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2.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3.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4.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5.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6.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7.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8.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theme/themeOverride9.xml" ContentType="application/vnd.openxmlformats-officedocument.themeOverrid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0.xml" ContentType="application/vnd.openxmlformats-officedocument.themeOverrid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1.xml" ContentType="application/vnd.openxmlformats-officedocument.themeOverrid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theme/themeOverride12.xml" ContentType="application/vnd.openxmlformats-officedocument.themeOverrid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theme/themeOverride13.xml" ContentType="application/vnd.openxmlformats-officedocument.themeOverrid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14.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15.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16.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17.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18.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codeName="ThisWorkbook" defaultThemeVersion="166925"/>
  <mc:AlternateContent xmlns:mc="http://schemas.openxmlformats.org/markup-compatibility/2006">
    <mc:Choice Requires="x15">
      <x15ac:absPath xmlns:x15ac="http://schemas.microsoft.com/office/spreadsheetml/2010/11/ac" url="/Users/lauraleclair/Desktop/MJM V2/"/>
    </mc:Choice>
  </mc:AlternateContent>
  <xr:revisionPtr revIDLastSave="0" documentId="13_ncr:1_{4BF59953-F4A2-A84E-94DE-413AC3472FFC}" xr6:coauthVersionLast="47" xr6:coauthVersionMax="47" xr10:uidLastSave="{00000000-0000-0000-0000-000000000000}"/>
  <bookViews>
    <workbookView xWindow="13380" yWindow="0" windowWidth="15420" windowHeight="18000" firstSheet="24" activeTab="25" xr2:uid="{6B63333A-632E-D844-A6C3-3C71D2DDDCAD}"/>
  </bookViews>
  <sheets>
    <sheet name="(A) Haplotype Inputs" sheetId="21" r:id="rId1"/>
    <sheet name="(B) Vaccine Types " sheetId="19" r:id="rId2"/>
    <sheet name="(C) Results, ORF1ab (top 10th)" sheetId="24" r:id="rId3"/>
    <sheet name="(D) Results, ORF1ab (top 1st)" sheetId="42" r:id="rId4"/>
    <sheet name="(E) Results, Spike (top 10th)" sheetId="26" r:id="rId5"/>
    <sheet name="(F) Results, Spike (top 1st)" sheetId="41" r:id="rId6"/>
    <sheet name="(G) Results, ORF3a (top 10th)" sheetId="25" r:id="rId7"/>
    <sheet name="(H) Results, ORF3a (top 1st)" sheetId="43" r:id="rId8"/>
    <sheet name="(I) Results, Env. (top 10th)" sheetId="27" r:id="rId9"/>
    <sheet name="(J) Results, Env. (top 1st)" sheetId="44" r:id="rId10"/>
    <sheet name="(K) Results, Memb. (top 10th)" sheetId="28" r:id="rId11"/>
    <sheet name="(L) Results, Memb. (top 1st)" sheetId="45" r:id="rId12"/>
    <sheet name="(M) Results, ORF6 (top 10th)" sheetId="29" r:id="rId13"/>
    <sheet name="(N) Results, ORF6 (top 1st)" sheetId="46" r:id="rId14"/>
    <sheet name="(O) Results, ORF7a (top 10th)" sheetId="30" r:id="rId15"/>
    <sheet name="(P) Results, ORF7a (top 1st)" sheetId="47" r:id="rId16"/>
    <sheet name="(Q) Results, ORF8 (top 10th)" sheetId="31" r:id="rId17"/>
    <sheet name="(R) Results, ORF8 (top 1st)" sheetId="48" r:id="rId18"/>
    <sheet name="(S) Results, Nucl. (top 10th)" sheetId="32" r:id="rId19"/>
    <sheet name="(T) Results, Nucl. (top 1st)" sheetId="49" r:id="rId20"/>
    <sheet name="(U) Results, ORF10 (top 10th)" sheetId="33" r:id="rId21"/>
    <sheet name="(V) Results, ORF10 (top 1st)" sheetId="50" r:id="rId22"/>
    <sheet name="(W) Results, RBD (top 10th)" sheetId="52" r:id="rId23"/>
    <sheet name="(X) Results, RBD (top 1st)" sheetId="53" r:id="rId24"/>
    <sheet name="(Y) Total Counts" sheetId="51" r:id="rId25"/>
    <sheet name="(Z) Counts Distrib. (top 10th)" sheetId="56" r:id="rId26"/>
  </sheets>
  <definedNames>
    <definedName name="_xlnm._FilterDatabase" localSheetId="2" hidden="1">'(C) Results, ORF1ab (top 10th)'!$A$5:$A$1423</definedName>
    <definedName name="_xlnm._FilterDatabase" localSheetId="4" hidden="1">'(E) Results, Spike (top 10th)'!#REF!</definedName>
    <definedName name="_xlnm._FilterDatabase" localSheetId="6" hidden="1">'(G) Results, ORF3a (top 10th)'!$B$1:$B$106</definedName>
    <definedName name="_xlnm._FilterDatabase" localSheetId="8" hidden="1">'(I) Results, Env. (top 10th)'!#REF!</definedName>
    <definedName name="_xlnm._FilterDatabase" localSheetId="10" hidden="1">'(K) Results, Memb. (top 10th)'!$B$1:$B$86</definedName>
    <definedName name="_xlnm._FilterDatabase" localSheetId="12" hidden="1">'(M) Results, ORF6 (top 10th)'!$B$1:$B$22</definedName>
    <definedName name="_xlnm._FilterDatabase" localSheetId="14" hidden="1">'(O) Results, ORF7a (top 10th)'!$B$1:$B$46</definedName>
    <definedName name="_xlnm._FilterDatabase" localSheetId="16" hidden="1">'(Q) Results, ORF8 (top 10th)'!$B$1:$B$46</definedName>
    <definedName name="_xlnm._FilterDatabase" localSheetId="18" hidden="1">'(S) Results, Nucl. (top 10th)'!$B$1:$B$165</definedName>
    <definedName name="_xlnm._FilterDatabase" localSheetId="20" hidden="1">'(U) Results, ORF10 (top 10th)'!$B$1:$B$12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9" i="56" l="1"/>
  <c r="R53" i="33" l="1"/>
  <c r="R53" i="32"/>
  <c r="R53" i="31"/>
  <c r="R53" i="29"/>
  <c r="R53" i="28"/>
  <c r="R53" i="27"/>
  <c r="R53" i="25"/>
  <c r="R53" i="26"/>
  <c r="R53" i="24"/>
  <c r="R53" i="52"/>
  <c r="R37" i="56"/>
  <c r="I17" i="51" l="1"/>
  <c r="H17" i="51"/>
  <c r="G17" i="51"/>
  <c r="F17" i="51"/>
  <c r="E17" i="51"/>
  <c r="D17" i="51"/>
  <c r="C17" i="51"/>
  <c r="B17" i="51"/>
  <c r="C7" i="56"/>
  <c r="H28" i="56"/>
  <c r="H37" i="56"/>
  <c r="D14" i="56"/>
  <c r="V37" i="56"/>
  <c r="V36" i="56"/>
  <c r="V35" i="56"/>
  <c r="V34" i="56"/>
  <c r="V33" i="56"/>
  <c r="V32" i="56"/>
  <c r="V31" i="56"/>
  <c r="V30" i="56"/>
  <c r="V29" i="56"/>
  <c r="V28" i="56"/>
  <c r="V27" i="56"/>
  <c r="V26" i="56"/>
  <c r="V25" i="56"/>
  <c r="V24" i="56"/>
  <c r="V23" i="56"/>
  <c r="V22" i="56"/>
  <c r="V21" i="56"/>
  <c r="V20" i="56"/>
  <c r="V19" i="56"/>
  <c r="V18" i="56"/>
  <c r="V17" i="56"/>
  <c r="V16" i="56"/>
  <c r="V15" i="56"/>
  <c r="V14" i="56"/>
  <c r="V13" i="56"/>
  <c r="V12" i="56"/>
  <c r="V11" i="56"/>
  <c r="V10" i="56"/>
  <c r="V9" i="56"/>
  <c r="V8" i="56"/>
  <c r="V7" i="56"/>
  <c r="U37" i="56"/>
  <c r="U36" i="56"/>
  <c r="U35" i="56"/>
  <c r="U34" i="56"/>
  <c r="U33" i="56"/>
  <c r="U32" i="56"/>
  <c r="U31" i="56"/>
  <c r="U30" i="56"/>
  <c r="U29" i="56"/>
  <c r="U28" i="56"/>
  <c r="U27" i="56"/>
  <c r="U26" i="56"/>
  <c r="U25" i="56"/>
  <c r="U24" i="56"/>
  <c r="U22" i="56"/>
  <c r="U23" i="56"/>
  <c r="U21" i="56"/>
  <c r="U20" i="56"/>
  <c r="U19" i="56"/>
  <c r="U18" i="56"/>
  <c r="U17" i="56"/>
  <c r="U16" i="56"/>
  <c r="U15" i="56"/>
  <c r="U14" i="56"/>
  <c r="U13" i="56"/>
  <c r="U12" i="56"/>
  <c r="U11" i="56"/>
  <c r="U10" i="56"/>
  <c r="U9" i="56"/>
  <c r="U8" i="56"/>
  <c r="U7" i="56"/>
  <c r="T37" i="56"/>
  <c r="T36" i="56"/>
  <c r="T35" i="56"/>
  <c r="T34" i="56"/>
  <c r="T33" i="56"/>
  <c r="T32" i="56"/>
  <c r="T31" i="56"/>
  <c r="T30" i="56"/>
  <c r="T29" i="56"/>
  <c r="T28" i="56"/>
  <c r="T27" i="56"/>
  <c r="T26" i="56"/>
  <c r="T25" i="56"/>
  <c r="T24" i="56"/>
  <c r="T23" i="56"/>
  <c r="T22" i="56"/>
  <c r="T21" i="56"/>
  <c r="T20" i="56"/>
  <c r="T19" i="56"/>
  <c r="T18" i="56"/>
  <c r="T17" i="56"/>
  <c r="T16" i="56"/>
  <c r="T15" i="56"/>
  <c r="T14" i="56"/>
  <c r="T13" i="56"/>
  <c r="T12" i="56"/>
  <c r="T11" i="56"/>
  <c r="T10" i="56"/>
  <c r="T9" i="56"/>
  <c r="T8" i="56"/>
  <c r="T7" i="56"/>
  <c r="S37" i="56"/>
  <c r="S36" i="56"/>
  <c r="S35" i="56"/>
  <c r="S34" i="56"/>
  <c r="S33" i="56"/>
  <c r="S32" i="56"/>
  <c r="S31" i="56"/>
  <c r="S30" i="56"/>
  <c r="S29" i="56"/>
  <c r="S28" i="56"/>
  <c r="S27" i="56"/>
  <c r="S26" i="56"/>
  <c r="S25" i="56"/>
  <c r="S24" i="56"/>
  <c r="S23" i="56"/>
  <c r="S22" i="56"/>
  <c r="S21" i="56"/>
  <c r="S20" i="56"/>
  <c r="S19" i="56"/>
  <c r="S18" i="56"/>
  <c r="S17" i="56"/>
  <c r="S16" i="56"/>
  <c r="S15" i="56"/>
  <c r="S14" i="56"/>
  <c r="S13" i="56"/>
  <c r="S12" i="56"/>
  <c r="S11" i="56"/>
  <c r="S10" i="56"/>
  <c r="S9" i="56"/>
  <c r="S8" i="56"/>
  <c r="S7" i="56"/>
  <c r="R36" i="56"/>
  <c r="R35" i="56"/>
  <c r="R34" i="56"/>
  <c r="R33" i="56"/>
  <c r="R32" i="56"/>
  <c r="R31" i="56"/>
  <c r="R30" i="56"/>
  <c r="R29" i="56"/>
  <c r="R28" i="56"/>
  <c r="R27" i="56"/>
  <c r="R26" i="56"/>
  <c r="R25" i="56"/>
  <c r="R24" i="56"/>
  <c r="R23" i="56"/>
  <c r="R22" i="56"/>
  <c r="R21" i="56"/>
  <c r="R20" i="56"/>
  <c r="R19" i="56"/>
  <c r="R18" i="56"/>
  <c r="R17" i="56"/>
  <c r="R16" i="56"/>
  <c r="R15" i="56"/>
  <c r="R14" i="56"/>
  <c r="R13" i="56"/>
  <c r="R12" i="56"/>
  <c r="R11" i="56"/>
  <c r="R10" i="56"/>
  <c r="R9" i="56"/>
  <c r="R8" i="56"/>
  <c r="R7" i="56"/>
  <c r="L37" i="56"/>
  <c r="L36" i="56"/>
  <c r="L35" i="56"/>
  <c r="L34" i="56"/>
  <c r="L33" i="56"/>
  <c r="L32" i="56"/>
  <c r="L31" i="56"/>
  <c r="L30" i="56"/>
  <c r="L29" i="56"/>
  <c r="L28" i="56"/>
  <c r="L27" i="56"/>
  <c r="L26" i="56"/>
  <c r="L25" i="56"/>
  <c r="L24" i="56"/>
  <c r="L23" i="56"/>
  <c r="L22" i="56"/>
  <c r="L21" i="56"/>
  <c r="L20" i="56"/>
  <c r="L19" i="56"/>
  <c r="L18" i="56"/>
  <c r="L17" i="56"/>
  <c r="L16" i="56"/>
  <c r="L15" i="56"/>
  <c r="L14" i="56"/>
  <c r="L13" i="56"/>
  <c r="L12" i="56"/>
  <c r="L11" i="56"/>
  <c r="L10" i="56"/>
  <c r="L9" i="56"/>
  <c r="L8" i="56"/>
  <c r="L7" i="56"/>
  <c r="K37" i="56"/>
  <c r="K36" i="56"/>
  <c r="K35" i="56"/>
  <c r="K34" i="56"/>
  <c r="K33" i="56"/>
  <c r="K32" i="56"/>
  <c r="K31" i="56"/>
  <c r="K30" i="56"/>
  <c r="K29" i="56"/>
  <c r="K28" i="56"/>
  <c r="K27" i="56"/>
  <c r="K26" i="56"/>
  <c r="K25" i="56"/>
  <c r="K24" i="56"/>
  <c r="K23" i="56"/>
  <c r="K22" i="56"/>
  <c r="K21" i="56"/>
  <c r="K20" i="56"/>
  <c r="K19" i="56"/>
  <c r="K18" i="56"/>
  <c r="K17" i="56"/>
  <c r="K16" i="56"/>
  <c r="K15" i="56"/>
  <c r="K14" i="56"/>
  <c r="K13" i="56"/>
  <c r="K12" i="56"/>
  <c r="K11" i="56"/>
  <c r="K10" i="56"/>
  <c r="K9" i="56"/>
  <c r="K8" i="56"/>
  <c r="K7" i="56"/>
  <c r="J17" i="56"/>
  <c r="J37" i="56"/>
  <c r="J36" i="56"/>
  <c r="J35" i="56"/>
  <c r="J34" i="56"/>
  <c r="J33" i="56"/>
  <c r="J32" i="56"/>
  <c r="J31" i="56"/>
  <c r="J30" i="56"/>
  <c r="J29" i="56"/>
  <c r="J28" i="56"/>
  <c r="J27" i="56"/>
  <c r="J26" i="56"/>
  <c r="J25" i="56"/>
  <c r="J24" i="56"/>
  <c r="J23" i="56"/>
  <c r="J22" i="56"/>
  <c r="J21" i="56"/>
  <c r="J20" i="56"/>
  <c r="J19" i="56"/>
  <c r="J18" i="56"/>
  <c r="J16" i="56"/>
  <c r="J15" i="56"/>
  <c r="J14" i="56"/>
  <c r="J13" i="56"/>
  <c r="J12" i="56"/>
  <c r="J11" i="56"/>
  <c r="J10" i="56"/>
  <c r="J9" i="56"/>
  <c r="J8" i="56"/>
  <c r="J7" i="56"/>
  <c r="I36" i="56"/>
  <c r="I37" i="56"/>
  <c r="I35" i="56"/>
  <c r="I34" i="56"/>
  <c r="I33" i="56"/>
  <c r="I32" i="56"/>
  <c r="I31" i="56"/>
  <c r="I30" i="56"/>
  <c r="I29" i="56"/>
  <c r="I28" i="56"/>
  <c r="I27" i="56"/>
  <c r="I26" i="56"/>
  <c r="I25" i="56"/>
  <c r="I24" i="56"/>
  <c r="I23" i="56"/>
  <c r="I22" i="56"/>
  <c r="I21" i="56"/>
  <c r="I20" i="56"/>
  <c r="I19" i="56"/>
  <c r="I18" i="56"/>
  <c r="I17" i="56"/>
  <c r="I16" i="56"/>
  <c r="I15" i="56"/>
  <c r="I14" i="56"/>
  <c r="I13" i="56"/>
  <c r="I12" i="56"/>
  <c r="I11" i="56"/>
  <c r="I10" i="56"/>
  <c r="I9" i="56"/>
  <c r="I8" i="56"/>
  <c r="I7" i="56"/>
  <c r="H36" i="56"/>
  <c r="H35" i="56"/>
  <c r="H34" i="56"/>
  <c r="H33" i="56"/>
  <c r="H32" i="56"/>
  <c r="H31" i="56"/>
  <c r="H30" i="56"/>
  <c r="H29" i="56"/>
  <c r="H27" i="56"/>
  <c r="H26" i="56"/>
  <c r="H25" i="56"/>
  <c r="H24" i="56"/>
  <c r="H23" i="56"/>
  <c r="H22" i="56"/>
  <c r="H21" i="56"/>
  <c r="H20" i="56"/>
  <c r="H19" i="56"/>
  <c r="H18" i="56"/>
  <c r="H17" i="56"/>
  <c r="H16" i="56"/>
  <c r="H15" i="56"/>
  <c r="H13" i="56"/>
  <c r="H14" i="56"/>
  <c r="H12" i="56"/>
  <c r="H11" i="56"/>
  <c r="H10" i="56"/>
  <c r="H9" i="56"/>
  <c r="H8" i="56"/>
  <c r="H7" i="56"/>
  <c r="G7" i="56"/>
  <c r="G37" i="56"/>
  <c r="G36" i="56"/>
  <c r="G35" i="56"/>
  <c r="G34" i="56"/>
  <c r="G33" i="56"/>
  <c r="G32" i="56"/>
  <c r="G31" i="56"/>
  <c r="G30" i="56"/>
  <c r="G29" i="56"/>
  <c r="G28" i="56"/>
  <c r="G27" i="56"/>
  <c r="G26" i="56"/>
  <c r="G25" i="56"/>
  <c r="G24" i="56"/>
  <c r="G23" i="56"/>
  <c r="G22" i="56"/>
  <c r="G21" i="56"/>
  <c r="G20" i="56"/>
  <c r="G19" i="56"/>
  <c r="G18" i="56"/>
  <c r="G17" i="56"/>
  <c r="G16" i="56"/>
  <c r="G15" i="56"/>
  <c r="G14" i="56"/>
  <c r="G13" i="56"/>
  <c r="G12" i="56"/>
  <c r="G11" i="56"/>
  <c r="G10" i="56"/>
  <c r="G9" i="56"/>
  <c r="G8" i="56"/>
  <c r="F37" i="56"/>
  <c r="F36" i="56"/>
  <c r="F35" i="56"/>
  <c r="F34" i="56"/>
  <c r="F33" i="56"/>
  <c r="F32" i="56"/>
  <c r="F31" i="56"/>
  <c r="F30" i="56"/>
  <c r="F29" i="56"/>
  <c r="F28" i="56"/>
  <c r="F27" i="56"/>
  <c r="F26" i="56"/>
  <c r="F25" i="56"/>
  <c r="F24" i="56"/>
  <c r="F23" i="56"/>
  <c r="F22" i="56"/>
  <c r="F21" i="56"/>
  <c r="F20" i="56"/>
  <c r="F18" i="56"/>
  <c r="F17" i="56"/>
  <c r="F16" i="56"/>
  <c r="F15" i="56"/>
  <c r="F14" i="56"/>
  <c r="F13" i="56"/>
  <c r="F12" i="56"/>
  <c r="F11" i="56"/>
  <c r="F10" i="56"/>
  <c r="F9" i="56"/>
  <c r="F8" i="56"/>
  <c r="F7" i="56"/>
  <c r="E37" i="56"/>
  <c r="E36" i="56"/>
  <c r="E35" i="56"/>
  <c r="E34" i="56"/>
  <c r="E33" i="56"/>
  <c r="E32" i="56"/>
  <c r="E31" i="56"/>
  <c r="E30" i="56"/>
  <c r="E29" i="56"/>
  <c r="E28" i="56"/>
  <c r="E27" i="56"/>
  <c r="E26" i="56"/>
  <c r="E25" i="56"/>
  <c r="E24" i="56"/>
  <c r="E23" i="56"/>
  <c r="E22" i="56"/>
  <c r="E21" i="56"/>
  <c r="E20" i="56"/>
  <c r="E19" i="56"/>
  <c r="E18" i="56"/>
  <c r="E17" i="56"/>
  <c r="E16" i="56"/>
  <c r="E15" i="56"/>
  <c r="E14" i="56"/>
  <c r="E13" i="56"/>
  <c r="E12" i="56"/>
  <c r="E11" i="56"/>
  <c r="E10" i="56"/>
  <c r="E9" i="56"/>
  <c r="E8" i="56"/>
  <c r="E7" i="56"/>
  <c r="D37" i="56"/>
  <c r="D36" i="56"/>
  <c r="D35" i="56"/>
  <c r="D34" i="56"/>
  <c r="D33" i="56"/>
  <c r="D32" i="56"/>
  <c r="D31" i="56"/>
  <c r="D30" i="56"/>
  <c r="D29" i="56"/>
  <c r="D28" i="56"/>
  <c r="D27" i="56"/>
  <c r="D26" i="56"/>
  <c r="D25" i="56"/>
  <c r="D24" i="56"/>
  <c r="D23" i="56"/>
  <c r="D22" i="56"/>
  <c r="D21" i="56"/>
  <c r="D20" i="56"/>
  <c r="D19" i="56"/>
  <c r="D18" i="56"/>
  <c r="D17" i="56"/>
  <c r="D16" i="56"/>
  <c r="D15" i="56"/>
  <c r="D13" i="56"/>
  <c r="D12" i="56"/>
  <c r="D7" i="56"/>
  <c r="M7" i="56"/>
  <c r="N7" i="56"/>
  <c r="O7" i="56"/>
  <c r="P7" i="56"/>
  <c r="Q7" i="56"/>
  <c r="C8" i="56"/>
  <c r="D8" i="56"/>
  <c r="M8" i="56"/>
  <c r="N8" i="56"/>
  <c r="O8" i="56"/>
  <c r="P8" i="56"/>
  <c r="Q8" i="56"/>
  <c r="C9" i="56"/>
  <c r="D9" i="56"/>
  <c r="M9" i="56"/>
  <c r="N9" i="56"/>
  <c r="O9" i="56"/>
  <c r="P9" i="56"/>
  <c r="Q9" i="56"/>
  <c r="C10" i="56"/>
  <c r="D10" i="56"/>
  <c r="M10" i="56"/>
  <c r="N10" i="56"/>
  <c r="O10" i="56"/>
  <c r="P10" i="56"/>
  <c r="Q10" i="56"/>
  <c r="C11" i="56"/>
  <c r="D11" i="56"/>
  <c r="M11" i="56"/>
  <c r="N11" i="56"/>
  <c r="O11" i="56"/>
  <c r="P11" i="56"/>
  <c r="Q11" i="56"/>
  <c r="C12" i="56"/>
  <c r="M12" i="56"/>
  <c r="N12" i="56"/>
  <c r="O12" i="56"/>
  <c r="P12" i="56"/>
  <c r="Q12" i="56"/>
  <c r="C13" i="56"/>
  <c r="M13" i="56"/>
  <c r="N13" i="56"/>
  <c r="O13" i="56"/>
  <c r="P13" i="56"/>
  <c r="Q13" i="56"/>
  <c r="C14" i="56"/>
  <c r="M14" i="56"/>
  <c r="N14" i="56"/>
  <c r="O14" i="56"/>
  <c r="P14" i="56"/>
  <c r="Q14" i="56"/>
  <c r="C15" i="56"/>
  <c r="M15" i="56"/>
  <c r="N15" i="56"/>
  <c r="O15" i="56"/>
  <c r="P15" i="56"/>
  <c r="Q15" i="56"/>
  <c r="C16" i="56"/>
  <c r="M16" i="56"/>
  <c r="N16" i="56"/>
  <c r="O16" i="56"/>
  <c r="P16" i="56"/>
  <c r="Q16" i="56"/>
  <c r="C17" i="56"/>
  <c r="M17" i="56"/>
  <c r="N17" i="56"/>
  <c r="O17" i="56"/>
  <c r="P17" i="56"/>
  <c r="Q17" i="56"/>
  <c r="C18" i="56"/>
  <c r="M18" i="56"/>
  <c r="N18" i="56"/>
  <c r="O18" i="56"/>
  <c r="P18" i="56"/>
  <c r="Q18" i="56"/>
  <c r="C19" i="56"/>
  <c r="M19" i="56"/>
  <c r="N19" i="56"/>
  <c r="O19" i="56"/>
  <c r="P19" i="56"/>
  <c r="Q19" i="56"/>
  <c r="C20" i="56"/>
  <c r="M20" i="56"/>
  <c r="N20" i="56"/>
  <c r="O20" i="56"/>
  <c r="P20" i="56"/>
  <c r="Q20" i="56"/>
  <c r="C21" i="56"/>
  <c r="M21" i="56"/>
  <c r="N21" i="56"/>
  <c r="O21" i="56"/>
  <c r="P21" i="56"/>
  <c r="Q21" i="56"/>
  <c r="C22" i="56"/>
  <c r="M22" i="56"/>
  <c r="N22" i="56"/>
  <c r="O22" i="56"/>
  <c r="P22" i="56"/>
  <c r="Q22" i="56"/>
  <c r="C23" i="56"/>
  <c r="M23" i="56"/>
  <c r="N23" i="56"/>
  <c r="O23" i="56"/>
  <c r="P23" i="56"/>
  <c r="Q23" i="56"/>
  <c r="C24" i="56"/>
  <c r="M24" i="56"/>
  <c r="N24" i="56"/>
  <c r="O24" i="56"/>
  <c r="P24" i="56"/>
  <c r="Q24" i="56"/>
  <c r="C25" i="56"/>
  <c r="M25" i="56"/>
  <c r="N25" i="56"/>
  <c r="O25" i="56"/>
  <c r="P25" i="56"/>
  <c r="Q25" i="56"/>
  <c r="C26" i="56"/>
  <c r="M26" i="56"/>
  <c r="N26" i="56"/>
  <c r="O26" i="56"/>
  <c r="P26" i="56"/>
  <c r="Q26" i="56"/>
  <c r="C27" i="56"/>
  <c r="M27" i="56"/>
  <c r="N27" i="56"/>
  <c r="O27" i="56"/>
  <c r="P27" i="56"/>
  <c r="Q27" i="56"/>
  <c r="C28" i="56"/>
  <c r="M28" i="56"/>
  <c r="N28" i="56"/>
  <c r="O28" i="56"/>
  <c r="P28" i="56"/>
  <c r="Q28" i="56"/>
  <c r="C29" i="56"/>
  <c r="M29" i="56"/>
  <c r="N29" i="56"/>
  <c r="O29" i="56"/>
  <c r="P29" i="56"/>
  <c r="Q29" i="56"/>
  <c r="C30" i="56"/>
  <c r="M30" i="56"/>
  <c r="N30" i="56"/>
  <c r="O30" i="56"/>
  <c r="P30" i="56"/>
  <c r="Q30" i="56"/>
  <c r="C31" i="56"/>
  <c r="M31" i="56"/>
  <c r="N31" i="56"/>
  <c r="O31" i="56"/>
  <c r="P31" i="56"/>
  <c r="Q31" i="56"/>
  <c r="C32" i="56"/>
  <c r="M32" i="56"/>
  <c r="N32" i="56"/>
  <c r="O32" i="56"/>
  <c r="P32" i="56"/>
  <c r="Q32" i="56"/>
  <c r="C33" i="56"/>
  <c r="M33" i="56"/>
  <c r="N33" i="56"/>
  <c r="O33" i="56"/>
  <c r="P33" i="56"/>
  <c r="Q33" i="56"/>
  <c r="C34" i="56"/>
  <c r="M34" i="56"/>
  <c r="N34" i="56"/>
  <c r="O34" i="56"/>
  <c r="P34" i="56"/>
  <c r="Q34" i="56"/>
  <c r="C35" i="56"/>
  <c r="M35" i="56"/>
  <c r="N35" i="56"/>
  <c r="O35" i="56"/>
  <c r="P35" i="56"/>
  <c r="Q35" i="56"/>
  <c r="C36" i="56"/>
  <c r="M36" i="56"/>
  <c r="N36" i="56"/>
  <c r="O36" i="56"/>
  <c r="P36" i="56"/>
  <c r="Q36" i="56"/>
  <c r="C37" i="56"/>
  <c r="M37" i="56"/>
  <c r="N37" i="56"/>
  <c r="O37" i="56"/>
  <c r="P37" i="56"/>
  <c r="Q37" i="56"/>
  <c r="R56" i="52" l="1"/>
  <c r="P56" i="52"/>
  <c r="R55" i="52"/>
  <c r="P55" i="52"/>
  <c r="R54" i="52"/>
  <c r="P54" i="52"/>
  <c r="AH53" i="52"/>
  <c r="P53" i="52"/>
  <c r="L53" i="52"/>
  <c r="AI52" i="52"/>
  <c r="AH52" i="52"/>
  <c r="AF52" i="52"/>
  <c r="AE52" i="52"/>
  <c r="AD52" i="52"/>
  <c r="AC52" i="52"/>
  <c r="AB52" i="52"/>
  <c r="AA52" i="52"/>
  <c r="Z52" i="52"/>
  <c r="Y52" i="52"/>
  <c r="X52" i="52"/>
  <c r="W52" i="52"/>
  <c r="V52" i="52"/>
  <c r="U52" i="52"/>
  <c r="T52" i="52"/>
  <c r="S52" i="52"/>
  <c r="R52" i="52"/>
  <c r="P52" i="52"/>
  <c r="N52" i="52"/>
  <c r="M52" i="52"/>
  <c r="L52" i="52"/>
  <c r="R50" i="52"/>
  <c r="P50" i="52"/>
  <c r="R49" i="52"/>
  <c r="P49" i="52"/>
  <c r="R48" i="52"/>
  <c r="P48" i="52"/>
  <c r="AH47" i="52"/>
  <c r="R47" i="52"/>
  <c r="P47" i="52"/>
  <c r="L47" i="52"/>
  <c r="AI46" i="52"/>
  <c r="AH46" i="52"/>
  <c r="AF46" i="52"/>
  <c r="AE46" i="52"/>
  <c r="AD46" i="52"/>
  <c r="AC46" i="52"/>
  <c r="AB46" i="52"/>
  <c r="AA46" i="52"/>
  <c r="Z46" i="52"/>
  <c r="Y46" i="52"/>
  <c r="X46" i="52"/>
  <c r="W46" i="52"/>
  <c r="V46" i="52"/>
  <c r="U46" i="52"/>
  <c r="T46" i="52"/>
  <c r="S46" i="52"/>
  <c r="R46" i="52"/>
  <c r="P46" i="52"/>
  <c r="N46" i="52"/>
  <c r="M46" i="52"/>
  <c r="L46" i="52"/>
  <c r="R44" i="52"/>
  <c r="P44" i="52"/>
  <c r="R43" i="52"/>
  <c r="P43" i="52"/>
  <c r="R42" i="52"/>
  <c r="P42" i="52"/>
  <c r="AH41" i="52"/>
  <c r="R41" i="52"/>
  <c r="P41" i="52"/>
  <c r="L41" i="52"/>
  <c r="AI40" i="52"/>
  <c r="AH40" i="52"/>
  <c r="AF40" i="52"/>
  <c r="AE40" i="52"/>
  <c r="AD40" i="52"/>
  <c r="AC40" i="52"/>
  <c r="AB40" i="52"/>
  <c r="AA40" i="52"/>
  <c r="Z40" i="52"/>
  <c r="Y40" i="52"/>
  <c r="X40" i="52"/>
  <c r="W40" i="52"/>
  <c r="V40" i="52"/>
  <c r="U40" i="52"/>
  <c r="T40" i="52"/>
  <c r="S40" i="52"/>
  <c r="R40" i="52"/>
  <c r="P40" i="52"/>
  <c r="N40" i="52"/>
  <c r="M40" i="52"/>
  <c r="L40" i="52"/>
  <c r="R38" i="52"/>
  <c r="P38" i="52"/>
  <c r="R37" i="52"/>
  <c r="P37" i="52"/>
  <c r="R36" i="52"/>
  <c r="P36" i="52"/>
  <c r="AH35" i="52"/>
  <c r="R35" i="52"/>
  <c r="P35" i="52"/>
  <c r="L35" i="52"/>
  <c r="AI34" i="52"/>
  <c r="AH34" i="52"/>
  <c r="AF34" i="52"/>
  <c r="AE34" i="52"/>
  <c r="AD34" i="52"/>
  <c r="AC34" i="52"/>
  <c r="AB34" i="52"/>
  <c r="AA34" i="52"/>
  <c r="Z34" i="52"/>
  <c r="Y34" i="52"/>
  <c r="X34" i="52"/>
  <c r="W34" i="52"/>
  <c r="V34" i="52"/>
  <c r="U34" i="52"/>
  <c r="T34" i="52"/>
  <c r="S34" i="52"/>
  <c r="R34" i="52"/>
  <c r="P34" i="52"/>
  <c r="N34" i="52"/>
  <c r="M34" i="52"/>
  <c r="L34" i="52"/>
  <c r="R32" i="52"/>
  <c r="P32" i="52"/>
  <c r="R31" i="52"/>
  <c r="P31" i="52"/>
  <c r="R30" i="52"/>
  <c r="P30" i="52"/>
  <c r="AH29" i="52"/>
  <c r="R29" i="52"/>
  <c r="P29" i="52"/>
  <c r="L29" i="52"/>
  <c r="AI28" i="52"/>
  <c r="AH28" i="52"/>
  <c r="AF28" i="52"/>
  <c r="AE28" i="52"/>
  <c r="AD28" i="52"/>
  <c r="AC28" i="52"/>
  <c r="AB28" i="52"/>
  <c r="AA28" i="52"/>
  <c r="Z28" i="52"/>
  <c r="Y28" i="52"/>
  <c r="X28" i="52"/>
  <c r="W28" i="52"/>
  <c r="V28" i="52"/>
  <c r="U28" i="52"/>
  <c r="T28" i="52"/>
  <c r="S28" i="52"/>
  <c r="R28" i="52"/>
  <c r="P28" i="52"/>
  <c r="N28" i="52"/>
  <c r="M28" i="52"/>
  <c r="L28" i="52"/>
  <c r="BQ19" i="52"/>
  <c r="BH19" i="52"/>
  <c r="BQ18" i="52"/>
  <c r="BH18" i="52"/>
  <c r="BQ17" i="52"/>
  <c r="BH17" i="52"/>
  <c r="AA17" i="52"/>
  <c r="W17" i="52"/>
  <c r="BX16" i="52"/>
  <c r="BQ16" i="52"/>
  <c r="BH16" i="52"/>
  <c r="AY16" i="52"/>
  <c r="AA16" i="52"/>
  <c r="AA18" i="52" s="1"/>
  <c r="W16" i="52"/>
  <c r="W18" i="52" s="1"/>
  <c r="BX15" i="52"/>
  <c r="BQ15" i="52"/>
  <c r="BH15" i="52"/>
  <c r="AY15" i="52"/>
  <c r="BX14" i="52"/>
  <c r="BU14" i="52"/>
  <c r="BQ14" i="52"/>
  <c r="BH14" i="52"/>
  <c r="AY14" i="52"/>
  <c r="AG14" i="52"/>
  <c r="AA14" i="52"/>
  <c r="W14" i="52"/>
  <c r="BX13" i="52"/>
  <c r="BU13" i="52"/>
  <c r="BQ13" i="52"/>
  <c r="BH13" i="52"/>
  <c r="BB13" i="52"/>
  <c r="AY13" i="52"/>
  <c r="AV13" i="52"/>
  <c r="AG13" i="52"/>
  <c r="AA13" i="52"/>
  <c r="AA15" i="52" s="1"/>
  <c r="W13" i="52"/>
  <c r="W15" i="52" s="1"/>
  <c r="BX12" i="52"/>
  <c r="BU12" i="52"/>
  <c r="BQ12" i="52"/>
  <c r="BH12" i="52"/>
  <c r="BB12" i="52"/>
  <c r="AY12" i="52"/>
  <c r="AV12" i="52"/>
  <c r="AG12" i="52"/>
  <c r="P12" i="52"/>
  <c r="BX11" i="52"/>
  <c r="BU11" i="52"/>
  <c r="BU15" i="52" s="1"/>
  <c r="BQ11" i="52"/>
  <c r="BH11" i="52"/>
  <c r="BB11" i="52"/>
  <c r="AY11" i="52"/>
  <c r="AV11" i="52"/>
  <c r="AS11" i="52"/>
  <c r="AG11" i="52"/>
  <c r="AA11" i="52"/>
  <c r="W11" i="52"/>
  <c r="P11" i="52"/>
  <c r="M11" i="52"/>
  <c r="BX10" i="52"/>
  <c r="BQ10" i="52"/>
  <c r="BK10" i="52"/>
  <c r="BH10" i="52"/>
  <c r="BB10" i="52"/>
  <c r="AY10" i="52"/>
  <c r="AV10" i="52"/>
  <c r="AS10" i="52"/>
  <c r="AG10" i="52"/>
  <c r="AD10" i="52"/>
  <c r="AA10" i="52"/>
  <c r="AA12" i="52" s="1"/>
  <c r="W10" i="52"/>
  <c r="W12" i="52" s="1"/>
  <c r="S10" i="52"/>
  <c r="P10" i="52"/>
  <c r="M10" i="52"/>
  <c r="BX9" i="52"/>
  <c r="BU9" i="52"/>
  <c r="BQ9" i="52"/>
  <c r="BN9" i="52"/>
  <c r="BK9" i="52"/>
  <c r="BH9" i="52"/>
  <c r="BB9" i="52"/>
  <c r="AY9" i="52"/>
  <c r="AV9" i="52"/>
  <c r="AS9" i="52"/>
  <c r="AG9" i="52"/>
  <c r="AD9" i="52"/>
  <c r="S9" i="52"/>
  <c r="P9" i="52"/>
  <c r="M9" i="52"/>
  <c r="M12" i="52" s="1"/>
  <c r="BX8" i="52"/>
  <c r="BU8" i="52"/>
  <c r="BQ8" i="52"/>
  <c r="BN8" i="52"/>
  <c r="BK8" i="52"/>
  <c r="BH8" i="52"/>
  <c r="BB8" i="52"/>
  <c r="AY8" i="52"/>
  <c r="AV8" i="52"/>
  <c r="AS8" i="52"/>
  <c r="AP8" i="52"/>
  <c r="AM8" i="52"/>
  <c r="AJ8" i="52"/>
  <c r="AG8" i="52"/>
  <c r="AD8" i="52"/>
  <c r="AA8" i="52"/>
  <c r="AA9" i="52" s="1"/>
  <c r="W8" i="52"/>
  <c r="W9" i="52" s="1"/>
  <c r="S8" i="52"/>
  <c r="P8" i="52"/>
  <c r="BX7" i="52"/>
  <c r="BU7" i="52"/>
  <c r="BQ7" i="52"/>
  <c r="BN7" i="52"/>
  <c r="BK7" i="52"/>
  <c r="BH7" i="52"/>
  <c r="BE7" i="52"/>
  <c r="BB7" i="52"/>
  <c r="AY7" i="52"/>
  <c r="AV7" i="52"/>
  <c r="AS7" i="52"/>
  <c r="AP7" i="52"/>
  <c r="AM7" i="52"/>
  <c r="AJ7" i="52"/>
  <c r="AG7" i="52"/>
  <c r="AD7" i="52"/>
  <c r="S7" i="52"/>
  <c r="P7" i="52"/>
  <c r="M7" i="52"/>
  <c r="BX6" i="52"/>
  <c r="BX17" i="52" s="1"/>
  <c r="BU6" i="52"/>
  <c r="BU10" i="52" s="1"/>
  <c r="BU16" i="52" s="1"/>
  <c r="BQ6" i="52"/>
  <c r="BQ20" i="52" s="1"/>
  <c r="BN6" i="52"/>
  <c r="BN10" i="52" s="1"/>
  <c r="BK6" i="52"/>
  <c r="BK11" i="52" s="1"/>
  <c r="BH6" i="52"/>
  <c r="BH20" i="52" s="1"/>
  <c r="BE6" i="52"/>
  <c r="BE8" i="52" s="1"/>
  <c r="BB6" i="52"/>
  <c r="BB14" i="52" s="1"/>
  <c r="AY6" i="52"/>
  <c r="AY17" i="52" s="1"/>
  <c r="AV6" i="52"/>
  <c r="AV14" i="52" s="1"/>
  <c r="AS6" i="52"/>
  <c r="AS12" i="52" s="1"/>
  <c r="AP6" i="52"/>
  <c r="AP9" i="52" s="1"/>
  <c r="AM6" i="52"/>
  <c r="AM9" i="52" s="1"/>
  <c r="AJ6" i="52"/>
  <c r="AJ9" i="52" s="1"/>
  <c r="AG6" i="52"/>
  <c r="AG15" i="52" s="1"/>
  <c r="AD6" i="52"/>
  <c r="AD11" i="52" s="1"/>
  <c r="AA6" i="52"/>
  <c r="AA7" i="52" s="1"/>
  <c r="W6" i="52"/>
  <c r="W7" i="52" s="1"/>
  <c r="S6" i="52"/>
  <c r="S11" i="52" s="1"/>
  <c r="P6" i="52"/>
  <c r="P13" i="52" s="1"/>
  <c r="M6" i="52"/>
  <c r="M8" i="52" s="1"/>
  <c r="M13" i="52" s="1"/>
  <c r="R56" i="33"/>
  <c r="P56" i="33"/>
  <c r="R55" i="33"/>
  <c r="P55" i="33"/>
  <c r="R54" i="33"/>
  <c r="P54" i="33"/>
  <c r="AH53" i="33"/>
  <c r="P53" i="33"/>
  <c r="L53" i="33"/>
  <c r="AI52" i="33"/>
  <c r="AH52" i="33"/>
  <c r="AF52" i="33"/>
  <c r="AE52" i="33"/>
  <c r="AD52" i="33"/>
  <c r="AC52" i="33"/>
  <c r="AB52" i="33"/>
  <c r="AA52" i="33"/>
  <c r="Z52" i="33"/>
  <c r="Y52" i="33"/>
  <c r="X52" i="33"/>
  <c r="W52" i="33"/>
  <c r="V52" i="33"/>
  <c r="U52" i="33"/>
  <c r="T52" i="33"/>
  <c r="S52" i="33"/>
  <c r="R52" i="33"/>
  <c r="P52" i="33"/>
  <c r="N52" i="33"/>
  <c r="M52" i="33"/>
  <c r="L52" i="33"/>
  <c r="R50" i="33"/>
  <c r="P50" i="33"/>
  <c r="R49" i="33"/>
  <c r="P49" i="33"/>
  <c r="R48" i="33"/>
  <c r="P48" i="33"/>
  <c r="AH47" i="33"/>
  <c r="R47" i="33"/>
  <c r="P47" i="33"/>
  <c r="L47" i="33"/>
  <c r="AI46" i="33"/>
  <c r="AH46" i="33"/>
  <c r="AF46" i="33"/>
  <c r="AE46" i="33"/>
  <c r="AD46" i="33"/>
  <c r="AC46" i="33"/>
  <c r="AB46" i="33"/>
  <c r="AA46" i="33"/>
  <c r="Z46" i="33"/>
  <c r="Y46" i="33"/>
  <c r="X46" i="33"/>
  <c r="W46" i="33"/>
  <c r="V46" i="33"/>
  <c r="U46" i="33"/>
  <c r="T46" i="33"/>
  <c r="S46" i="33"/>
  <c r="R46" i="33"/>
  <c r="P46" i="33"/>
  <c r="N46" i="33"/>
  <c r="M46" i="33"/>
  <c r="L46" i="33"/>
  <c r="R44" i="33"/>
  <c r="P44" i="33"/>
  <c r="R43" i="33"/>
  <c r="P43" i="33"/>
  <c r="R42" i="33"/>
  <c r="P42" i="33"/>
  <c r="AH41" i="33"/>
  <c r="R41" i="33"/>
  <c r="P41" i="33"/>
  <c r="L41" i="33"/>
  <c r="AI40" i="33"/>
  <c r="AH40" i="33"/>
  <c r="AF40" i="33"/>
  <c r="AE40" i="33"/>
  <c r="AD40" i="33"/>
  <c r="AC40" i="33"/>
  <c r="AB40" i="33"/>
  <c r="AA40" i="33"/>
  <c r="Z40" i="33"/>
  <c r="Y40" i="33"/>
  <c r="X40" i="33"/>
  <c r="W40" i="33"/>
  <c r="V40" i="33"/>
  <c r="U40" i="33"/>
  <c r="T40" i="33"/>
  <c r="S40" i="33"/>
  <c r="R40" i="33"/>
  <c r="P40" i="33"/>
  <c r="N40" i="33"/>
  <c r="M40" i="33"/>
  <c r="L40" i="33"/>
  <c r="R38" i="33"/>
  <c r="P38" i="33"/>
  <c r="R37" i="33"/>
  <c r="P37" i="33"/>
  <c r="R36" i="33"/>
  <c r="P36" i="33"/>
  <c r="AH35" i="33"/>
  <c r="R35" i="33"/>
  <c r="P35" i="33"/>
  <c r="L35" i="33"/>
  <c r="AI34" i="33"/>
  <c r="AH34" i="33"/>
  <c r="AF34" i="33"/>
  <c r="AE34" i="33"/>
  <c r="AD34" i="33"/>
  <c r="AC34" i="33"/>
  <c r="AB34" i="33"/>
  <c r="AA34" i="33"/>
  <c r="Z34" i="33"/>
  <c r="Y34" i="33"/>
  <c r="X34" i="33"/>
  <c r="W34" i="33"/>
  <c r="V34" i="33"/>
  <c r="U34" i="33"/>
  <c r="T34" i="33"/>
  <c r="S34" i="33"/>
  <c r="R34" i="33"/>
  <c r="P34" i="33"/>
  <c r="N34" i="33"/>
  <c r="M34" i="33"/>
  <c r="L34" i="33"/>
  <c r="R32" i="33"/>
  <c r="P32" i="33"/>
  <c r="R31" i="33"/>
  <c r="P31" i="33"/>
  <c r="R30" i="33"/>
  <c r="P30" i="33"/>
  <c r="AH29" i="33"/>
  <c r="R29" i="33"/>
  <c r="P29" i="33"/>
  <c r="L29" i="33"/>
  <c r="AI28" i="33"/>
  <c r="AH28" i="33"/>
  <c r="AF28" i="33"/>
  <c r="AE28" i="33"/>
  <c r="AD28" i="33"/>
  <c r="AC28" i="33"/>
  <c r="AB28" i="33"/>
  <c r="AA28" i="33"/>
  <c r="Z28" i="33"/>
  <c r="Y28" i="33"/>
  <c r="X28" i="33"/>
  <c r="W28" i="33"/>
  <c r="V28" i="33"/>
  <c r="U28" i="33"/>
  <c r="T28" i="33"/>
  <c r="S28" i="33"/>
  <c r="R28" i="33"/>
  <c r="P28" i="33"/>
  <c r="N28" i="33"/>
  <c r="M28" i="33"/>
  <c r="L28" i="33"/>
  <c r="BQ19" i="33"/>
  <c r="BH19" i="33"/>
  <c r="BQ18" i="33"/>
  <c r="BH18" i="33"/>
  <c r="BQ17" i="33"/>
  <c r="BH17" i="33"/>
  <c r="AA17" i="33"/>
  <c r="W17" i="33"/>
  <c r="BX16" i="33"/>
  <c r="BQ16" i="33"/>
  <c r="BH16" i="33"/>
  <c r="AY16" i="33"/>
  <c r="AA16" i="33"/>
  <c r="AA18" i="33" s="1"/>
  <c r="W16" i="33"/>
  <c r="W18" i="33" s="1"/>
  <c r="BX15" i="33"/>
  <c r="BQ15" i="33"/>
  <c r="BH15" i="33"/>
  <c r="AY15" i="33"/>
  <c r="BX14" i="33"/>
  <c r="BU14" i="33"/>
  <c r="BQ14" i="33"/>
  <c r="BH14" i="33"/>
  <c r="AY14" i="33"/>
  <c r="AG14" i="33"/>
  <c r="AA14" i="33"/>
  <c r="W14" i="33"/>
  <c r="BX13" i="33"/>
  <c r="BU13" i="33"/>
  <c r="BQ13" i="33"/>
  <c r="BH13" i="33"/>
  <c r="BB13" i="33"/>
  <c r="AY13" i="33"/>
  <c r="AV13" i="33"/>
  <c r="AG13" i="33"/>
  <c r="AA13" i="33"/>
  <c r="AA15" i="33" s="1"/>
  <c r="W13" i="33"/>
  <c r="W15" i="33" s="1"/>
  <c r="BX12" i="33"/>
  <c r="BU12" i="33"/>
  <c r="BQ12" i="33"/>
  <c r="BH12" i="33"/>
  <c r="BB12" i="33"/>
  <c r="AY12" i="33"/>
  <c r="AV12" i="33"/>
  <c r="AG12" i="33"/>
  <c r="P12" i="33"/>
  <c r="BX11" i="33"/>
  <c r="BU11" i="33"/>
  <c r="BU15" i="33" s="1"/>
  <c r="BQ11" i="33"/>
  <c r="BH11" i="33"/>
  <c r="BB11" i="33"/>
  <c r="AY11" i="33"/>
  <c r="AV11" i="33"/>
  <c r="AS11" i="33"/>
  <c r="AG11" i="33"/>
  <c r="AA11" i="33"/>
  <c r="W11" i="33"/>
  <c r="P11" i="33"/>
  <c r="M11" i="33"/>
  <c r="BX10" i="33"/>
  <c r="BQ10" i="33"/>
  <c r="BK10" i="33"/>
  <c r="BH10" i="33"/>
  <c r="BB10" i="33"/>
  <c r="AY10" i="33"/>
  <c r="AV10" i="33"/>
  <c r="AS10" i="33"/>
  <c r="AG10" i="33"/>
  <c r="AD10" i="33"/>
  <c r="AA10" i="33"/>
  <c r="AA12" i="33" s="1"/>
  <c r="W10" i="33"/>
  <c r="W12" i="33" s="1"/>
  <c r="S10" i="33"/>
  <c r="P10" i="33"/>
  <c r="M10" i="33"/>
  <c r="BX9" i="33"/>
  <c r="BU9" i="33"/>
  <c r="BQ9" i="33"/>
  <c r="BN9" i="33"/>
  <c r="BK9" i="33"/>
  <c r="BH9" i="33"/>
  <c r="BB9" i="33"/>
  <c r="AY9" i="33"/>
  <c r="AV9" i="33"/>
  <c r="AS9" i="33"/>
  <c r="AJ9" i="33"/>
  <c r="AG9" i="33"/>
  <c r="AD9" i="33"/>
  <c r="W9" i="33"/>
  <c r="S9" i="33"/>
  <c r="P9" i="33"/>
  <c r="M9" i="33"/>
  <c r="M12" i="33" s="1"/>
  <c r="BX8" i="33"/>
  <c r="BU8" i="33"/>
  <c r="BQ8" i="33"/>
  <c r="BN8" i="33"/>
  <c r="BK8" i="33"/>
  <c r="BH8" i="33"/>
  <c r="BB8" i="33"/>
  <c r="AY8" i="33"/>
  <c r="AV8" i="33"/>
  <c r="AS8" i="33"/>
  <c r="AP8" i="33"/>
  <c r="AM8" i="33"/>
  <c r="AJ8" i="33"/>
  <c r="AG8" i="33"/>
  <c r="AD8" i="33"/>
  <c r="AA8" i="33"/>
  <c r="AA9" i="33" s="1"/>
  <c r="W8" i="33"/>
  <c r="S8" i="33"/>
  <c r="P8" i="33"/>
  <c r="M8" i="33"/>
  <c r="M13" i="33" s="1"/>
  <c r="BX7" i="33"/>
  <c r="BU7" i="33"/>
  <c r="BQ7" i="33"/>
  <c r="BN7" i="33"/>
  <c r="BK7" i="33"/>
  <c r="BH7" i="33"/>
  <c r="BE7" i="33"/>
  <c r="BB7" i="33"/>
  <c r="AY7" i="33"/>
  <c r="AV7" i="33"/>
  <c r="AS7" i="33"/>
  <c r="AP7" i="33"/>
  <c r="AM7" i="33"/>
  <c r="AJ7" i="33"/>
  <c r="AG7" i="33"/>
  <c r="AD7" i="33"/>
  <c r="S7" i="33"/>
  <c r="P7" i="33"/>
  <c r="M7" i="33"/>
  <c r="BX6" i="33"/>
  <c r="BX17" i="33" s="1"/>
  <c r="BU6" i="33"/>
  <c r="BU10" i="33" s="1"/>
  <c r="BU16" i="33" s="1"/>
  <c r="BQ6" i="33"/>
  <c r="BQ20" i="33" s="1"/>
  <c r="BN6" i="33"/>
  <c r="BN10" i="33" s="1"/>
  <c r="BK6" i="33"/>
  <c r="BK11" i="33" s="1"/>
  <c r="BH6" i="33"/>
  <c r="BH20" i="33" s="1"/>
  <c r="BE6" i="33"/>
  <c r="BE8" i="33" s="1"/>
  <c r="BB6" i="33"/>
  <c r="BB14" i="33" s="1"/>
  <c r="AY6" i="33"/>
  <c r="AY17" i="33" s="1"/>
  <c r="AV6" i="33"/>
  <c r="AV14" i="33" s="1"/>
  <c r="AS6" i="33"/>
  <c r="AS12" i="33" s="1"/>
  <c r="AP6" i="33"/>
  <c r="AP9" i="33" s="1"/>
  <c r="AM6" i="33"/>
  <c r="AM9" i="33" s="1"/>
  <c r="AJ6" i="33"/>
  <c r="AG6" i="33"/>
  <c r="AG15" i="33" s="1"/>
  <c r="AD6" i="33"/>
  <c r="AD11" i="33" s="1"/>
  <c r="AA6" i="33"/>
  <c r="AA7" i="33" s="1"/>
  <c r="AA19" i="33" s="1"/>
  <c r="W6" i="33"/>
  <c r="W7" i="33" s="1"/>
  <c r="W19" i="33" s="1"/>
  <c r="S6" i="33"/>
  <c r="S11" i="33" s="1"/>
  <c r="P6" i="33"/>
  <c r="P13" i="33" s="1"/>
  <c r="M6" i="33"/>
  <c r="R56" i="32"/>
  <c r="P56" i="32"/>
  <c r="R55" i="32"/>
  <c r="P55" i="32"/>
  <c r="R54" i="32"/>
  <c r="P54" i="32"/>
  <c r="AH53" i="32"/>
  <c r="P53" i="32"/>
  <c r="L53" i="32"/>
  <c r="AI52" i="32"/>
  <c r="AH52" i="32"/>
  <c r="AF52" i="32"/>
  <c r="AE52" i="32"/>
  <c r="AD52" i="32"/>
  <c r="AC52" i="32"/>
  <c r="AB52" i="32"/>
  <c r="AA52" i="32"/>
  <c r="Z52" i="32"/>
  <c r="Y52" i="32"/>
  <c r="X52" i="32"/>
  <c r="W52" i="32"/>
  <c r="V52" i="32"/>
  <c r="U52" i="32"/>
  <c r="T52" i="32"/>
  <c r="S52" i="32"/>
  <c r="R52" i="32"/>
  <c r="P52" i="32"/>
  <c r="N52" i="32"/>
  <c r="M52" i="32"/>
  <c r="L52" i="32"/>
  <c r="R50" i="32"/>
  <c r="P50" i="32"/>
  <c r="R49" i="32"/>
  <c r="P49" i="32"/>
  <c r="R48" i="32"/>
  <c r="P48" i="32"/>
  <c r="AH47" i="32"/>
  <c r="R47" i="32"/>
  <c r="P47" i="32"/>
  <c r="L47" i="32"/>
  <c r="AI46" i="32"/>
  <c r="AH46" i="32"/>
  <c r="AF46" i="32"/>
  <c r="AE46" i="32"/>
  <c r="AD46" i="32"/>
  <c r="AC46" i="32"/>
  <c r="AB46" i="32"/>
  <c r="AA46" i="32"/>
  <c r="Z46" i="32"/>
  <c r="Y46" i="32"/>
  <c r="X46" i="32"/>
  <c r="W46" i="32"/>
  <c r="V46" i="32"/>
  <c r="U46" i="32"/>
  <c r="T46" i="32"/>
  <c r="S46" i="32"/>
  <c r="R46" i="32"/>
  <c r="P46" i="32"/>
  <c r="N46" i="32"/>
  <c r="M46" i="32"/>
  <c r="L46" i="32"/>
  <c r="R44" i="32"/>
  <c r="P44" i="32"/>
  <c r="R43" i="32"/>
  <c r="P43" i="32"/>
  <c r="R42" i="32"/>
  <c r="P42" i="32"/>
  <c r="AH41" i="32"/>
  <c r="R41" i="32"/>
  <c r="P41" i="32"/>
  <c r="L41" i="32"/>
  <c r="AI40" i="32"/>
  <c r="AH40" i="32"/>
  <c r="AF40" i="32"/>
  <c r="AE40" i="32"/>
  <c r="AD40" i="32"/>
  <c r="AC40" i="32"/>
  <c r="AB40" i="32"/>
  <c r="AA40" i="32"/>
  <c r="Z40" i="32"/>
  <c r="Y40" i="32"/>
  <c r="X40" i="32"/>
  <c r="W40" i="32"/>
  <c r="V40" i="32"/>
  <c r="U40" i="32"/>
  <c r="T40" i="32"/>
  <c r="S40" i="32"/>
  <c r="R40" i="32"/>
  <c r="P40" i="32"/>
  <c r="N40" i="32"/>
  <c r="M40" i="32"/>
  <c r="L40" i="32"/>
  <c r="R38" i="32"/>
  <c r="P38" i="32"/>
  <c r="R37" i="32"/>
  <c r="P37" i="32"/>
  <c r="R36" i="32"/>
  <c r="P36" i="32"/>
  <c r="AH35" i="32"/>
  <c r="R35" i="32"/>
  <c r="P35" i="32"/>
  <c r="L35" i="32"/>
  <c r="AI34" i="32"/>
  <c r="AH34" i="32"/>
  <c r="AF34" i="32"/>
  <c r="AE34" i="32"/>
  <c r="AD34" i="32"/>
  <c r="AC34" i="32"/>
  <c r="AB34" i="32"/>
  <c r="AA34" i="32"/>
  <c r="Z34" i="32"/>
  <c r="Y34" i="32"/>
  <c r="X34" i="32"/>
  <c r="W34" i="32"/>
  <c r="V34" i="32"/>
  <c r="U34" i="32"/>
  <c r="T34" i="32"/>
  <c r="S34" i="32"/>
  <c r="R34" i="32"/>
  <c r="P34" i="32"/>
  <c r="N34" i="32"/>
  <c r="M34" i="32"/>
  <c r="L34" i="32"/>
  <c r="R32" i="32"/>
  <c r="P32" i="32"/>
  <c r="R31" i="32"/>
  <c r="P31" i="32"/>
  <c r="R30" i="32"/>
  <c r="P30" i="32"/>
  <c r="AH29" i="32"/>
  <c r="R29" i="32"/>
  <c r="P29" i="32"/>
  <c r="L29" i="32"/>
  <c r="AI28" i="32"/>
  <c r="AH28" i="32"/>
  <c r="AF28" i="32"/>
  <c r="AE28" i="32"/>
  <c r="AD28" i="32"/>
  <c r="AC28" i="32"/>
  <c r="AB28" i="32"/>
  <c r="AA28" i="32"/>
  <c r="Z28" i="32"/>
  <c r="Y28" i="32"/>
  <c r="X28" i="32"/>
  <c r="W28" i="32"/>
  <c r="V28" i="32"/>
  <c r="U28" i="32"/>
  <c r="T28" i="32"/>
  <c r="S28" i="32"/>
  <c r="R28" i="32"/>
  <c r="P28" i="32"/>
  <c r="N28" i="32"/>
  <c r="M28" i="32"/>
  <c r="L28" i="32"/>
  <c r="BQ19" i="32"/>
  <c r="BH19" i="32"/>
  <c r="BQ18" i="32"/>
  <c r="BH18" i="32"/>
  <c r="BQ17" i="32"/>
  <c r="BH17" i="32"/>
  <c r="AA17" i="32"/>
  <c r="AA18" i="32" s="1"/>
  <c r="W17" i="32"/>
  <c r="BX16" i="32"/>
  <c r="BQ16" i="32"/>
  <c r="BH16" i="32"/>
  <c r="AY16" i="32"/>
  <c r="AA16" i="32"/>
  <c r="W16" i="32"/>
  <c r="W18" i="32" s="1"/>
  <c r="BX15" i="32"/>
  <c r="BQ15" i="32"/>
  <c r="BH15" i="32"/>
  <c r="AY15" i="32"/>
  <c r="BX14" i="32"/>
  <c r="BU14" i="32"/>
  <c r="BQ14" i="32"/>
  <c r="BH14" i="32"/>
  <c r="AY14" i="32"/>
  <c r="AG14" i="32"/>
  <c r="AA14" i="32"/>
  <c r="W14" i="32"/>
  <c r="BX13" i="32"/>
  <c r="BU13" i="32"/>
  <c r="BQ13" i="32"/>
  <c r="BH13" i="32"/>
  <c r="BB13" i="32"/>
  <c r="AY13" i="32"/>
  <c r="AV13" i="32"/>
  <c r="AG13" i="32"/>
  <c r="AA13" i="32"/>
  <c r="AA15" i="32" s="1"/>
  <c r="W13" i="32"/>
  <c r="W15" i="32" s="1"/>
  <c r="BX12" i="32"/>
  <c r="BU12" i="32"/>
  <c r="BQ12" i="32"/>
  <c r="BH12" i="32"/>
  <c r="BB12" i="32"/>
  <c r="AY12" i="32"/>
  <c r="AV12" i="32"/>
  <c r="AG12" i="32"/>
  <c r="P12" i="32"/>
  <c r="BX11" i="32"/>
  <c r="BU11" i="32"/>
  <c r="BU15" i="32" s="1"/>
  <c r="BQ11" i="32"/>
  <c r="BH11" i="32"/>
  <c r="BB11" i="32"/>
  <c r="AY11" i="32"/>
  <c r="AV11" i="32"/>
  <c r="AS11" i="32"/>
  <c r="AG11" i="32"/>
  <c r="AA11" i="32"/>
  <c r="W11" i="32"/>
  <c r="P11" i="32"/>
  <c r="M11" i="32"/>
  <c r="BX10" i="32"/>
  <c r="BQ10" i="32"/>
  <c r="BK10" i="32"/>
  <c r="BH10" i="32"/>
  <c r="BB10" i="32"/>
  <c r="AY10" i="32"/>
  <c r="AV10" i="32"/>
  <c r="AS10" i="32"/>
  <c r="AG10" i="32"/>
  <c r="AD10" i="32"/>
  <c r="AA10" i="32"/>
  <c r="AA12" i="32" s="1"/>
  <c r="W10" i="32"/>
  <c r="W12" i="32" s="1"/>
  <c r="S10" i="32"/>
  <c r="P10" i="32"/>
  <c r="M10" i="32"/>
  <c r="BX9" i="32"/>
  <c r="BU9" i="32"/>
  <c r="BQ9" i="32"/>
  <c r="BN9" i="32"/>
  <c r="BK9" i="32"/>
  <c r="BH9" i="32"/>
  <c r="BB9" i="32"/>
  <c r="AY9" i="32"/>
  <c r="AV9" i="32"/>
  <c r="AS9" i="32"/>
  <c r="AG9" i="32"/>
  <c r="AD9" i="32"/>
  <c r="W9" i="32"/>
  <c r="S9" i="32"/>
  <c r="P9" i="32"/>
  <c r="M9" i="32"/>
  <c r="M12" i="32" s="1"/>
  <c r="BX8" i="32"/>
  <c r="BU8" i="32"/>
  <c r="BQ8" i="32"/>
  <c r="BN8" i="32"/>
  <c r="BK8" i="32"/>
  <c r="BH8" i="32"/>
  <c r="BB8" i="32"/>
  <c r="AY8" i="32"/>
  <c r="AV8" i="32"/>
  <c r="AS8" i="32"/>
  <c r="AP8" i="32"/>
  <c r="AM8" i="32"/>
  <c r="AM9" i="32" s="1"/>
  <c r="AJ8" i="32"/>
  <c r="AG8" i="32"/>
  <c r="AD8" i="32"/>
  <c r="AA8" i="32"/>
  <c r="AA9" i="32" s="1"/>
  <c r="W8" i="32"/>
  <c r="S8" i="32"/>
  <c r="P8" i="32"/>
  <c r="M8" i="32"/>
  <c r="M13" i="32" s="1"/>
  <c r="BX7" i="32"/>
  <c r="BU7" i="32"/>
  <c r="BQ7" i="32"/>
  <c r="BN7" i="32"/>
  <c r="BK7" i="32"/>
  <c r="BH7" i="32"/>
  <c r="BE7" i="32"/>
  <c r="BB7" i="32"/>
  <c r="AY7" i="32"/>
  <c r="AV7" i="32"/>
  <c r="AS7" i="32"/>
  <c r="AP7" i="32"/>
  <c r="AM7" i="32"/>
  <c r="AJ7" i="32"/>
  <c r="AG7" i="32"/>
  <c r="AD7" i="32"/>
  <c r="AA7" i="32"/>
  <c r="S7" i="32"/>
  <c r="P7" i="32"/>
  <c r="M7" i="32"/>
  <c r="BX6" i="32"/>
  <c r="BX17" i="32" s="1"/>
  <c r="BU6" i="32"/>
  <c r="BU10" i="32" s="1"/>
  <c r="BQ6" i="32"/>
  <c r="BQ20" i="32" s="1"/>
  <c r="BN6" i="32"/>
  <c r="BN10" i="32" s="1"/>
  <c r="BK6" i="32"/>
  <c r="BK11" i="32" s="1"/>
  <c r="BH6" i="32"/>
  <c r="BH20" i="32" s="1"/>
  <c r="BE6" i="32"/>
  <c r="BE8" i="32" s="1"/>
  <c r="BB6" i="32"/>
  <c r="BB14" i="32" s="1"/>
  <c r="AY6" i="32"/>
  <c r="AY17" i="32" s="1"/>
  <c r="AV6" i="32"/>
  <c r="AV14" i="32" s="1"/>
  <c r="AS6" i="32"/>
  <c r="AS12" i="32" s="1"/>
  <c r="AP6" i="32"/>
  <c r="AP9" i="32" s="1"/>
  <c r="AM6" i="32"/>
  <c r="AJ6" i="32"/>
  <c r="AJ9" i="32" s="1"/>
  <c r="AG6" i="32"/>
  <c r="AG15" i="32" s="1"/>
  <c r="AD6" i="32"/>
  <c r="AD11" i="32" s="1"/>
  <c r="AA6" i="32"/>
  <c r="W6" i="32"/>
  <c r="W7" i="32" s="1"/>
  <c r="W19" i="32" s="1"/>
  <c r="S6" i="32"/>
  <c r="S11" i="32" s="1"/>
  <c r="P6" i="32"/>
  <c r="P13" i="32" s="1"/>
  <c r="M6" i="32"/>
  <c r="R56" i="31"/>
  <c r="P56" i="31"/>
  <c r="R55" i="31"/>
  <c r="P55" i="31"/>
  <c r="R54" i="31"/>
  <c r="P54" i="31"/>
  <c r="AH53" i="31"/>
  <c r="P53" i="31"/>
  <c r="L53" i="31"/>
  <c r="AI52" i="31"/>
  <c r="AH52" i="31"/>
  <c r="AF52" i="31"/>
  <c r="AE52" i="31"/>
  <c r="AD52" i="31"/>
  <c r="AC52" i="31"/>
  <c r="AB52" i="31"/>
  <c r="AA52" i="31"/>
  <c r="Z52" i="31"/>
  <c r="Y52" i="31"/>
  <c r="X52" i="31"/>
  <c r="W52" i="31"/>
  <c r="V52" i="31"/>
  <c r="U52" i="31"/>
  <c r="T52" i="31"/>
  <c r="S52" i="31"/>
  <c r="R52" i="31"/>
  <c r="P52" i="31"/>
  <c r="N52" i="31"/>
  <c r="M52" i="31"/>
  <c r="L52" i="31"/>
  <c r="R50" i="31"/>
  <c r="P50" i="31"/>
  <c r="R49" i="31"/>
  <c r="P49" i="31"/>
  <c r="R48" i="31"/>
  <c r="P48" i="31"/>
  <c r="AH47" i="31"/>
  <c r="R47" i="31"/>
  <c r="P47" i="31"/>
  <c r="L47" i="31"/>
  <c r="AI46" i="31"/>
  <c r="AH46" i="31"/>
  <c r="AF46" i="31"/>
  <c r="AE46" i="31"/>
  <c r="AD46" i="31"/>
  <c r="AC46" i="31"/>
  <c r="AB46" i="31"/>
  <c r="AA46" i="31"/>
  <c r="Z46" i="31"/>
  <c r="Y46" i="31"/>
  <c r="X46" i="31"/>
  <c r="W46" i="31"/>
  <c r="V46" i="31"/>
  <c r="U46" i="31"/>
  <c r="T46" i="31"/>
  <c r="S46" i="31"/>
  <c r="R46" i="31"/>
  <c r="P46" i="31"/>
  <c r="N46" i="31"/>
  <c r="M46" i="31"/>
  <c r="L46" i="31"/>
  <c r="R44" i="31"/>
  <c r="P44" i="31"/>
  <c r="R43" i="31"/>
  <c r="P43" i="31"/>
  <c r="R42" i="31"/>
  <c r="P42" i="31"/>
  <c r="AH41" i="31"/>
  <c r="R41" i="31"/>
  <c r="P41" i="31"/>
  <c r="L41" i="31"/>
  <c r="AI40" i="31"/>
  <c r="AH40" i="31"/>
  <c r="AF40" i="31"/>
  <c r="AE40" i="31"/>
  <c r="AD40" i="31"/>
  <c r="AC40" i="31"/>
  <c r="AB40" i="31"/>
  <c r="AA40" i="31"/>
  <c r="Z40" i="31"/>
  <c r="Y40" i="31"/>
  <c r="X40" i="31"/>
  <c r="W40" i="31"/>
  <c r="V40" i="31"/>
  <c r="U40" i="31"/>
  <c r="T40" i="31"/>
  <c r="S40" i="31"/>
  <c r="R40" i="31"/>
  <c r="P40" i="31"/>
  <c r="N40" i="31"/>
  <c r="M40" i="31"/>
  <c r="L40" i="31"/>
  <c r="R38" i="31"/>
  <c r="P38" i="31"/>
  <c r="R37" i="31"/>
  <c r="P37" i="31"/>
  <c r="R36" i="31"/>
  <c r="P36" i="31"/>
  <c r="AH35" i="31"/>
  <c r="R35" i="31"/>
  <c r="P35" i="31"/>
  <c r="L35" i="31"/>
  <c r="AI34" i="31"/>
  <c r="AH34" i="31"/>
  <c r="AF34" i="31"/>
  <c r="AE34" i="31"/>
  <c r="AD34" i="31"/>
  <c r="AC34" i="31"/>
  <c r="AB34" i="31"/>
  <c r="AA34" i="31"/>
  <c r="Z34" i="31"/>
  <c r="Y34" i="31"/>
  <c r="X34" i="31"/>
  <c r="W34" i="31"/>
  <c r="V34" i="31"/>
  <c r="U34" i="31"/>
  <c r="T34" i="31"/>
  <c r="S34" i="31"/>
  <c r="R34" i="31"/>
  <c r="P34" i="31"/>
  <c r="N34" i="31"/>
  <c r="M34" i="31"/>
  <c r="L34" i="31"/>
  <c r="R32" i="31"/>
  <c r="P32" i="31"/>
  <c r="R31" i="31"/>
  <c r="P31" i="31"/>
  <c r="R30" i="31"/>
  <c r="P30" i="31"/>
  <c r="AH29" i="31"/>
  <c r="R29" i="31"/>
  <c r="P29" i="31"/>
  <c r="L29" i="31"/>
  <c r="AI28" i="31"/>
  <c r="AH28" i="31"/>
  <c r="AF28" i="31"/>
  <c r="AE28" i="31"/>
  <c r="AD28" i="31"/>
  <c r="AC28" i="31"/>
  <c r="AB28" i="31"/>
  <c r="AA28" i="31"/>
  <c r="Z28" i="31"/>
  <c r="Y28" i="31"/>
  <c r="X28" i="31"/>
  <c r="W28" i="31"/>
  <c r="V28" i="31"/>
  <c r="U28" i="31"/>
  <c r="T28" i="31"/>
  <c r="S28" i="31"/>
  <c r="R28" i="31"/>
  <c r="P28" i="31"/>
  <c r="N28" i="31"/>
  <c r="M28" i="31"/>
  <c r="L28" i="31"/>
  <c r="BQ19" i="31"/>
  <c r="BH19" i="31"/>
  <c r="BQ18" i="31"/>
  <c r="BH18" i="31"/>
  <c r="BQ17" i="31"/>
  <c r="BH17" i="31"/>
  <c r="AA17" i="31"/>
  <c r="AA18" i="31" s="1"/>
  <c r="W17" i="31"/>
  <c r="BX16" i="31"/>
  <c r="BQ16" i="31"/>
  <c r="BH16" i="31"/>
  <c r="AY16" i="31"/>
  <c r="AA16" i="31"/>
  <c r="W16" i="31"/>
  <c r="W18" i="31" s="1"/>
  <c r="BX15" i="31"/>
  <c r="BQ15" i="31"/>
  <c r="BH15" i="31"/>
  <c r="AY15" i="31"/>
  <c r="BX14" i="31"/>
  <c r="BU14" i="31"/>
  <c r="BQ14" i="31"/>
  <c r="BH14" i="31"/>
  <c r="AY14" i="31"/>
  <c r="AG14" i="31"/>
  <c r="AA14" i="31"/>
  <c r="W14" i="31"/>
  <c r="BX13" i="31"/>
  <c r="BU13" i="31"/>
  <c r="BQ13" i="31"/>
  <c r="BH13" i="31"/>
  <c r="BB13" i="31"/>
  <c r="AY13" i="31"/>
  <c r="AV13" i="31"/>
  <c r="AG13" i="31"/>
  <c r="AA13" i="31"/>
  <c r="AA15" i="31" s="1"/>
  <c r="W13" i="31"/>
  <c r="W15" i="31" s="1"/>
  <c r="BX12" i="31"/>
  <c r="BU12" i="31"/>
  <c r="BQ12" i="31"/>
  <c r="BH12" i="31"/>
  <c r="BB12" i="31"/>
  <c r="AY12" i="31"/>
  <c r="AV12" i="31"/>
  <c r="AG12" i="31"/>
  <c r="P12" i="31"/>
  <c r="BX11" i="31"/>
  <c r="BU11" i="31"/>
  <c r="BU15" i="31" s="1"/>
  <c r="BQ11" i="31"/>
  <c r="BH11" i="31"/>
  <c r="BB11" i="31"/>
  <c r="AY11" i="31"/>
  <c r="AV11" i="31"/>
  <c r="AS11" i="31"/>
  <c r="AG11" i="31"/>
  <c r="AA11" i="31"/>
  <c r="W11" i="31"/>
  <c r="P11" i="31"/>
  <c r="M11" i="31"/>
  <c r="BX10" i="31"/>
  <c r="BQ10" i="31"/>
  <c r="BK10" i="31"/>
  <c r="BH10" i="31"/>
  <c r="BB10" i="31"/>
  <c r="AY10" i="31"/>
  <c r="AV10" i="31"/>
  <c r="AS10" i="31"/>
  <c r="AG10" i="31"/>
  <c r="AD10" i="31"/>
  <c r="AA10" i="31"/>
  <c r="AA12" i="31" s="1"/>
  <c r="W10" i="31"/>
  <c r="W12" i="31" s="1"/>
  <c r="S10" i="31"/>
  <c r="P10" i="31"/>
  <c r="M10" i="31"/>
  <c r="BX9" i="31"/>
  <c r="BU9" i="31"/>
  <c r="BQ9" i="31"/>
  <c r="BN9" i="31"/>
  <c r="BK9" i="31"/>
  <c r="BH9" i="31"/>
  <c r="BB9" i="31"/>
  <c r="AY9" i="31"/>
  <c r="AV9" i="31"/>
  <c r="AS9" i="31"/>
  <c r="AG9" i="31"/>
  <c r="AD9" i="31"/>
  <c r="S9" i="31"/>
  <c r="P9" i="31"/>
  <c r="M9" i="31"/>
  <c r="M12" i="31" s="1"/>
  <c r="BX8" i="31"/>
  <c r="BU8" i="31"/>
  <c r="BU10" i="31" s="1"/>
  <c r="BU16" i="31" s="1"/>
  <c r="BQ8" i="31"/>
  <c r="BN8" i="31"/>
  <c r="BK8" i="31"/>
  <c r="BH8" i="31"/>
  <c r="BB8" i="31"/>
  <c r="AY8" i="31"/>
  <c r="AV8" i="31"/>
  <c r="AS8" i="31"/>
  <c r="AP8" i="31"/>
  <c r="AM8" i="31"/>
  <c r="AJ8" i="31"/>
  <c r="AJ9" i="31" s="1"/>
  <c r="AG8" i="31"/>
  <c r="AD8" i="31"/>
  <c r="AA8" i="31"/>
  <c r="AA9" i="31" s="1"/>
  <c r="W8" i="31"/>
  <c r="W9" i="31" s="1"/>
  <c r="S8" i="31"/>
  <c r="P8" i="31"/>
  <c r="BX7" i="31"/>
  <c r="BX17" i="31" s="1"/>
  <c r="BU7" i="31"/>
  <c r="BQ7" i="31"/>
  <c r="BN7" i="31"/>
  <c r="BK7" i="31"/>
  <c r="BH7" i="31"/>
  <c r="BE7" i="31"/>
  <c r="BB7" i="31"/>
  <c r="AY7" i="31"/>
  <c r="AV7" i="31"/>
  <c r="AS7" i="31"/>
  <c r="AP7" i="31"/>
  <c r="AM7" i="31"/>
  <c r="AM9" i="31" s="1"/>
  <c r="AJ7" i="31"/>
  <c r="AG7" i="31"/>
  <c r="AD7" i="31"/>
  <c r="AA7" i="31"/>
  <c r="S7" i="31"/>
  <c r="P7" i="31"/>
  <c r="M7" i="31"/>
  <c r="M8" i="31" s="1"/>
  <c r="BX6" i="31"/>
  <c r="BU6" i="31"/>
  <c r="BQ6" i="31"/>
  <c r="BQ20" i="31" s="1"/>
  <c r="BN6" i="31"/>
  <c r="BN10" i="31" s="1"/>
  <c r="BK6" i="31"/>
  <c r="BK11" i="31" s="1"/>
  <c r="BH6" i="31"/>
  <c r="BH20" i="31" s="1"/>
  <c r="BE6" i="31"/>
  <c r="BE8" i="31" s="1"/>
  <c r="BB6" i="31"/>
  <c r="BB14" i="31" s="1"/>
  <c r="AY6" i="31"/>
  <c r="AY17" i="31" s="1"/>
  <c r="AV6" i="31"/>
  <c r="AV14" i="31" s="1"/>
  <c r="AS6" i="31"/>
  <c r="AS12" i="31" s="1"/>
  <c r="AP6" i="31"/>
  <c r="AP9" i="31" s="1"/>
  <c r="AM6" i="31"/>
  <c r="AJ6" i="31"/>
  <c r="AG6" i="31"/>
  <c r="AG15" i="31" s="1"/>
  <c r="AD6" i="31"/>
  <c r="AD11" i="31" s="1"/>
  <c r="AA6" i="31"/>
  <c r="W6" i="31"/>
  <c r="W7" i="31" s="1"/>
  <c r="W19" i="31" s="1"/>
  <c r="S6" i="31"/>
  <c r="S11" i="31" s="1"/>
  <c r="P6" i="31"/>
  <c r="P13" i="31" s="1"/>
  <c r="M6" i="31"/>
  <c r="R56" i="30"/>
  <c r="P56" i="30"/>
  <c r="R55" i="30"/>
  <c r="P55" i="30"/>
  <c r="R54" i="30"/>
  <c r="P54" i="30"/>
  <c r="AH53" i="30"/>
  <c r="R53" i="30"/>
  <c r="P53" i="30"/>
  <c r="L53" i="30"/>
  <c r="AI52" i="30"/>
  <c r="AH52" i="30"/>
  <c r="AF52" i="30"/>
  <c r="AE52" i="30"/>
  <c r="AD52" i="30"/>
  <c r="AC52" i="30"/>
  <c r="AB52" i="30"/>
  <c r="AA52" i="30"/>
  <c r="Z52" i="30"/>
  <c r="Y52" i="30"/>
  <c r="X52" i="30"/>
  <c r="W52" i="30"/>
  <c r="V52" i="30"/>
  <c r="U52" i="30"/>
  <c r="T52" i="30"/>
  <c r="S52" i="30"/>
  <c r="R52" i="30"/>
  <c r="P52" i="30"/>
  <c r="N52" i="30"/>
  <c r="M52" i="30"/>
  <c r="L52" i="30"/>
  <c r="R50" i="30"/>
  <c r="P50" i="30"/>
  <c r="R49" i="30"/>
  <c r="P49" i="30"/>
  <c r="R48" i="30"/>
  <c r="P48" i="30"/>
  <c r="AH47" i="30"/>
  <c r="R47" i="30"/>
  <c r="P47" i="30"/>
  <c r="L47" i="30"/>
  <c r="AI46" i="30"/>
  <c r="AH46" i="30"/>
  <c r="AF46" i="30"/>
  <c r="AE46" i="30"/>
  <c r="AD46" i="30"/>
  <c r="AC46" i="30"/>
  <c r="AB46" i="30"/>
  <c r="AA46" i="30"/>
  <c r="Z46" i="30"/>
  <c r="Y46" i="30"/>
  <c r="X46" i="30"/>
  <c r="W46" i="30"/>
  <c r="V46" i="30"/>
  <c r="U46" i="30"/>
  <c r="T46" i="30"/>
  <c r="S46" i="30"/>
  <c r="R46" i="30"/>
  <c r="P46" i="30"/>
  <c r="N46" i="30"/>
  <c r="M46" i="30"/>
  <c r="L46" i="30"/>
  <c r="R44" i="30"/>
  <c r="P44" i="30"/>
  <c r="R43" i="30"/>
  <c r="P43" i="30"/>
  <c r="R42" i="30"/>
  <c r="P42" i="30"/>
  <c r="AH41" i="30"/>
  <c r="R41" i="30"/>
  <c r="P41" i="30"/>
  <c r="L41" i="30"/>
  <c r="AI40" i="30"/>
  <c r="AH40" i="30"/>
  <c r="AF40" i="30"/>
  <c r="AE40" i="30"/>
  <c r="AD40" i="30"/>
  <c r="AC40" i="30"/>
  <c r="AB40" i="30"/>
  <c r="AA40" i="30"/>
  <c r="Z40" i="30"/>
  <c r="Y40" i="30"/>
  <c r="X40" i="30"/>
  <c r="W40" i="30"/>
  <c r="V40" i="30"/>
  <c r="U40" i="30"/>
  <c r="T40" i="30"/>
  <c r="S40" i="30"/>
  <c r="R40" i="30"/>
  <c r="P40" i="30"/>
  <c r="N40" i="30"/>
  <c r="M40" i="30"/>
  <c r="L40" i="30"/>
  <c r="R38" i="30"/>
  <c r="P38" i="30"/>
  <c r="R37" i="30"/>
  <c r="P37" i="30"/>
  <c r="R36" i="30"/>
  <c r="P36" i="30"/>
  <c r="AH35" i="30"/>
  <c r="R35" i="30"/>
  <c r="P35" i="30"/>
  <c r="L35" i="30"/>
  <c r="AI34" i="30"/>
  <c r="AH34" i="30"/>
  <c r="AF34" i="30"/>
  <c r="AE34" i="30"/>
  <c r="AD34" i="30"/>
  <c r="AC34" i="30"/>
  <c r="AB34" i="30"/>
  <c r="AA34" i="30"/>
  <c r="Z34" i="30"/>
  <c r="Y34" i="30"/>
  <c r="X34" i="30"/>
  <c r="W34" i="30"/>
  <c r="V34" i="30"/>
  <c r="U34" i="30"/>
  <c r="T34" i="30"/>
  <c r="S34" i="30"/>
  <c r="R34" i="30"/>
  <c r="P34" i="30"/>
  <c r="N34" i="30"/>
  <c r="M34" i="30"/>
  <c r="L34" i="30"/>
  <c r="R32" i="30"/>
  <c r="P32" i="30"/>
  <c r="R31" i="30"/>
  <c r="P31" i="30"/>
  <c r="R30" i="30"/>
  <c r="P30" i="30"/>
  <c r="AH29" i="30"/>
  <c r="R29" i="30"/>
  <c r="P29" i="30"/>
  <c r="L29" i="30"/>
  <c r="AI28" i="30"/>
  <c r="AH28" i="30"/>
  <c r="AF28" i="30"/>
  <c r="AE28" i="30"/>
  <c r="AD28" i="30"/>
  <c r="AC28" i="30"/>
  <c r="AB28" i="30"/>
  <c r="AA28" i="30"/>
  <c r="Z28" i="30"/>
  <c r="Y28" i="30"/>
  <c r="X28" i="30"/>
  <c r="W28" i="30"/>
  <c r="V28" i="30"/>
  <c r="U28" i="30"/>
  <c r="T28" i="30"/>
  <c r="S28" i="30"/>
  <c r="R28" i="30"/>
  <c r="P28" i="30"/>
  <c r="N28" i="30"/>
  <c r="M28" i="30"/>
  <c r="L28" i="30"/>
  <c r="BQ19" i="30"/>
  <c r="BH19" i="30"/>
  <c r="BQ18" i="30"/>
  <c r="BH18" i="30"/>
  <c r="BQ17" i="30"/>
  <c r="BH17" i="30"/>
  <c r="AA17" i="30"/>
  <c r="W17" i="30"/>
  <c r="BX16" i="30"/>
  <c r="BQ16" i="30"/>
  <c r="BH16" i="30"/>
  <c r="AY16" i="30"/>
  <c r="AA16" i="30"/>
  <c r="AA18" i="30" s="1"/>
  <c r="W16" i="30"/>
  <c r="W18" i="30" s="1"/>
  <c r="BX15" i="30"/>
  <c r="BQ15" i="30"/>
  <c r="BH15" i="30"/>
  <c r="AY15" i="30"/>
  <c r="BX14" i="30"/>
  <c r="BU14" i="30"/>
  <c r="BQ14" i="30"/>
  <c r="BH14" i="30"/>
  <c r="AY14" i="30"/>
  <c r="AG14" i="30"/>
  <c r="AA14" i="30"/>
  <c r="W14" i="30"/>
  <c r="BX13" i="30"/>
  <c r="BU13" i="30"/>
  <c r="BQ13" i="30"/>
  <c r="BH13" i="30"/>
  <c r="BB13" i="30"/>
  <c r="AY13" i="30"/>
  <c r="AV13" i="30"/>
  <c r="AG13" i="30"/>
  <c r="AA13" i="30"/>
  <c r="AA15" i="30" s="1"/>
  <c r="W13" i="30"/>
  <c r="W15" i="30" s="1"/>
  <c r="BX12" i="30"/>
  <c r="BU12" i="30"/>
  <c r="BQ12" i="30"/>
  <c r="BH12" i="30"/>
  <c r="BB12" i="30"/>
  <c r="AY12" i="30"/>
  <c r="AV12" i="30"/>
  <c r="AG12" i="30"/>
  <c r="P12" i="30"/>
  <c r="BX11" i="30"/>
  <c r="BU11" i="30"/>
  <c r="BU15" i="30" s="1"/>
  <c r="BQ11" i="30"/>
  <c r="BH11" i="30"/>
  <c r="BB11" i="30"/>
  <c r="AY11" i="30"/>
  <c r="AV11" i="30"/>
  <c r="AS11" i="30"/>
  <c r="AG11" i="30"/>
  <c r="AA11" i="30"/>
  <c r="W11" i="30"/>
  <c r="P11" i="30"/>
  <c r="M11" i="30"/>
  <c r="BX10" i="30"/>
  <c r="BQ10" i="30"/>
  <c r="BK10" i="30"/>
  <c r="BH10" i="30"/>
  <c r="BB10" i="30"/>
  <c r="AY10" i="30"/>
  <c r="AV10" i="30"/>
  <c r="AS10" i="30"/>
  <c r="AG10" i="30"/>
  <c r="AD10" i="30"/>
  <c r="AA10" i="30"/>
  <c r="AA12" i="30" s="1"/>
  <c r="W10" i="30"/>
  <c r="W12" i="30" s="1"/>
  <c r="S10" i="30"/>
  <c r="P10" i="30"/>
  <c r="M10" i="30"/>
  <c r="BX9" i="30"/>
  <c r="BU9" i="30"/>
  <c r="BQ9" i="30"/>
  <c r="BN9" i="30"/>
  <c r="BK9" i="30"/>
  <c r="BH9" i="30"/>
  <c r="BB9" i="30"/>
  <c r="AY9" i="30"/>
  <c r="AV9" i="30"/>
  <c r="AS9" i="30"/>
  <c r="AG9" i="30"/>
  <c r="AD9" i="30"/>
  <c r="S9" i="30"/>
  <c r="P9" i="30"/>
  <c r="M9" i="30"/>
  <c r="M12" i="30" s="1"/>
  <c r="BX8" i="30"/>
  <c r="BU8" i="30"/>
  <c r="BQ8" i="30"/>
  <c r="BN8" i="30"/>
  <c r="BK8" i="30"/>
  <c r="BH8" i="30"/>
  <c r="BB8" i="30"/>
  <c r="AY8" i="30"/>
  <c r="AV8" i="30"/>
  <c r="AS8" i="30"/>
  <c r="AP8" i="30"/>
  <c r="AM8" i="30"/>
  <c r="AJ8" i="30"/>
  <c r="AG8" i="30"/>
  <c r="AD8" i="30"/>
  <c r="AA8" i="30"/>
  <c r="AA9" i="30" s="1"/>
  <c r="W8" i="30"/>
  <c r="W9" i="30" s="1"/>
  <c r="S8" i="30"/>
  <c r="P8" i="30"/>
  <c r="BX7" i="30"/>
  <c r="BU7" i="30"/>
  <c r="BQ7" i="30"/>
  <c r="BN7" i="30"/>
  <c r="BK7" i="30"/>
  <c r="BH7" i="30"/>
  <c r="BE7" i="30"/>
  <c r="BB7" i="30"/>
  <c r="AY7" i="30"/>
  <c r="AV7" i="30"/>
  <c r="AS7" i="30"/>
  <c r="AP7" i="30"/>
  <c r="AM7" i="30"/>
  <c r="AJ7" i="30"/>
  <c r="AG7" i="30"/>
  <c r="AD7" i="30"/>
  <c r="S7" i="30"/>
  <c r="P7" i="30"/>
  <c r="M7" i="30"/>
  <c r="BX6" i="30"/>
  <c r="BX17" i="30" s="1"/>
  <c r="BU6" i="30"/>
  <c r="BU10" i="30" s="1"/>
  <c r="BU16" i="30" s="1"/>
  <c r="BQ6" i="30"/>
  <c r="BQ20" i="30" s="1"/>
  <c r="BN6" i="30"/>
  <c r="BN10" i="30" s="1"/>
  <c r="BK6" i="30"/>
  <c r="BK11" i="30" s="1"/>
  <c r="BH6" i="30"/>
  <c r="BH20" i="30" s="1"/>
  <c r="BE6" i="30"/>
  <c r="BE8" i="30" s="1"/>
  <c r="BB6" i="30"/>
  <c r="BB14" i="30" s="1"/>
  <c r="AY6" i="30"/>
  <c r="AY17" i="30" s="1"/>
  <c r="AV6" i="30"/>
  <c r="AV14" i="30" s="1"/>
  <c r="AS6" i="30"/>
  <c r="AS12" i="30" s="1"/>
  <c r="AP6" i="30"/>
  <c r="AP9" i="30" s="1"/>
  <c r="AM6" i="30"/>
  <c r="AM9" i="30" s="1"/>
  <c r="AJ6" i="30"/>
  <c r="AJ9" i="30" s="1"/>
  <c r="AG6" i="30"/>
  <c r="AG15" i="30" s="1"/>
  <c r="AD6" i="30"/>
  <c r="AD11" i="30" s="1"/>
  <c r="AA6" i="30"/>
  <c r="AA7" i="30" s="1"/>
  <c r="W6" i="30"/>
  <c r="W7" i="30" s="1"/>
  <c r="S6" i="30"/>
  <c r="S11" i="30" s="1"/>
  <c r="P6" i="30"/>
  <c r="P13" i="30" s="1"/>
  <c r="M6" i="30"/>
  <c r="M8" i="30" s="1"/>
  <c r="M13" i="30" s="1"/>
  <c r="R56" i="29"/>
  <c r="P56" i="29"/>
  <c r="R55" i="29"/>
  <c r="P55" i="29"/>
  <c r="R54" i="29"/>
  <c r="P54" i="29"/>
  <c r="AH53" i="29"/>
  <c r="P53" i="29"/>
  <c r="L53" i="29"/>
  <c r="AI52" i="29"/>
  <c r="AH52" i="29"/>
  <c r="AF52" i="29"/>
  <c r="AE52" i="29"/>
  <c r="AD52" i="29"/>
  <c r="AC52" i="29"/>
  <c r="AB52" i="29"/>
  <c r="AA52" i="29"/>
  <c r="Z52" i="29"/>
  <c r="Y52" i="29"/>
  <c r="X52" i="29"/>
  <c r="W52" i="29"/>
  <c r="V52" i="29"/>
  <c r="U52" i="29"/>
  <c r="T52" i="29"/>
  <c r="S52" i="29"/>
  <c r="R52" i="29"/>
  <c r="P52" i="29"/>
  <c r="N52" i="29"/>
  <c r="M52" i="29"/>
  <c r="L52" i="29"/>
  <c r="R50" i="29"/>
  <c r="P50" i="29"/>
  <c r="R49" i="29"/>
  <c r="P49" i="29"/>
  <c r="R48" i="29"/>
  <c r="P48" i="29"/>
  <c r="AH47" i="29"/>
  <c r="R47" i="29"/>
  <c r="P47" i="29"/>
  <c r="L47" i="29"/>
  <c r="AI46" i="29"/>
  <c r="AH46" i="29"/>
  <c r="AF46" i="29"/>
  <c r="AE46" i="29"/>
  <c r="AD46" i="29"/>
  <c r="AC46" i="29"/>
  <c r="AB46" i="29"/>
  <c r="AA46" i="29"/>
  <c r="Z46" i="29"/>
  <c r="Y46" i="29"/>
  <c r="X46" i="29"/>
  <c r="W46" i="29"/>
  <c r="V46" i="29"/>
  <c r="U46" i="29"/>
  <c r="T46" i="29"/>
  <c r="S46" i="29"/>
  <c r="R46" i="29"/>
  <c r="P46" i="29"/>
  <c r="N46" i="29"/>
  <c r="M46" i="29"/>
  <c r="L46" i="29"/>
  <c r="R44" i="29"/>
  <c r="P44" i="29"/>
  <c r="R43" i="29"/>
  <c r="P43" i="29"/>
  <c r="R42" i="29"/>
  <c r="P42" i="29"/>
  <c r="AH41" i="29"/>
  <c r="R41" i="29"/>
  <c r="P41" i="29"/>
  <c r="L41" i="29"/>
  <c r="AI40" i="29"/>
  <c r="AH40" i="29"/>
  <c r="AF40" i="29"/>
  <c r="AE40" i="29"/>
  <c r="AD40" i="29"/>
  <c r="AC40" i="29"/>
  <c r="AB40" i="29"/>
  <c r="AA40" i="29"/>
  <c r="Z40" i="29"/>
  <c r="Y40" i="29"/>
  <c r="X40" i="29"/>
  <c r="W40" i="29"/>
  <c r="V40" i="29"/>
  <c r="U40" i="29"/>
  <c r="T40" i="29"/>
  <c r="S40" i="29"/>
  <c r="R40" i="29"/>
  <c r="P40" i="29"/>
  <c r="N40" i="29"/>
  <c r="M40" i="29"/>
  <c r="L40" i="29"/>
  <c r="R38" i="29"/>
  <c r="P38" i="29"/>
  <c r="R37" i="29"/>
  <c r="P37" i="29"/>
  <c r="R36" i="29"/>
  <c r="P36" i="29"/>
  <c r="AH35" i="29"/>
  <c r="R35" i="29"/>
  <c r="P35" i="29"/>
  <c r="L35" i="29"/>
  <c r="AI34" i="29"/>
  <c r="AH34" i="29"/>
  <c r="AF34" i="29"/>
  <c r="AE34" i="29"/>
  <c r="AD34" i="29"/>
  <c r="AC34" i="29"/>
  <c r="AB34" i="29"/>
  <c r="AA34" i="29"/>
  <c r="Z34" i="29"/>
  <c r="Y34" i="29"/>
  <c r="X34" i="29"/>
  <c r="W34" i="29"/>
  <c r="V34" i="29"/>
  <c r="U34" i="29"/>
  <c r="T34" i="29"/>
  <c r="S34" i="29"/>
  <c r="R34" i="29"/>
  <c r="P34" i="29"/>
  <c r="N34" i="29"/>
  <c r="M34" i="29"/>
  <c r="L34" i="29"/>
  <c r="R32" i="29"/>
  <c r="P32" i="29"/>
  <c r="R31" i="29"/>
  <c r="P31" i="29"/>
  <c r="R30" i="29"/>
  <c r="P30" i="29"/>
  <c r="AH29" i="29"/>
  <c r="R29" i="29"/>
  <c r="P29" i="29"/>
  <c r="L29" i="29"/>
  <c r="AI28" i="29"/>
  <c r="AH28" i="29"/>
  <c r="AF28" i="29"/>
  <c r="AE28" i="29"/>
  <c r="AD28" i="29"/>
  <c r="AC28" i="29"/>
  <c r="AB28" i="29"/>
  <c r="AA28" i="29"/>
  <c r="Z28" i="29"/>
  <c r="Y28" i="29"/>
  <c r="X28" i="29"/>
  <c r="W28" i="29"/>
  <c r="V28" i="29"/>
  <c r="U28" i="29"/>
  <c r="T28" i="29"/>
  <c r="S28" i="29"/>
  <c r="R28" i="29"/>
  <c r="P28" i="29"/>
  <c r="N28" i="29"/>
  <c r="M28" i="29"/>
  <c r="L28" i="29"/>
  <c r="BQ19" i="29"/>
  <c r="BH19" i="29"/>
  <c r="BQ18" i="29"/>
  <c r="BH18" i="29"/>
  <c r="AA18" i="29"/>
  <c r="BQ17" i="29"/>
  <c r="BH17" i="29"/>
  <c r="AA17" i="29"/>
  <c r="W17" i="29"/>
  <c r="BX16" i="29"/>
  <c r="BQ16" i="29"/>
  <c r="BH16" i="29"/>
  <c r="AY16" i="29"/>
  <c r="AA16" i="29"/>
  <c r="W16" i="29"/>
  <c r="W18" i="29" s="1"/>
  <c r="BX15" i="29"/>
  <c r="BQ15" i="29"/>
  <c r="BH15" i="29"/>
  <c r="AY15" i="29"/>
  <c r="BX14" i="29"/>
  <c r="BU14" i="29"/>
  <c r="BU15" i="29" s="1"/>
  <c r="BQ14" i="29"/>
  <c r="BH14" i="29"/>
  <c r="AY14" i="29"/>
  <c r="AG14" i="29"/>
  <c r="AA14" i="29"/>
  <c r="W14" i="29"/>
  <c r="BX13" i="29"/>
  <c r="BU13" i="29"/>
  <c r="BQ13" i="29"/>
  <c r="BH13" i="29"/>
  <c r="BB13" i="29"/>
  <c r="AY13" i="29"/>
  <c r="AV13" i="29"/>
  <c r="AG13" i="29"/>
  <c r="AA13" i="29"/>
  <c r="AA15" i="29" s="1"/>
  <c r="W13" i="29"/>
  <c r="W15" i="29" s="1"/>
  <c r="BX12" i="29"/>
  <c r="BU12" i="29"/>
  <c r="BQ12" i="29"/>
  <c r="BH12" i="29"/>
  <c r="BB12" i="29"/>
  <c r="AY12" i="29"/>
  <c r="AV12" i="29"/>
  <c r="AG12" i="29"/>
  <c r="P12" i="29"/>
  <c r="BX11" i="29"/>
  <c r="BU11" i="29"/>
  <c r="BQ11" i="29"/>
  <c r="BH11" i="29"/>
  <c r="BB11" i="29"/>
  <c r="AY11" i="29"/>
  <c r="AV11" i="29"/>
  <c r="AS11" i="29"/>
  <c r="AG11" i="29"/>
  <c r="AA11" i="29"/>
  <c r="W11" i="29"/>
  <c r="P11" i="29"/>
  <c r="M11" i="29"/>
  <c r="BX10" i="29"/>
  <c r="BQ10" i="29"/>
  <c r="BK10" i="29"/>
  <c r="BH10" i="29"/>
  <c r="BB10" i="29"/>
  <c r="AY10" i="29"/>
  <c r="AV10" i="29"/>
  <c r="AS10" i="29"/>
  <c r="AG10" i="29"/>
  <c r="AD10" i="29"/>
  <c r="AA10" i="29"/>
  <c r="AA12" i="29" s="1"/>
  <c r="W10" i="29"/>
  <c r="W12" i="29" s="1"/>
  <c r="S10" i="29"/>
  <c r="P10" i="29"/>
  <c r="M10" i="29"/>
  <c r="BX9" i="29"/>
  <c r="BU9" i="29"/>
  <c r="BQ9" i="29"/>
  <c r="BN9" i="29"/>
  <c r="BK9" i="29"/>
  <c r="BH9" i="29"/>
  <c r="BB9" i="29"/>
  <c r="AY9" i="29"/>
  <c r="AV9" i="29"/>
  <c r="AS9" i="29"/>
  <c r="AG9" i="29"/>
  <c r="AD9" i="29"/>
  <c r="S9" i="29"/>
  <c r="P9" i="29"/>
  <c r="M9" i="29"/>
  <c r="M12" i="29" s="1"/>
  <c r="BX8" i="29"/>
  <c r="BU8" i="29"/>
  <c r="BQ8" i="29"/>
  <c r="BN8" i="29"/>
  <c r="BK8" i="29"/>
  <c r="BH8" i="29"/>
  <c r="BB8" i="29"/>
  <c r="AY8" i="29"/>
  <c r="AV8" i="29"/>
  <c r="AS8" i="29"/>
  <c r="AP8" i="29"/>
  <c r="AM8" i="29"/>
  <c r="AJ8" i="29"/>
  <c r="AG8" i="29"/>
  <c r="AD8" i="29"/>
  <c r="AA8" i="29"/>
  <c r="AA9" i="29" s="1"/>
  <c r="W8" i="29"/>
  <c r="W9" i="29" s="1"/>
  <c r="S8" i="29"/>
  <c r="P8" i="29"/>
  <c r="BX7" i="29"/>
  <c r="BU7" i="29"/>
  <c r="BQ7" i="29"/>
  <c r="BN7" i="29"/>
  <c r="BK7" i="29"/>
  <c r="BH7" i="29"/>
  <c r="BE7" i="29"/>
  <c r="BB7" i="29"/>
  <c r="AY7" i="29"/>
  <c r="AV7" i="29"/>
  <c r="AS7" i="29"/>
  <c r="AP7" i="29"/>
  <c r="AM7" i="29"/>
  <c r="AM9" i="29" s="1"/>
  <c r="AJ7" i="29"/>
  <c r="AG7" i="29"/>
  <c r="AD7" i="29"/>
  <c r="AA7" i="29"/>
  <c r="AA19" i="29" s="1"/>
  <c r="S7" i="29"/>
  <c r="P7" i="29"/>
  <c r="M7" i="29"/>
  <c r="M8" i="29" s="1"/>
  <c r="M13" i="29" s="1"/>
  <c r="BX6" i="29"/>
  <c r="BX17" i="29" s="1"/>
  <c r="BU6" i="29"/>
  <c r="BU10" i="29" s="1"/>
  <c r="BU16" i="29" s="1"/>
  <c r="BQ6" i="29"/>
  <c r="BQ20" i="29" s="1"/>
  <c r="BN6" i="29"/>
  <c r="BN10" i="29" s="1"/>
  <c r="BK6" i="29"/>
  <c r="BK11" i="29" s="1"/>
  <c r="BH6" i="29"/>
  <c r="BH20" i="29" s="1"/>
  <c r="BE6" i="29"/>
  <c r="BE8" i="29" s="1"/>
  <c r="BB6" i="29"/>
  <c r="BB14" i="29" s="1"/>
  <c r="AY6" i="29"/>
  <c r="AY17" i="29" s="1"/>
  <c r="AV6" i="29"/>
  <c r="AV14" i="29" s="1"/>
  <c r="AS6" i="29"/>
  <c r="AS12" i="29" s="1"/>
  <c r="AP6" i="29"/>
  <c r="AP9" i="29" s="1"/>
  <c r="AM6" i="29"/>
  <c r="AJ6" i="29"/>
  <c r="AJ9" i="29" s="1"/>
  <c r="AG6" i="29"/>
  <c r="AG15" i="29" s="1"/>
  <c r="AD6" i="29"/>
  <c r="AD11" i="29" s="1"/>
  <c r="AA6" i="29"/>
  <c r="W6" i="29"/>
  <c r="W7" i="29" s="1"/>
  <c r="W19" i="29" s="1"/>
  <c r="S6" i="29"/>
  <c r="S11" i="29" s="1"/>
  <c r="P6" i="29"/>
  <c r="P13" i="29" s="1"/>
  <c r="M6" i="29"/>
  <c r="R56" i="28"/>
  <c r="P56" i="28"/>
  <c r="R55" i="28"/>
  <c r="P55" i="28"/>
  <c r="R54" i="28"/>
  <c r="P54" i="28"/>
  <c r="AH53" i="28"/>
  <c r="P53" i="28"/>
  <c r="L53" i="28"/>
  <c r="AI52" i="28"/>
  <c r="AH52" i="28"/>
  <c r="AF52" i="28"/>
  <c r="AE52" i="28"/>
  <c r="AD52" i="28"/>
  <c r="AC52" i="28"/>
  <c r="AB52" i="28"/>
  <c r="AA52" i="28"/>
  <c r="Z52" i="28"/>
  <c r="Y52" i="28"/>
  <c r="X52" i="28"/>
  <c r="W52" i="28"/>
  <c r="V52" i="28"/>
  <c r="U52" i="28"/>
  <c r="T52" i="28"/>
  <c r="S52" i="28"/>
  <c r="R52" i="28"/>
  <c r="P52" i="28"/>
  <c r="N52" i="28"/>
  <c r="M52" i="28"/>
  <c r="L52" i="28"/>
  <c r="R50" i="28"/>
  <c r="P50" i="28"/>
  <c r="R49" i="28"/>
  <c r="P49" i="28"/>
  <c r="R48" i="28"/>
  <c r="P48" i="28"/>
  <c r="AH47" i="28"/>
  <c r="R47" i="28"/>
  <c r="P47" i="28"/>
  <c r="L47" i="28"/>
  <c r="AI46" i="28"/>
  <c r="AH46" i="28"/>
  <c r="AF46" i="28"/>
  <c r="AE46" i="28"/>
  <c r="AD46" i="28"/>
  <c r="AC46" i="28"/>
  <c r="AB46" i="28"/>
  <c r="AA46" i="28"/>
  <c r="Z46" i="28"/>
  <c r="Y46" i="28"/>
  <c r="X46" i="28"/>
  <c r="W46" i="28"/>
  <c r="V46" i="28"/>
  <c r="U46" i="28"/>
  <c r="T46" i="28"/>
  <c r="S46" i="28"/>
  <c r="R46" i="28"/>
  <c r="P46" i="28"/>
  <c r="N46" i="28"/>
  <c r="M46" i="28"/>
  <c r="L46" i="28"/>
  <c r="R44" i="28"/>
  <c r="P44" i="28"/>
  <c r="R43" i="28"/>
  <c r="P43" i="28"/>
  <c r="R42" i="28"/>
  <c r="P42" i="28"/>
  <c r="AH41" i="28"/>
  <c r="R41" i="28"/>
  <c r="P41" i="28"/>
  <c r="L41" i="28"/>
  <c r="AI40" i="28"/>
  <c r="AH40" i="28"/>
  <c r="AF40" i="28"/>
  <c r="AE40" i="28"/>
  <c r="AD40" i="28"/>
  <c r="AC40" i="28"/>
  <c r="AB40" i="28"/>
  <c r="AA40" i="28"/>
  <c r="Z40" i="28"/>
  <c r="Y40" i="28"/>
  <c r="X40" i="28"/>
  <c r="W40" i="28"/>
  <c r="V40" i="28"/>
  <c r="U40" i="28"/>
  <c r="T40" i="28"/>
  <c r="S40" i="28"/>
  <c r="R40" i="28"/>
  <c r="P40" i="28"/>
  <c r="N40" i="28"/>
  <c r="M40" i="28"/>
  <c r="L40" i="28"/>
  <c r="R38" i="28"/>
  <c r="P38" i="28"/>
  <c r="R37" i="28"/>
  <c r="P37" i="28"/>
  <c r="R36" i="28"/>
  <c r="P36" i="28"/>
  <c r="AH35" i="28"/>
  <c r="R35" i="28"/>
  <c r="P35" i="28"/>
  <c r="L35" i="28"/>
  <c r="AI34" i="28"/>
  <c r="AH34" i="28"/>
  <c r="AF34" i="28"/>
  <c r="AE34" i="28"/>
  <c r="AD34" i="28"/>
  <c r="AC34" i="28"/>
  <c r="AB34" i="28"/>
  <c r="AA34" i="28"/>
  <c r="Z34" i="28"/>
  <c r="Y34" i="28"/>
  <c r="X34" i="28"/>
  <c r="W34" i="28"/>
  <c r="V34" i="28"/>
  <c r="U34" i="28"/>
  <c r="T34" i="28"/>
  <c r="S34" i="28"/>
  <c r="R34" i="28"/>
  <c r="P34" i="28"/>
  <c r="N34" i="28"/>
  <c r="M34" i="28"/>
  <c r="L34" i="28"/>
  <c r="R32" i="28"/>
  <c r="P32" i="28"/>
  <c r="R31" i="28"/>
  <c r="P31" i="28"/>
  <c r="R30" i="28"/>
  <c r="P30" i="28"/>
  <c r="AH29" i="28"/>
  <c r="R29" i="28"/>
  <c r="P29" i="28"/>
  <c r="L29" i="28"/>
  <c r="AI28" i="28"/>
  <c r="AH28" i="28"/>
  <c r="AF28" i="28"/>
  <c r="AE28" i="28"/>
  <c r="AD28" i="28"/>
  <c r="AC28" i="28"/>
  <c r="AB28" i="28"/>
  <c r="AA28" i="28"/>
  <c r="Z28" i="28"/>
  <c r="Y28" i="28"/>
  <c r="X28" i="28"/>
  <c r="W28" i="28"/>
  <c r="V28" i="28"/>
  <c r="U28" i="28"/>
  <c r="T28" i="28"/>
  <c r="S28" i="28"/>
  <c r="R28" i="28"/>
  <c r="P28" i="28"/>
  <c r="N28" i="28"/>
  <c r="M28" i="28"/>
  <c r="L28" i="28"/>
  <c r="BQ19" i="28"/>
  <c r="BH19" i="28"/>
  <c r="BQ18" i="28"/>
  <c r="BH18" i="28"/>
  <c r="BQ17" i="28"/>
  <c r="BH17" i="28"/>
  <c r="AA17" i="28"/>
  <c r="W17" i="28"/>
  <c r="BX16" i="28"/>
  <c r="BQ16" i="28"/>
  <c r="BH16" i="28"/>
  <c r="AY16" i="28"/>
  <c r="AA16" i="28"/>
  <c r="AA18" i="28" s="1"/>
  <c r="W16" i="28"/>
  <c r="W18" i="28" s="1"/>
  <c r="BX15" i="28"/>
  <c r="BQ15" i="28"/>
  <c r="BH15" i="28"/>
  <c r="AY15" i="28"/>
  <c r="BX14" i="28"/>
  <c r="BU14" i="28"/>
  <c r="BQ14" i="28"/>
  <c r="BH14" i="28"/>
  <c r="AY14" i="28"/>
  <c r="AG14" i="28"/>
  <c r="AA14" i="28"/>
  <c r="W14" i="28"/>
  <c r="BX13" i="28"/>
  <c r="BU13" i="28"/>
  <c r="BQ13" i="28"/>
  <c r="BH13" i="28"/>
  <c r="BB13" i="28"/>
  <c r="AY13" i="28"/>
  <c r="AV13" i="28"/>
  <c r="AG13" i="28"/>
  <c r="AA13" i="28"/>
  <c r="AA15" i="28" s="1"/>
  <c r="W13" i="28"/>
  <c r="W15" i="28" s="1"/>
  <c r="BX12" i="28"/>
  <c r="BU12" i="28"/>
  <c r="BQ12" i="28"/>
  <c r="BH12" i="28"/>
  <c r="BB12" i="28"/>
  <c r="AY12" i="28"/>
  <c r="AV12" i="28"/>
  <c r="AG12" i="28"/>
  <c r="P12" i="28"/>
  <c r="BX11" i="28"/>
  <c r="BU11" i="28"/>
  <c r="BU15" i="28" s="1"/>
  <c r="BQ11" i="28"/>
  <c r="BH11" i="28"/>
  <c r="BB11" i="28"/>
  <c r="AY11" i="28"/>
  <c r="AV11" i="28"/>
  <c r="AS11" i="28"/>
  <c r="AG11" i="28"/>
  <c r="AA11" i="28"/>
  <c r="W11" i="28"/>
  <c r="P11" i="28"/>
  <c r="M11" i="28"/>
  <c r="BX10" i="28"/>
  <c r="BQ10" i="28"/>
  <c r="BK10" i="28"/>
  <c r="BH10" i="28"/>
  <c r="BB10" i="28"/>
  <c r="AY10" i="28"/>
  <c r="AV10" i="28"/>
  <c r="AS10" i="28"/>
  <c r="AG10" i="28"/>
  <c r="AD10" i="28"/>
  <c r="AA10" i="28"/>
  <c r="AA12" i="28" s="1"/>
  <c r="W10" i="28"/>
  <c r="W12" i="28" s="1"/>
  <c r="S10" i="28"/>
  <c r="P10" i="28"/>
  <c r="M10" i="28"/>
  <c r="BX9" i="28"/>
  <c r="BU9" i="28"/>
  <c r="BQ9" i="28"/>
  <c r="BN9" i="28"/>
  <c r="BK9" i="28"/>
  <c r="BH9" i="28"/>
  <c r="BB9" i="28"/>
  <c r="AY9" i="28"/>
  <c r="AV9" i="28"/>
  <c r="AS9" i="28"/>
  <c r="AG9" i="28"/>
  <c r="AD9" i="28"/>
  <c r="S9" i="28"/>
  <c r="P9" i="28"/>
  <c r="M9" i="28"/>
  <c r="M12" i="28" s="1"/>
  <c r="BX8" i="28"/>
  <c r="BU8" i="28"/>
  <c r="BQ8" i="28"/>
  <c r="BN8" i="28"/>
  <c r="BK8" i="28"/>
  <c r="BH8" i="28"/>
  <c r="BB8" i="28"/>
  <c r="AY8" i="28"/>
  <c r="AV8" i="28"/>
  <c r="AS8" i="28"/>
  <c r="AP8" i="28"/>
  <c r="AM8" i="28"/>
  <c r="AJ8" i="28"/>
  <c r="AG8" i="28"/>
  <c r="AD8" i="28"/>
  <c r="AA8" i="28"/>
  <c r="AA9" i="28" s="1"/>
  <c r="W8" i="28"/>
  <c r="W9" i="28" s="1"/>
  <c r="S8" i="28"/>
  <c r="P8" i="28"/>
  <c r="BX7" i="28"/>
  <c r="BU7" i="28"/>
  <c r="BQ7" i="28"/>
  <c r="BN7" i="28"/>
  <c r="BK7" i="28"/>
  <c r="BH7" i="28"/>
  <c r="BE7" i="28"/>
  <c r="BB7" i="28"/>
  <c r="AY7" i="28"/>
  <c r="AV7" i="28"/>
  <c r="AS7" i="28"/>
  <c r="AP7" i="28"/>
  <c r="AM7" i="28"/>
  <c r="AJ7" i="28"/>
  <c r="AG7" i="28"/>
  <c r="AD7" i="28"/>
  <c r="S7" i="28"/>
  <c r="P7" i="28"/>
  <c r="M7" i="28"/>
  <c r="BX6" i="28"/>
  <c r="BX17" i="28" s="1"/>
  <c r="BU6" i="28"/>
  <c r="BU10" i="28" s="1"/>
  <c r="BU16" i="28" s="1"/>
  <c r="BQ6" i="28"/>
  <c r="BQ20" i="28" s="1"/>
  <c r="BN6" i="28"/>
  <c r="BN10" i="28" s="1"/>
  <c r="BK6" i="28"/>
  <c r="BK11" i="28" s="1"/>
  <c r="BH6" i="28"/>
  <c r="BH20" i="28" s="1"/>
  <c r="BE6" i="28"/>
  <c r="BE8" i="28" s="1"/>
  <c r="BB6" i="28"/>
  <c r="BB14" i="28" s="1"/>
  <c r="AY6" i="28"/>
  <c r="AY17" i="28" s="1"/>
  <c r="AV6" i="28"/>
  <c r="AV14" i="28" s="1"/>
  <c r="AS6" i="28"/>
  <c r="AS12" i="28" s="1"/>
  <c r="AP6" i="28"/>
  <c r="AP9" i="28" s="1"/>
  <c r="AM6" i="28"/>
  <c r="AM9" i="28" s="1"/>
  <c r="AJ6" i="28"/>
  <c r="AJ9" i="28" s="1"/>
  <c r="AG6" i="28"/>
  <c r="AG15" i="28" s="1"/>
  <c r="AD6" i="28"/>
  <c r="AD11" i="28" s="1"/>
  <c r="AA6" i="28"/>
  <c r="AA7" i="28" s="1"/>
  <c r="AA19" i="28" s="1"/>
  <c r="W6" i="28"/>
  <c r="W7" i="28" s="1"/>
  <c r="W19" i="28" s="1"/>
  <c r="S6" i="28"/>
  <c r="S11" i="28" s="1"/>
  <c r="P6" i="28"/>
  <c r="P13" i="28" s="1"/>
  <c r="M6" i="28"/>
  <c r="M8" i="28" s="1"/>
  <c r="M13" i="28" s="1"/>
  <c r="R56" i="27"/>
  <c r="P56" i="27"/>
  <c r="R55" i="27"/>
  <c r="P55" i="27"/>
  <c r="R54" i="27"/>
  <c r="P54" i="27"/>
  <c r="AH53" i="27"/>
  <c r="P53" i="27"/>
  <c r="L53" i="27"/>
  <c r="AI52" i="27"/>
  <c r="AH52" i="27"/>
  <c r="AF52" i="27"/>
  <c r="AE52" i="27"/>
  <c r="AD52" i="27"/>
  <c r="AC52" i="27"/>
  <c r="AB52" i="27"/>
  <c r="AA52" i="27"/>
  <c r="Z52" i="27"/>
  <c r="Y52" i="27"/>
  <c r="X52" i="27"/>
  <c r="W52" i="27"/>
  <c r="V52" i="27"/>
  <c r="U52" i="27"/>
  <c r="T52" i="27"/>
  <c r="S52" i="27"/>
  <c r="R52" i="27"/>
  <c r="P52" i="27"/>
  <c r="N52" i="27"/>
  <c r="M52" i="27"/>
  <c r="L52" i="27"/>
  <c r="R50" i="27"/>
  <c r="P50" i="27"/>
  <c r="R49" i="27"/>
  <c r="P49" i="27"/>
  <c r="R48" i="27"/>
  <c r="P48" i="27"/>
  <c r="AH47" i="27"/>
  <c r="R47" i="27"/>
  <c r="P47" i="27"/>
  <c r="L47" i="27"/>
  <c r="AI46" i="27"/>
  <c r="AH46" i="27"/>
  <c r="AF46" i="27"/>
  <c r="AE46" i="27"/>
  <c r="AD46" i="27"/>
  <c r="AC46" i="27"/>
  <c r="AB46" i="27"/>
  <c r="AA46" i="27"/>
  <c r="Z46" i="27"/>
  <c r="Y46" i="27"/>
  <c r="X46" i="27"/>
  <c r="W46" i="27"/>
  <c r="V46" i="27"/>
  <c r="U46" i="27"/>
  <c r="T46" i="27"/>
  <c r="S46" i="27"/>
  <c r="R46" i="27"/>
  <c r="P46" i="27"/>
  <c r="N46" i="27"/>
  <c r="M46" i="27"/>
  <c r="L46" i="27"/>
  <c r="R44" i="27"/>
  <c r="P44" i="27"/>
  <c r="R43" i="27"/>
  <c r="P43" i="27"/>
  <c r="R42" i="27"/>
  <c r="P42" i="27"/>
  <c r="AH41" i="27"/>
  <c r="R41" i="27"/>
  <c r="P41" i="27"/>
  <c r="L41" i="27"/>
  <c r="AI40" i="27"/>
  <c r="AH40" i="27"/>
  <c r="AF40" i="27"/>
  <c r="AE40" i="27"/>
  <c r="AD40" i="27"/>
  <c r="AC40" i="27"/>
  <c r="AB40" i="27"/>
  <c r="AA40" i="27"/>
  <c r="Z40" i="27"/>
  <c r="Y40" i="27"/>
  <c r="X40" i="27"/>
  <c r="W40" i="27"/>
  <c r="V40" i="27"/>
  <c r="U40" i="27"/>
  <c r="T40" i="27"/>
  <c r="S40" i="27"/>
  <c r="R40" i="27"/>
  <c r="P40" i="27"/>
  <c r="N40" i="27"/>
  <c r="M40" i="27"/>
  <c r="L40" i="27"/>
  <c r="R38" i="27"/>
  <c r="P38" i="27"/>
  <c r="R37" i="27"/>
  <c r="P37" i="27"/>
  <c r="R36" i="27"/>
  <c r="P36" i="27"/>
  <c r="AH35" i="27"/>
  <c r="R35" i="27"/>
  <c r="P35" i="27"/>
  <c r="L35" i="27"/>
  <c r="AI34" i="27"/>
  <c r="AH34" i="27"/>
  <c r="AF34" i="27"/>
  <c r="AE34" i="27"/>
  <c r="AD34" i="27"/>
  <c r="AC34" i="27"/>
  <c r="AB34" i="27"/>
  <c r="AA34" i="27"/>
  <c r="Z34" i="27"/>
  <c r="Y34" i="27"/>
  <c r="X34" i="27"/>
  <c r="W34" i="27"/>
  <c r="V34" i="27"/>
  <c r="U34" i="27"/>
  <c r="T34" i="27"/>
  <c r="S34" i="27"/>
  <c r="R34" i="27"/>
  <c r="P34" i="27"/>
  <c r="N34" i="27"/>
  <c r="M34" i="27"/>
  <c r="L34" i="27"/>
  <c r="R32" i="27"/>
  <c r="P32" i="27"/>
  <c r="R31" i="27"/>
  <c r="P31" i="27"/>
  <c r="R30" i="27"/>
  <c r="P30" i="27"/>
  <c r="AH29" i="27"/>
  <c r="R29" i="27"/>
  <c r="P29" i="27"/>
  <c r="L29" i="27"/>
  <c r="AI28" i="27"/>
  <c r="AH28" i="27"/>
  <c r="AF28" i="27"/>
  <c r="AE28" i="27"/>
  <c r="AD28" i="27"/>
  <c r="AC28" i="27"/>
  <c r="AB28" i="27"/>
  <c r="AA28" i="27"/>
  <c r="Z28" i="27"/>
  <c r="Y28" i="27"/>
  <c r="X28" i="27"/>
  <c r="W28" i="27"/>
  <c r="V28" i="27"/>
  <c r="U28" i="27"/>
  <c r="T28" i="27"/>
  <c r="S28" i="27"/>
  <c r="R28" i="27"/>
  <c r="P28" i="27"/>
  <c r="N28" i="27"/>
  <c r="M28" i="27"/>
  <c r="L28" i="27"/>
  <c r="BQ19" i="27"/>
  <c r="BH19" i="27"/>
  <c r="BQ18" i="27"/>
  <c r="BH18" i="27"/>
  <c r="BQ17" i="27"/>
  <c r="BH17" i="27"/>
  <c r="AA17" i="27"/>
  <c r="W17" i="27"/>
  <c r="BX16" i="27"/>
  <c r="BQ16" i="27"/>
  <c r="BH16" i="27"/>
  <c r="AY16" i="27"/>
  <c r="AA16" i="27"/>
  <c r="AA18" i="27" s="1"/>
  <c r="W16" i="27"/>
  <c r="W18" i="27" s="1"/>
  <c r="BX15" i="27"/>
  <c r="BQ15" i="27"/>
  <c r="BH15" i="27"/>
  <c r="AY15" i="27"/>
  <c r="BX14" i="27"/>
  <c r="BU14" i="27"/>
  <c r="BQ14" i="27"/>
  <c r="BH14" i="27"/>
  <c r="AY14" i="27"/>
  <c r="AG14" i="27"/>
  <c r="AA14" i="27"/>
  <c r="W14" i="27"/>
  <c r="BX13" i="27"/>
  <c r="BU13" i="27"/>
  <c r="BQ13" i="27"/>
  <c r="BH13" i="27"/>
  <c r="BB13" i="27"/>
  <c r="AY13" i="27"/>
  <c r="AV13" i="27"/>
  <c r="AG13" i="27"/>
  <c r="AA13" i="27"/>
  <c r="AA15" i="27" s="1"/>
  <c r="W13" i="27"/>
  <c r="W15" i="27" s="1"/>
  <c r="BX12" i="27"/>
  <c r="BU12" i="27"/>
  <c r="BQ12" i="27"/>
  <c r="BH12" i="27"/>
  <c r="BB12" i="27"/>
  <c r="AY12" i="27"/>
  <c r="AV12" i="27"/>
  <c r="AG12" i="27"/>
  <c r="P12" i="27"/>
  <c r="BX11" i="27"/>
  <c r="BU11" i="27"/>
  <c r="BU15" i="27" s="1"/>
  <c r="BQ11" i="27"/>
  <c r="BH11" i="27"/>
  <c r="BB11" i="27"/>
  <c r="AY11" i="27"/>
  <c r="AV11" i="27"/>
  <c r="AS11" i="27"/>
  <c r="AG11" i="27"/>
  <c r="AA11" i="27"/>
  <c r="W11" i="27"/>
  <c r="P11" i="27"/>
  <c r="M11" i="27"/>
  <c r="BX10" i="27"/>
  <c r="BQ10" i="27"/>
  <c r="BK10" i="27"/>
  <c r="BH10" i="27"/>
  <c r="BB10" i="27"/>
  <c r="AY10" i="27"/>
  <c r="AV10" i="27"/>
  <c r="AS10" i="27"/>
  <c r="AG10" i="27"/>
  <c r="AD10" i="27"/>
  <c r="AA10" i="27"/>
  <c r="AA12" i="27" s="1"/>
  <c r="W10" i="27"/>
  <c r="W12" i="27" s="1"/>
  <c r="S10" i="27"/>
  <c r="P10" i="27"/>
  <c r="M10" i="27"/>
  <c r="BX9" i="27"/>
  <c r="BU9" i="27"/>
  <c r="BQ9" i="27"/>
  <c r="BN9" i="27"/>
  <c r="BK9" i="27"/>
  <c r="BH9" i="27"/>
  <c r="BB9" i="27"/>
  <c r="AY9" i="27"/>
  <c r="AV9" i="27"/>
  <c r="AS9" i="27"/>
  <c r="AG9" i="27"/>
  <c r="AD9" i="27"/>
  <c r="W9" i="27"/>
  <c r="S9" i="27"/>
  <c r="P9" i="27"/>
  <c r="M9" i="27"/>
  <c r="M12" i="27" s="1"/>
  <c r="BX8" i="27"/>
  <c r="BU8" i="27"/>
  <c r="BQ8" i="27"/>
  <c r="BN8" i="27"/>
  <c r="BK8" i="27"/>
  <c r="BH8" i="27"/>
  <c r="BB8" i="27"/>
  <c r="AY8" i="27"/>
  <c r="AV8" i="27"/>
  <c r="AS8" i="27"/>
  <c r="AP8" i="27"/>
  <c r="AM8" i="27"/>
  <c r="AJ8" i="27"/>
  <c r="AG8" i="27"/>
  <c r="AD8" i="27"/>
  <c r="AA8" i="27"/>
  <c r="AA9" i="27" s="1"/>
  <c r="W8" i="27"/>
  <c r="S8" i="27"/>
  <c r="P8" i="27"/>
  <c r="BX7" i="27"/>
  <c r="BU7" i="27"/>
  <c r="BQ7" i="27"/>
  <c r="BN7" i="27"/>
  <c r="BK7" i="27"/>
  <c r="BH7" i="27"/>
  <c r="BE7" i="27"/>
  <c r="BB7" i="27"/>
  <c r="AY7" i="27"/>
  <c r="AV7" i="27"/>
  <c r="AS7" i="27"/>
  <c r="AP7" i="27"/>
  <c r="AM7" i="27"/>
  <c r="AJ7" i="27"/>
  <c r="AG7" i="27"/>
  <c r="AD7" i="27"/>
  <c r="S7" i="27"/>
  <c r="P7" i="27"/>
  <c r="M7" i="27"/>
  <c r="BX6" i="27"/>
  <c r="BX17" i="27" s="1"/>
  <c r="BU6" i="27"/>
  <c r="BU10" i="27" s="1"/>
  <c r="BU16" i="27" s="1"/>
  <c r="BQ6" i="27"/>
  <c r="BQ20" i="27" s="1"/>
  <c r="BN6" i="27"/>
  <c r="BN10" i="27" s="1"/>
  <c r="BK6" i="27"/>
  <c r="BK11" i="27" s="1"/>
  <c r="BH6" i="27"/>
  <c r="BH20" i="27" s="1"/>
  <c r="BE6" i="27"/>
  <c r="BE8" i="27" s="1"/>
  <c r="BB6" i="27"/>
  <c r="BB14" i="27" s="1"/>
  <c r="AY6" i="27"/>
  <c r="AY17" i="27" s="1"/>
  <c r="AV6" i="27"/>
  <c r="AV14" i="27" s="1"/>
  <c r="AS6" i="27"/>
  <c r="AS12" i="27" s="1"/>
  <c r="AP6" i="27"/>
  <c r="AP9" i="27" s="1"/>
  <c r="AM6" i="27"/>
  <c r="AM9" i="27" s="1"/>
  <c r="AJ6" i="27"/>
  <c r="AJ9" i="27" s="1"/>
  <c r="AG6" i="27"/>
  <c r="AG15" i="27" s="1"/>
  <c r="AD6" i="27"/>
  <c r="AD11" i="27" s="1"/>
  <c r="AA6" i="27"/>
  <c r="AA7" i="27" s="1"/>
  <c r="W6" i="27"/>
  <c r="W7" i="27" s="1"/>
  <c r="W19" i="27" s="1"/>
  <c r="S6" i="27"/>
  <c r="S11" i="27" s="1"/>
  <c r="P6" i="27"/>
  <c r="P13" i="27" s="1"/>
  <c r="M6" i="27"/>
  <c r="M8" i="27" s="1"/>
  <c r="M6" i="26"/>
  <c r="P6" i="26"/>
  <c r="S6" i="26"/>
  <c r="W6" i="26"/>
  <c r="AA6" i="26"/>
  <c r="AD6" i="26"/>
  <c r="AG6" i="26"/>
  <c r="AJ6" i="26"/>
  <c r="AM6" i="26"/>
  <c r="AP6" i="26"/>
  <c r="AS6" i="26"/>
  <c r="AV6" i="26"/>
  <c r="AY6" i="26"/>
  <c r="BB6" i="26"/>
  <c r="BE6" i="26"/>
  <c r="BH6" i="26"/>
  <c r="BK6" i="26"/>
  <c r="BN6" i="26"/>
  <c r="BQ6" i="26"/>
  <c r="BU6" i="26"/>
  <c r="BX6" i="26"/>
  <c r="M7" i="26"/>
  <c r="P7" i="26"/>
  <c r="S7" i="26"/>
  <c r="W7" i="26"/>
  <c r="AA7" i="26"/>
  <c r="AD7" i="26"/>
  <c r="AG7" i="26"/>
  <c r="AJ7" i="26"/>
  <c r="AM7" i="26"/>
  <c r="AP7" i="26"/>
  <c r="AS7" i="26"/>
  <c r="AV7" i="26"/>
  <c r="AY7" i="26"/>
  <c r="BB7" i="26"/>
  <c r="BE7" i="26"/>
  <c r="BH7" i="26"/>
  <c r="BK7" i="26"/>
  <c r="BN7" i="26"/>
  <c r="BQ7" i="26"/>
  <c r="BU7" i="26"/>
  <c r="BX7" i="26"/>
  <c r="M8" i="26"/>
  <c r="P8" i="26"/>
  <c r="S8" i="26"/>
  <c r="W8" i="26"/>
  <c r="AA8" i="26"/>
  <c r="AA9" i="26" s="1"/>
  <c r="AD8" i="26"/>
  <c r="AG8" i="26"/>
  <c r="AJ8" i="26"/>
  <c r="AM8" i="26"/>
  <c r="AM9" i="26" s="1"/>
  <c r="AP8" i="26"/>
  <c r="AS8" i="26"/>
  <c r="AV8" i="26"/>
  <c r="AY8" i="26"/>
  <c r="BB8" i="26"/>
  <c r="BH8" i="26"/>
  <c r="BK8" i="26"/>
  <c r="BN8" i="26"/>
  <c r="BQ8" i="26"/>
  <c r="BU8" i="26"/>
  <c r="BX8" i="26"/>
  <c r="M9" i="26"/>
  <c r="P9" i="26"/>
  <c r="S9" i="26"/>
  <c r="W9" i="26"/>
  <c r="AD9" i="26"/>
  <c r="AG9" i="26"/>
  <c r="AJ9" i="26"/>
  <c r="AS9" i="26"/>
  <c r="AV9" i="26"/>
  <c r="AY9" i="26"/>
  <c r="BB9" i="26"/>
  <c r="BH9" i="26"/>
  <c r="BK9" i="26"/>
  <c r="BN9" i="26"/>
  <c r="BN10" i="26" s="1"/>
  <c r="BQ9" i="26"/>
  <c r="BU9" i="26"/>
  <c r="BX9" i="26"/>
  <c r="M10" i="26"/>
  <c r="P10" i="26"/>
  <c r="S10" i="26"/>
  <c r="W10" i="26"/>
  <c r="AA10" i="26"/>
  <c r="AD10" i="26"/>
  <c r="AG10" i="26"/>
  <c r="AS10" i="26"/>
  <c r="AV10" i="26"/>
  <c r="AY10" i="26"/>
  <c r="BB10" i="26"/>
  <c r="BH10" i="26"/>
  <c r="BK10" i="26"/>
  <c r="BQ10" i="26"/>
  <c r="BX10" i="26"/>
  <c r="M11" i="26"/>
  <c r="P11" i="26"/>
  <c r="W11" i="26"/>
  <c r="AA11" i="26"/>
  <c r="AD11" i="26"/>
  <c r="AG11" i="26"/>
  <c r="AS11" i="26"/>
  <c r="AV11" i="26"/>
  <c r="AY11" i="26"/>
  <c r="BB11" i="26"/>
  <c r="BH11" i="26"/>
  <c r="BQ11" i="26"/>
  <c r="BU11" i="26"/>
  <c r="BX11" i="26"/>
  <c r="M12" i="26"/>
  <c r="P12" i="26"/>
  <c r="W12" i="26"/>
  <c r="AA12" i="26"/>
  <c r="AG12" i="26"/>
  <c r="AS12" i="26"/>
  <c r="AV12" i="26"/>
  <c r="AY12" i="26"/>
  <c r="BB12" i="26"/>
  <c r="BH12" i="26"/>
  <c r="BQ12" i="26"/>
  <c r="BU12" i="26"/>
  <c r="BX12" i="26"/>
  <c r="M13" i="26"/>
  <c r="W13" i="26"/>
  <c r="AA13" i="26"/>
  <c r="AG13" i="26"/>
  <c r="AV13" i="26"/>
  <c r="AY13" i="26"/>
  <c r="BB13" i="26"/>
  <c r="BH13" i="26"/>
  <c r="BQ13" i="26"/>
  <c r="BU13" i="26"/>
  <c r="BU15" i="26" s="1"/>
  <c r="BX13" i="26"/>
  <c r="W14" i="26"/>
  <c r="W15" i="26" s="1"/>
  <c r="AA14" i="26"/>
  <c r="AA15" i="26" s="1"/>
  <c r="AG14" i="26"/>
  <c r="AG15" i="26" s="1"/>
  <c r="AY14" i="26"/>
  <c r="BH14" i="26"/>
  <c r="BQ14" i="26"/>
  <c r="BU14" i="26"/>
  <c r="BX14" i="26"/>
  <c r="AY15" i="26"/>
  <c r="BH15" i="26"/>
  <c r="BQ15" i="26"/>
  <c r="BX15" i="26"/>
  <c r="W16" i="26"/>
  <c r="W18" i="26" s="1"/>
  <c r="AA16" i="26"/>
  <c r="AA18" i="26" s="1"/>
  <c r="AY16" i="26"/>
  <c r="BH16" i="26"/>
  <c r="BQ16" i="26"/>
  <c r="BQ20" i="26" s="1"/>
  <c r="BX16" i="26"/>
  <c r="W17" i="26"/>
  <c r="AA17" i="26"/>
  <c r="BH17" i="26"/>
  <c r="BQ17" i="26"/>
  <c r="BH18" i="26"/>
  <c r="BQ18" i="26"/>
  <c r="BH19" i="26"/>
  <c r="BQ19" i="26"/>
  <c r="L28" i="26"/>
  <c r="M28" i="26"/>
  <c r="N28" i="26"/>
  <c r="P28" i="26"/>
  <c r="R28" i="26"/>
  <c r="S28" i="26"/>
  <c r="T28" i="26"/>
  <c r="U28" i="26"/>
  <c r="V28" i="26"/>
  <c r="W28" i="26"/>
  <c r="X28" i="26"/>
  <c r="Y28" i="26"/>
  <c r="Z28" i="26"/>
  <c r="AA28" i="26"/>
  <c r="AB28" i="26"/>
  <c r="AC28" i="26"/>
  <c r="AD28" i="26"/>
  <c r="AE28" i="26"/>
  <c r="AF28" i="26"/>
  <c r="AH28" i="26"/>
  <c r="AI28" i="26"/>
  <c r="L29" i="26"/>
  <c r="P29" i="26"/>
  <c r="R29" i="26"/>
  <c r="AH29" i="26"/>
  <c r="P30" i="26"/>
  <c r="R30" i="26"/>
  <c r="P31" i="26"/>
  <c r="R31" i="26"/>
  <c r="P32" i="26"/>
  <c r="R32" i="26"/>
  <c r="L34" i="26"/>
  <c r="M34" i="26"/>
  <c r="N34" i="26"/>
  <c r="P34" i="26"/>
  <c r="R34" i="26"/>
  <c r="S34" i="26"/>
  <c r="T34" i="26"/>
  <c r="U34" i="26"/>
  <c r="V34" i="26"/>
  <c r="W34" i="26"/>
  <c r="X34" i="26"/>
  <c r="Y34" i="26"/>
  <c r="Z34" i="26"/>
  <c r="AA34" i="26"/>
  <c r="AB34" i="26"/>
  <c r="AC34" i="26"/>
  <c r="AD34" i="26"/>
  <c r="AE34" i="26"/>
  <c r="AF34" i="26"/>
  <c r="AH34" i="26"/>
  <c r="AI34" i="26"/>
  <c r="L35" i="26"/>
  <c r="P35" i="26"/>
  <c r="R35" i="26"/>
  <c r="AH35" i="26"/>
  <c r="P36" i="26"/>
  <c r="R36" i="26"/>
  <c r="P37" i="26"/>
  <c r="R37" i="26"/>
  <c r="P38" i="26"/>
  <c r="R38" i="26"/>
  <c r="L40" i="26"/>
  <c r="M40" i="26"/>
  <c r="N40" i="26"/>
  <c r="P40" i="26"/>
  <c r="R40" i="26"/>
  <c r="S40" i="26"/>
  <c r="T40" i="26"/>
  <c r="U40" i="26"/>
  <c r="V40" i="26"/>
  <c r="W40" i="26"/>
  <c r="X40" i="26"/>
  <c r="Y40" i="26"/>
  <c r="Z40" i="26"/>
  <c r="AA40" i="26"/>
  <c r="AB40" i="26"/>
  <c r="AC40" i="26"/>
  <c r="AD40" i="26"/>
  <c r="AE40" i="26"/>
  <c r="AF40" i="26"/>
  <c r="AH40" i="26"/>
  <c r="AI40" i="26"/>
  <c r="L41" i="26"/>
  <c r="P41" i="26"/>
  <c r="R41" i="26"/>
  <c r="AH41" i="26"/>
  <c r="P42" i="26"/>
  <c r="R42" i="26"/>
  <c r="P43" i="26"/>
  <c r="R43" i="26"/>
  <c r="P44" i="26"/>
  <c r="R44" i="26"/>
  <c r="L46" i="26"/>
  <c r="M46" i="26"/>
  <c r="N46" i="26"/>
  <c r="P46" i="26"/>
  <c r="R46" i="26"/>
  <c r="S46" i="26"/>
  <c r="T46" i="26"/>
  <c r="U46" i="26"/>
  <c r="V46" i="26"/>
  <c r="W46" i="26"/>
  <c r="X46" i="26"/>
  <c r="Y46" i="26"/>
  <c r="Z46" i="26"/>
  <c r="AA46" i="26"/>
  <c r="AB46" i="26"/>
  <c r="AC46" i="26"/>
  <c r="AD46" i="26"/>
  <c r="AE46" i="26"/>
  <c r="AF46" i="26"/>
  <c r="AH46" i="26"/>
  <c r="AI46" i="26"/>
  <c r="L47" i="26"/>
  <c r="P47" i="26"/>
  <c r="R47" i="26"/>
  <c r="AH47" i="26"/>
  <c r="P48" i="26"/>
  <c r="R48" i="26"/>
  <c r="P49" i="26"/>
  <c r="R49" i="26"/>
  <c r="P50" i="26"/>
  <c r="R50" i="26"/>
  <c r="L52" i="26"/>
  <c r="M52" i="26"/>
  <c r="N52" i="26"/>
  <c r="P52" i="26"/>
  <c r="R52" i="26"/>
  <c r="S52" i="26"/>
  <c r="T52" i="26"/>
  <c r="U52" i="26"/>
  <c r="V52" i="26"/>
  <c r="W52" i="26"/>
  <c r="X52" i="26"/>
  <c r="Y52" i="26"/>
  <c r="Z52" i="26"/>
  <c r="AA52" i="26"/>
  <c r="AB52" i="26"/>
  <c r="AC52" i="26"/>
  <c r="AD52" i="26"/>
  <c r="AE52" i="26"/>
  <c r="AF52" i="26"/>
  <c r="AH52" i="26"/>
  <c r="AI52" i="26"/>
  <c r="L53" i="26"/>
  <c r="P53" i="26"/>
  <c r="AH53" i="26"/>
  <c r="P54" i="26"/>
  <c r="R54" i="26"/>
  <c r="P55" i="26"/>
  <c r="R55" i="26"/>
  <c r="P56" i="26"/>
  <c r="R56" i="26"/>
  <c r="R56" i="25"/>
  <c r="P56" i="25"/>
  <c r="R55" i="25"/>
  <c r="P55" i="25"/>
  <c r="R54" i="25"/>
  <c r="P54" i="25"/>
  <c r="AH53" i="25"/>
  <c r="P53" i="25"/>
  <c r="L53" i="25"/>
  <c r="AI52" i="25"/>
  <c r="AH52" i="25"/>
  <c r="AF52" i="25"/>
  <c r="AE52" i="25"/>
  <c r="AD52" i="25"/>
  <c r="AC52" i="25"/>
  <c r="AB52" i="25"/>
  <c r="AA52" i="25"/>
  <c r="Z52" i="25"/>
  <c r="Y52" i="25"/>
  <c r="X52" i="25"/>
  <c r="W52" i="25"/>
  <c r="V52" i="25"/>
  <c r="U52" i="25"/>
  <c r="T52" i="25"/>
  <c r="S52" i="25"/>
  <c r="R52" i="25"/>
  <c r="P52" i="25"/>
  <c r="N52" i="25"/>
  <c r="M52" i="25"/>
  <c r="L52" i="25"/>
  <c r="R50" i="25"/>
  <c r="P50" i="25"/>
  <c r="R49" i="25"/>
  <c r="P49" i="25"/>
  <c r="R48" i="25"/>
  <c r="P48" i="25"/>
  <c r="AH47" i="25"/>
  <c r="R47" i="25"/>
  <c r="P47" i="25"/>
  <c r="L47" i="25"/>
  <c r="AI46" i="25"/>
  <c r="AH46" i="25"/>
  <c r="AF46" i="25"/>
  <c r="AE46" i="25"/>
  <c r="AD46" i="25"/>
  <c r="AC46" i="25"/>
  <c r="AB46" i="25"/>
  <c r="AA46" i="25"/>
  <c r="Z46" i="25"/>
  <c r="Y46" i="25"/>
  <c r="X46" i="25"/>
  <c r="W46" i="25"/>
  <c r="V46" i="25"/>
  <c r="U46" i="25"/>
  <c r="T46" i="25"/>
  <c r="S46" i="25"/>
  <c r="R46" i="25"/>
  <c r="P46" i="25"/>
  <c r="N46" i="25"/>
  <c r="M46" i="25"/>
  <c r="L46" i="25"/>
  <c r="R44" i="25"/>
  <c r="P44" i="25"/>
  <c r="R43" i="25"/>
  <c r="P43" i="25"/>
  <c r="R42" i="25"/>
  <c r="P42" i="25"/>
  <c r="AH41" i="25"/>
  <c r="R41" i="25"/>
  <c r="P41" i="25"/>
  <c r="L41" i="25"/>
  <c r="AI40" i="25"/>
  <c r="AH40" i="25"/>
  <c r="AF40" i="25"/>
  <c r="AE40" i="25"/>
  <c r="AD40" i="25"/>
  <c r="AC40" i="25"/>
  <c r="AB40" i="25"/>
  <c r="AA40" i="25"/>
  <c r="Z40" i="25"/>
  <c r="Y40" i="25"/>
  <c r="X40" i="25"/>
  <c r="W40" i="25"/>
  <c r="V40" i="25"/>
  <c r="U40" i="25"/>
  <c r="T40" i="25"/>
  <c r="S40" i="25"/>
  <c r="R40" i="25"/>
  <c r="P40" i="25"/>
  <c r="N40" i="25"/>
  <c r="M40" i="25"/>
  <c r="L40" i="25"/>
  <c r="R38" i="25"/>
  <c r="P38" i="25"/>
  <c r="R37" i="25"/>
  <c r="P37" i="25"/>
  <c r="R36" i="25"/>
  <c r="P36" i="25"/>
  <c r="AH35" i="25"/>
  <c r="R35" i="25"/>
  <c r="P35" i="25"/>
  <c r="L35" i="25"/>
  <c r="AI34" i="25"/>
  <c r="AH34" i="25"/>
  <c r="AF34" i="25"/>
  <c r="AE34" i="25"/>
  <c r="AD34" i="25"/>
  <c r="AC34" i="25"/>
  <c r="AB34" i="25"/>
  <c r="AA34" i="25"/>
  <c r="Z34" i="25"/>
  <c r="Y34" i="25"/>
  <c r="X34" i="25"/>
  <c r="W34" i="25"/>
  <c r="V34" i="25"/>
  <c r="U34" i="25"/>
  <c r="T34" i="25"/>
  <c r="S34" i="25"/>
  <c r="R34" i="25"/>
  <c r="P34" i="25"/>
  <c r="N34" i="25"/>
  <c r="M34" i="25"/>
  <c r="L34" i="25"/>
  <c r="R32" i="25"/>
  <c r="P32" i="25"/>
  <c r="R31" i="25"/>
  <c r="P31" i="25"/>
  <c r="R30" i="25"/>
  <c r="P30" i="25"/>
  <c r="AH29" i="25"/>
  <c r="R29" i="25"/>
  <c r="P29" i="25"/>
  <c r="L29" i="25"/>
  <c r="AI28" i="25"/>
  <c r="AH28" i="25"/>
  <c r="AF28" i="25"/>
  <c r="AE28" i="25"/>
  <c r="AD28" i="25"/>
  <c r="AC28" i="25"/>
  <c r="AB28" i="25"/>
  <c r="AA28" i="25"/>
  <c r="Z28" i="25"/>
  <c r="Y28" i="25"/>
  <c r="X28" i="25"/>
  <c r="W28" i="25"/>
  <c r="V28" i="25"/>
  <c r="U28" i="25"/>
  <c r="T28" i="25"/>
  <c r="S28" i="25"/>
  <c r="R28" i="25"/>
  <c r="P28" i="25"/>
  <c r="N28" i="25"/>
  <c r="M28" i="25"/>
  <c r="L28" i="25"/>
  <c r="BQ19" i="25"/>
  <c r="BH19" i="25"/>
  <c r="BQ18" i="25"/>
  <c r="BH18" i="25"/>
  <c r="BQ17" i="25"/>
  <c r="BH17" i="25"/>
  <c r="AA17" i="25"/>
  <c r="W17" i="25"/>
  <c r="BX16" i="25"/>
  <c r="BQ16" i="25"/>
  <c r="BH16" i="25"/>
  <c r="AY16" i="25"/>
  <c r="AA16" i="25"/>
  <c r="W16" i="25"/>
  <c r="BX15" i="25"/>
  <c r="BQ15" i="25"/>
  <c r="BH15" i="25"/>
  <c r="AY15" i="25"/>
  <c r="BX14" i="25"/>
  <c r="BU14" i="25"/>
  <c r="BQ14" i="25"/>
  <c r="BH14" i="25"/>
  <c r="AY14" i="25"/>
  <c r="AG14" i="25"/>
  <c r="AA14" i="25"/>
  <c r="W14" i="25"/>
  <c r="BX13" i="25"/>
  <c r="BU13" i="25"/>
  <c r="BQ13" i="25"/>
  <c r="BH13" i="25"/>
  <c r="BB13" i="25"/>
  <c r="AY13" i="25"/>
  <c r="AV13" i="25"/>
  <c r="AG13" i="25"/>
  <c r="AA13" i="25"/>
  <c r="W13" i="25"/>
  <c r="BX12" i="25"/>
  <c r="BU12" i="25"/>
  <c r="BQ12" i="25"/>
  <c r="BH12" i="25"/>
  <c r="BB12" i="25"/>
  <c r="AY12" i="25"/>
  <c r="AV12" i="25"/>
  <c r="AG12" i="25"/>
  <c r="P12" i="25"/>
  <c r="BX11" i="25"/>
  <c r="BU11" i="25"/>
  <c r="BQ11" i="25"/>
  <c r="BH11" i="25"/>
  <c r="BB11" i="25"/>
  <c r="AY11" i="25"/>
  <c r="AV11" i="25"/>
  <c r="AS11" i="25"/>
  <c r="AG11" i="25"/>
  <c r="AA11" i="25"/>
  <c r="W11" i="25"/>
  <c r="P11" i="25"/>
  <c r="M11" i="25"/>
  <c r="BX10" i="25"/>
  <c r="BQ10" i="25"/>
  <c r="BK10" i="25"/>
  <c r="BH10" i="25"/>
  <c r="BB10" i="25"/>
  <c r="AY10" i="25"/>
  <c r="AV10" i="25"/>
  <c r="AS10" i="25"/>
  <c r="AG10" i="25"/>
  <c r="AD10" i="25"/>
  <c r="AA10" i="25"/>
  <c r="W10" i="25"/>
  <c r="S10" i="25"/>
  <c r="P10" i="25"/>
  <c r="M10" i="25"/>
  <c r="BX9" i="25"/>
  <c r="BU9" i="25"/>
  <c r="BQ9" i="25"/>
  <c r="BN9" i="25"/>
  <c r="BK9" i="25"/>
  <c r="BH9" i="25"/>
  <c r="BB9" i="25"/>
  <c r="AY9" i="25"/>
  <c r="AV9" i="25"/>
  <c r="AS9" i="25"/>
  <c r="AG9" i="25"/>
  <c r="AD9" i="25"/>
  <c r="S9" i="25"/>
  <c r="P9" i="25"/>
  <c r="M9" i="25"/>
  <c r="BX8" i="25"/>
  <c r="BU8" i="25"/>
  <c r="BQ8" i="25"/>
  <c r="BN8" i="25"/>
  <c r="BK8" i="25"/>
  <c r="BH8" i="25"/>
  <c r="BB8" i="25"/>
  <c r="AY8" i="25"/>
  <c r="AV8" i="25"/>
  <c r="AS8" i="25"/>
  <c r="AP8" i="25"/>
  <c r="AM8" i="25"/>
  <c r="AJ8" i="25"/>
  <c r="AG8" i="25"/>
  <c r="AD8" i="25"/>
  <c r="AA8" i="25"/>
  <c r="AA9" i="25" s="1"/>
  <c r="W8" i="25"/>
  <c r="W9" i="25" s="1"/>
  <c r="S8" i="25"/>
  <c r="P8" i="25"/>
  <c r="BX7" i="25"/>
  <c r="BU7" i="25"/>
  <c r="BQ7" i="25"/>
  <c r="BN7" i="25"/>
  <c r="BK7" i="25"/>
  <c r="BH7" i="25"/>
  <c r="BE7" i="25"/>
  <c r="BB7" i="25"/>
  <c r="AY7" i="25"/>
  <c r="AV7" i="25"/>
  <c r="AS7" i="25"/>
  <c r="AP7" i="25"/>
  <c r="AM7" i="25"/>
  <c r="AJ7" i="25"/>
  <c r="AG7" i="25"/>
  <c r="AD7" i="25"/>
  <c r="S7" i="25"/>
  <c r="P7" i="25"/>
  <c r="M7" i="25"/>
  <c r="BX6" i="25"/>
  <c r="BU6" i="25"/>
  <c r="BQ6" i="25"/>
  <c r="BN6" i="25"/>
  <c r="BK6" i="25"/>
  <c r="BH6" i="25"/>
  <c r="BE6" i="25"/>
  <c r="BB6" i="25"/>
  <c r="AY6" i="25"/>
  <c r="AV6" i="25"/>
  <c r="AS6" i="25"/>
  <c r="AP6" i="25"/>
  <c r="AM6" i="25"/>
  <c r="AJ6" i="25"/>
  <c r="AG6" i="25"/>
  <c r="AD6" i="25"/>
  <c r="AA6" i="25"/>
  <c r="AA7" i="25" s="1"/>
  <c r="W6" i="25"/>
  <c r="W7" i="25" s="1"/>
  <c r="S6" i="25"/>
  <c r="P6" i="25"/>
  <c r="M6" i="25"/>
  <c r="V34" i="24"/>
  <c r="M34" i="24"/>
  <c r="C11" i="51"/>
  <c r="C12" i="51"/>
  <c r="C13" i="51"/>
  <c r="AI28" i="24"/>
  <c r="AI52" i="24"/>
  <c r="AI46" i="24"/>
  <c r="AI40" i="24"/>
  <c r="AI34" i="24"/>
  <c r="AH47" i="24"/>
  <c r="AH53" i="24"/>
  <c r="AH52" i="24"/>
  <c r="AH46" i="24"/>
  <c r="AH41" i="24"/>
  <c r="AH40" i="24"/>
  <c r="AH35" i="24"/>
  <c r="AH34" i="24"/>
  <c r="AH29" i="24"/>
  <c r="AH28" i="24"/>
  <c r="AF52" i="24"/>
  <c r="AF46" i="24"/>
  <c r="AF40" i="24"/>
  <c r="AF34" i="24"/>
  <c r="AF28" i="24"/>
  <c r="AE52" i="24"/>
  <c r="AE46" i="24"/>
  <c r="AE40" i="24"/>
  <c r="AE34" i="24"/>
  <c r="AE28" i="24"/>
  <c r="AD52" i="24"/>
  <c r="AD46" i="24"/>
  <c r="AD40" i="24"/>
  <c r="AD34" i="24"/>
  <c r="AD28" i="24"/>
  <c r="AC52" i="24"/>
  <c r="AC46" i="24"/>
  <c r="AC40" i="24"/>
  <c r="AC34" i="24"/>
  <c r="AC28" i="24"/>
  <c r="AB34" i="24"/>
  <c r="AB52" i="24"/>
  <c r="AB46" i="24"/>
  <c r="AB40" i="24"/>
  <c r="AB28" i="24"/>
  <c r="AA52" i="24"/>
  <c r="AA46" i="24"/>
  <c r="AA40" i="24"/>
  <c r="AA34" i="24"/>
  <c r="AA28" i="24"/>
  <c r="Z52" i="24"/>
  <c r="Z46" i="24"/>
  <c r="Z40" i="24"/>
  <c r="Z34" i="24"/>
  <c r="Z28" i="24"/>
  <c r="Y52" i="24"/>
  <c r="Y46" i="24"/>
  <c r="Y40" i="24"/>
  <c r="Y34" i="24"/>
  <c r="Y28" i="24"/>
  <c r="X40" i="24"/>
  <c r="X52" i="24"/>
  <c r="X46" i="24"/>
  <c r="X34" i="24"/>
  <c r="X28" i="24"/>
  <c r="W52" i="24"/>
  <c r="W46" i="24"/>
  <c r="W40" i="24"/>
  <c r="W34" i="24"/>
  <c r="W28" i="24"/>
  <c r="V52" i="24"/>
  <c r="V46" i="24"/>
  <c r="V40" i="24"/>
  <c r="V28" i="24"/>
  <c r="U52" i="24"/>
  <c r="U46" i="24"/>
  <c r="U40" i="24"/>
  <c r="U34" i="24"/>
  <c r="U28" i="24"/>
  <c r="T52" i="24"/>
  <c r="T46" i="24"/>
  <c r="T40" i="24"/>
  <c r="T34" i="24"/>
  <c r="T28" i="24"/>
  <c r="S52" i="24"/>
  <c r="S46" i="24"/>
  <c r="S40" i="24"/>
  <c r="S34" i="24"/>
  <c r="S28" i="24"/>
  <c r="R56" i="24"/>
  <c r="R55" i="24"/>
  <c r="R54" i="24"/>
  <c r="R52" i="24"/>
  <c r="R50" i="24"/>
  <c r="R49" i="24"/>
  <c r="R48" i="24"/>
  <c r="R47" i="24"/>
  <c r="R46" i="24"/>
  <c r="R44" i="24"/>
  <c r="R43" i="24"/>
  <c r="R42" i="24"/>
  <c r="R41" i="24"/>
  <c r="R40" i="24"/>
  <c r="R38" i="24"/>
  <c r="R37" i="24"/>
  <c r="R36" i="24"/>
  <c r="R35" i="24"/>
  <c r="R34" i="24"/>
  <c r="R32" i="24"/>
  <c r="R31" i="24"/>
  <c r="R30" i="24"/>
  <c r="R29" i="24"/>
  <c r="R28" i="24"/>
  <c r="P56" i="24"/>
  <c r="P55" i="24"/>
  <c r="P54" i="24"/>
  <c r="P53" i="24"/>
  <c r="P52" i="24"/>
  <c r="P50" i="24"/>
  <c r="P49" i="24"/>
  <c r="P48" i="24"/>
  <c r="P47" i="24"/>
  <c r="P46" i="24"/>
  <c r="P44" i="24"/>
  <c r="P43" i="24"/>
  <c r="P42" i="24"/>
  <c r="P41" i="24"/>
  <c r="P40" i="24"/>
  <c r="P38" i="24"/>
  <c r="P37" i="24"/>
  <c r="P36" i="24"/>
  <c r="P35" i="24"/>
  <c r="P34" i="24"/>
  <c r="P32" i="24"/>
  <c r="P31" i="24"/>
  <c r="P30" i="24"/>
  <c r="P29" i="24"/>
  <c r="P28" i="24"/>
  <c r="N52" i="24"/>
  <c r="N46" i="24"/>
  <c r="N40" i="24"/>
  <c r="N34" i="24"/>
  <c r="N28" i="24"/>
  <c r="M52" i="24"/>
  <c r="M46" i="24"/>
  <c r="M40" i="24"/>
  <c r="M28" i="24"/>
  <c r="L53" i="24"/>
  <c r="L52" i="24"/>
  <c r="L47" i="24"/>
  <c r="L46" i="24"/>
  <c r="L41" i="24"/>
  <c r="L40" i="24"/>
  <c r="L35" i="24"/>
  <c r="L34" i="24"/>
  <c r="L29" i="24"/>
  <c r="L28" i="24"/>
  <c r="P13" i="53"/>
  <c r="P13" i="50"/>
  <c r="P13" i="49"/>
  <c r="P13" i="48"/>
  <c r="P13" i="47"/>
  <c r="P13" i="46"/>
  <c r="P13" i="45"/>
  <c r="P13" i="44"/>
  <c r="P13" i="43"/>
  <c r="P13" i="41"/>
  <c r="P13" i="42"/>
  <c r="W19" i="52" l="1"/>
  <c r="AA19" i="52"/>
  <c r="BU16" i="32"/>
  <c r="AA19" i="32"/>
  <c r="AA19" i="31"/>
  <c r="M13" i="31"/>
  <c r="W19" i="30"/>
  <c r="AA19" i="30"/>
  <c r="M13" i="27"/>
  <c r="AA19" i="27"/>
  <c r="AM9" i="25"/>
  <c r="W12" i="25"/>
  <c r="W18" i="25"/>
  <c r="S11" i="25"/>
  <c r="AA12" i="25"/>
  <c r="AA18" i="25"/>
  <c r="AG15" i="25"/>
  <c r="AS12" i="25"/>
  <c r="BE8" i="25"/>
  <c r="BQ20" i="25"/>
  <c r="W15" i="25"/>
  <c r="W19" i="25" s="1"/>
  <c r="M8" i="25"/>
  <c r="BU15" i="25"/>
  <c r="AV14" i="26"/>
  <c r="AY17" i="26"/>
  <c r="AA19" i="26"/>
  <c r="AP9" i="26"/>
  <c r="BE8" i="26"/>
  <c r="BX17" i="26"/>
  <c r="BH20" i="26"/>
  <c r="BB14" i="26"/>
  <c r="BK11" i="26"/>
  <c r="S11" i="26"/>
  <c r="BU10" i="26"/>
  <c r="BU16" i="26" s="1"/>
  <c r="P13" i="26"/>
  <c r="BK11" i="25"/>
  <c r="P13" i="25"/>
  <c r="AD11" i="25"/>
  <c r="AP9" i="25"/>
  <c r="BB14" i="25"/>
  <c r="BN10" i="25"/>
  <c r="AJ9" i="25"/>
  <c r="AV14" i="25"/>
  <c r="BH20" i="25"/>
  <c r="BU10" i="25"/>
  <c r="BU16" i="25" s="1"/>
  <c r="M12" i="25"/>
  <c r="M13" i="25" s="1"/>
  <c r="AY17" i="25"/>
  <c r="BX17" i="25"/>
  <c r="AA15" i="25"/>
  <c r="AA19" i="25" s="1"/>
  <c r="W19" i="26"/>
  <c r="BQ19" i="53"/>
  <c r="BH19" i="53"/>
  <c r="BQ18" i="53"/>
  <c r="BH18" i="53"/>
  <c r="BQ17" i="53"/>
  <c r="BH17" i="53"/>
  <c r="AA17" i="53"/>
  <c r="W17" i="53"/>
  <c r="BX16" i="53"/>
  <c r="BQ16" i="53"/>
  <c r="BH16" i="53"/>
  <c r="AY16" i="53"/>
  <c r="AA16" i="53"/>
  <c r="AA18" i="53" s="1"/>
  <c r="W16" i="53"/>
  <c r="W18" i="53" s="1"/>
  <c r="BX15" i="53"/>
  <c r="BQ15" i="53"/>
  <c r="BH15" i="53"/>
  <c r="AY15" i="53"/>
  <c r="BX14" i="53"/>
  <c r="BU14" i="53"/>
  <c r="BQ14" i="53"/>
  <c r="BH14" i="53"/>
  <c r="AY14" i="53"/>
  <c r="AG14" i="53"/>
  <c r="AA14" i="53"/>
  <c r="W14" i="53"/>
  <c r="BX13" i="53"/>
  <c r="BU13" i="53"/>
  <c r="BQ13" i="53"/>
  <c r="BH13" i="53"/>
  <c r="BB13" i="53"/>
  <c r="AY13" i="53"/>
  <c r="AV13" i="53"/>
  <c r="AG13" i="53"/>
  <c r="AA13" i="53"/>
  <c r="AA15" i="53" s="1"/>
  <c r="W13" i="53"/>
  <c r="W15" i="53" s="1"/>
  <c r="BX12" i="53"/>
  <c r="BU12" i="53"/>
  <c r="BQ12" i="53"/>
  <c r="BH12" i="53"/>
  <c r="BB12" i="53"/>
  <c r="AY12" i="53"/>
  <c r="AV12" i="53"/>
  <c r="AG12" i="53"/>
  <c r="P12" i="53"/>
  <c r="BX11" i="53"/>
  <c r="BU11" i="53"/>
  <c r="BU15" i="53" s="1"/>
  <c r="BQ11" i="53"/>
  <c r="BH11" i="53"/>
  <c r="BB11" i="53"/>
  <c r="AY11" i="53"/>
  <c r="AV11" i="53"/>
  <c r="AS11" i="53"/>
  <c r="AG11" i="53"/>
  <c r="AA11" i="53"/>
  <c r="W11" i="53"/>
  <c r="P11" i="53"/>
  <c r="M11" i="53"/>
  <c r="BX10" i="53"/>
  <c r="BQ10" i="53"/>
  <c r="BK10" i="53"/>
  <c r="BH10" i="53"/>
  <c r="BB10" i="53"/>
  <c r="AY10" i="53"/>
  <c r="AV10" i="53"/>
  <c r="AS10" i="53"/>
  <c r="AG10" i="53"/>
  <c r="AD10" i="53"/>
  <c r="AA10" i="53"/>
  <c r="AA12" i="53" s="1"/>
  <c r="W10" i="53"/>
  <c r="W12" i="53" s="1"/>
  <c r="S10" i="53"/>
  <c r="P10" i="53"/>
  <c r="M10" i="53"/>
  <c r="BX9" i="53"/>
  <c r="BU9" i="53"/>
  <c r="BQ9" i="53"/>
  <c r="BN9" i="53"/>
  <c r="BK9" i="53"/>
  <c r="BH9" i="53"/>
  <c r="BB9" i="53"/>
  <c r="AY9" i="53"/>
  <c r="AV9" i="53"/>
  <c r="AS9" i="53"/>
  <c r="AG9" i="53"/>
  <c r="AD9" i="53"/>
  <c r="W9" i="53"/>
  <c r="S9" i="53"/>
  <c r="P9" i="53"/>
  <c r="M9" i="53"/>
  <c r="M12" i="53" s="1"/>
  <c r="BX8" i="53"/>
  <c r="BU8" i="53"/>
  <c r="BQ8" i="53"/>
  <c r="BN8" i="53"/>
  <c r="BK8" i="53"/>
  <c r="BH8" i="53"/>
  <c r="BB8" i="53"/>
  <c r="AY8" i="53"/>
  <c r="AV8" i="53"/>
  <c r="AS8" i="53"/>
  <c r="AP8" i="53"/>
  <c r="AM8" i="53"/>
  <c r="AJ8" i="53"/>
  <c r="AG8" i="53"/>
  <c r="AD8" i="53"/>
  <c r="AA8" i="53"/>
  <c r="AA9" i="53" s="1"/>
  <c r="W8" i="53"/>
  <c r="S8" i="53"/>
  <c r="P8" i="53"/>
  <c r="BX7" i="53"/>
  <c r="BU7" i="53"/>
  <c r="BQ7" i="53"/>
  <c r="BN7" i="53"/>
  <c r="BK7" i="53"/>
  <c r="BH7" i="53"/>
  <c r="BE7" i="53"/>
  <c r="BB7" i="53"/>
  <c r="AY7" i="53"/>
  <c r="AV7" i="53"/>
  <c r="AS7" i="53"/>
  <c r="AP7" i="53"/>
  <c r="AM7" i="53"/>
  <c r="AJ7" i="53"/>
  <c r="AG7" i="53"/>
  <c r="AD7" i="53"/>
  <c r="S7" i="53"/>
  <c r="P7" i="53"/>
  <c r="M7" i="53"/>
  <c r="BX6" i="53"/>
  <c r="BX17" i="53" s="1"/>
  <c r="G31" i="51" s="1"/>
  <c r="BU6" i="53"/>
  <c r="BU10" i="53" s="1"/>
  <c r="BU16" i="53" s="1"/>
  <c r="G30" i="51" s="1"/>
  <c r="BQ6" i="53"/>
  <c r="BQ20" i="53" s="1"/>
  <c r="G29" i="51" s="1"/>
  <c r="BN6" i="53"/>
  <c r="BN10" i="53" s="1"/>
  <c r="G28" i="51" s="1"/>
  <c r="BK6" i="53"/>
  <c r="BK11" i="53" s="1"/>
  <c r="G27" i="51" s="1"/>
  <c r="BH6" i="53"/>
  <c r="BH20" i="53" s="1"/>
  <c r="G26" i="51" s="1"/>
  <c r="BE6" i="53"/>
  <c r="BE8" i="53" s="1"/>
  <c r="G25" i="51" s="1"/>
  <c r="BB6" i="53"/>
  <c r="BB14" i="53" s="1"/>
  <c r="G24" i="51" s="1"/>
  <c r="AY6" i="53"/>
  <c r="AY17" i="53" s="1"/>
  <c r="G23" i="51" s="1"/>
  <c r="AV6" i="53"/>
  <c r="AV14" i="53" s="1"/>
  <c r="G22" i="51" s="1"/>
  <c r="AS6" i="53"/>
  <c r="AS12" i="53" s="1"/>
  <c r="G21" i="51" s="1"/>
  <c r="AP6" i="53"/>
  <c r="AP9" i="53" s="1"/>
  <c r="G20" i="51" s="1"/>
  <c r="AM6" i="53"/>
  <c r="AM9" i="53" s="1"/>
  <c r="G19" i="51" s="1"/>
  <c r="AJ6" i="53"/>
  <c r="AJ9" i="53" s="1"/>
  <c r="G18" i="51" s="1"/>
  <c r="AG6" i="53"/>
  <c r="AG15" i="53" s="1"/>
  <c r="AD6" i="53"/>
  <c r="AD11" i="53" s="1"/>
  <c r="G16" i="51" s="1"/>
  <c r="AA6" i="53"/>
  <c r="AA7" i="53" s="1"/>
  <c r="AA19" i="53" s="1"/>
  <c r="G15" i="51" s="1"/>
  <c r="W6" i="53"/>
  <c r="W7" i="53" s="1"/>
  <c r="W19" i="53" s="1"/>
  <c r="G14" i="51" s="1"/>
  <c r="S6" i="53"/>
  <c r="S11" i="53" s="1"/>
  <c r="G13" i="51" s="1"/>
  <c r="P6" i="53"/>
  <c r="G12" i="51" s="1"/>
  <c r="M6" i="53"/>
  <c r="M8" i="53" s="1"/>
  <c r="M13" i="53" s="1"/>
  <c r="G11" i="51" s="1"/>
  <c r="F28" i="51"/>
  <c r="F24" i="51"/>
  <c r="F20" i="51"/>
  <c r="F16" i="51"/>
  <c r="BQ19" i="50"/>
  <c r="BH19" i="50"/>
  <c r="BQ18" i="50"/>
  <c r="BH18" i="50"/>
  <c r="BQ17" i="50"/>
  <c r="BH17" i="50"/>
  <c r="AA17" i="50"/>
  <c r="W17" i="50"/>
  <c r="BX16" i="50"/>
  <c r="BQ16" i="50"/>
  <c r="BH16" i="50"/>
  <c r="AY16" i="50"/>
  <c r="AA16" i="50"/>
  <c r="AA18" i="50" s="1"/>
  <c r="W16" i="50"/>
  <c r="W18" i="50" s="1"/>
  <c r="BX15" i="50"/>
  <c r="BQ15" i="50"/>
  <c r="BH15" i="50"/>
  <c r="AY15" i="50"/>
  <c r="BX14" i="50"/>
  <c r="BU14" i="50"/>
  <c r="BQ14" i="50"/>
  <c r="BH14" i="50"/>
  <c r="AY14" i="50"/>
  <c r="AG14" i="50"/>
  <c r="AA14" i="50"/>
  <c r="W14" i="50"/>
  <c r="BX13" i="50"/>
  <c r="BU13" i="50"/>
  <c r="BQ13" i="50"/>
  <c r="BH13" i="50"/>
  <c r="BB13" i="50"/>
  <c r="AY13" i="50"/>
  <c r="AV13" i="50"/>
  <c r="AG13" i="50"/>
  <c r="AA13" i="50"/>
  <c r="AA15" i="50" s="1"/>
  <c r="W13" i="50"/>
  <c r="W15" i="50" s="1"/>
  <c r="BX12" i="50"/>
  <c r="BU12" i="50"/>
  <c r="BQ12" i="50"/>
  <c r="BH12" i="50"/>
  <c r="BB12" i="50"/>
  <c r="AY12" i="50"/>
  <c r="AV12" i="50"/>
  <c r="AG12" i="50"/>
  <c r="P12" i="50"/>
  <c r="BX11" i="50"/>
  <c r="BU11" i="50"/>
  <c r="BU15" i="50" s="1"/>
  <c r="BQ11" i="50"/>
  <c r="BH11" i="50"/>
  <c r="BB11" i="50"/>
  <c r="AY11" i="50"/>
  <c r="AV11" i="50"/>
  <c r="AS11" i="50"/>
  <c r="AG11" i="50"/>
  <c r="AA11" i="50"/>
  <c r="W11" i="50"/>
  <c r="P11" i="50"/>
  <c r="M11" i="50"/>
  <c r="BX10" i="50"/>
  <c r="BQ10" i="50"/>
  <c r="BK10" i="50"/>
  <c r="BH10" i="50"/>
  <c r="BB10" i="50"/>
  <c r="AY10" i="50"/>
  <c r="AV10" i="50"/>
  <c r="AS10" i="50"/>
  <c r="AG10" i="50"/>
  <c r="AD10" i="50"/>
  <c r="AA10" i="50"/>
  <c r="AA12" i="50" s="1"/>
  <c r="W10" i="50"/>
  <c r="W12" i="50" s="1"/>
  <c r="S10" i="50"/>
  <c r="P10" i="50"/>
  <c r="M10" i="50"/>
  <c r="BX9" i="50"/>
  <c r="BU9" i="50"/>
  <c r="BQ9" i="50"/>
  <c r="BN9" i="50"/>
  <c r="BK9" i="50"/>
  <c r="BH9" i="50"/>
  <c r="BB9" i="50"/>
  <c r="AY9" i="50"/>
  <c r="AV9" i="50"/>
  <c r="AS9" i="50"/>
  <c r="AG9" i="50"/>
  <c r="AD9" i="50"/>
  <c r="W9" i="50"/>
  <c r="S9" i="50"/>
  <c r="P9" i="50"/>
  <c r="M9" i="50"/>
  <c r="M12" i="50" s="1"/>
  <c r="BX8" i="50"/>
  <c r="BU8" i="50"/>
  <c r="BQ8" i="50"/>
  <c r="BN8" i="50"/>
  <c r="BK8" i="50"/>
  <c r="BH8" i="50"/>
  <c r="BB8" i="50"/>
  <c r="AY8" i="50"/>
  <c r="AV8" i="50"/>
  <c r="AS8" i="50"/>
  <c r="AP8" i="50"/>
  <c r="AM8" i="50"/>
  <c r="AJ8" i="50"/>
  <c r="AG8" i="50"/>
  <c r="AD8" i="50"/>
  <c r="AA8" i="50"/>
  <c r="AA9" i="50" s="1"/>
  <c r="W8" i="50"/>
  <c r="S8" i="50"/>
  <c r="P8" i="50"/>
  <c r="M8" i="50"/>
  <c r="M13" i="50" s="1"/>
  <c r="BX7" i="50"/>
  <c r="BU7" i="50"/>
  <c r="BQ7" i="50"/>
  <c r="BN7" i="50"/>
  <c r="BK7" i="50"/>
  <c r="BH7" i="50"/>
  <c r="BE7" i="50"/>
  <c r="BB7" i="50"/>
  <c r="AY7" i="50"/>
  <c r="AV7" i="50"/>
  <c r="AS7" i="50"/>
  <c r="AP7" i="50"/>
  <c r="AM7" i="50"/>
  <c r="AJ7" i="50"/>
  <c r="AG7" i="50"/>
  <c r="AD7" i="50"/>
  <c r="S7" i="50"/>
  <c r="P7" i="50"/>
  <c r="M7" i="50"/>
  <c r="BX6" i="50"/>
  <c r="BX17" i="50" s="1"/>
  <c r="BU6" i="50"/>
  <c r="BU10" i="50" s="1"/>
  <c r="BQ6" i="50"/>
  <c r="BQ20" i="50" s="1"/>
  <c r="BN6" i="50"/>
  <c r="BN10" i="50" s="1"/>
  <c r="BK6" i="50"/>
  <c r="BK11" i="50" s="1"/>
  <c r="BH6" i="50"/>
  <c r="BH20" i="50" s="1"/>
  <c r="BE6" i="50"/>
  <c r="BE8" i="50" s="1"/>
  <c r="BB6" i="50"/>
  <c r="BB14" i="50" s="1"/>
  <c r="AY6" i="50"/>
  <c r="AY17" i="50" s="1"/>
  <c r="AV6" i="50"/>
  <c r="AV14" i="50" s="1"/>
  <c r="AS6" i="50"/>
  <c r="AS12" i="50" s="1"/>
  <c r="AP6" i="50"/>
  <c r="AP9" i="50" s="1"/>
  <c r="AM6" i="50"/>
  <c r="AM9" i="50" s="1"/>
  <c r="AJ6" i="50"/>
  <c r="AJ9" i="50" s="1"/>
  <c r="AG6" i="50"/>
  <c r="AG15" i="50" s="1"/>
  <c r="AD6" i="50"/>
  <c r="AD11" i="50" s="1"/>
  <c r="AA6" i="50"/>
  <c r="AA7" i="50" s="1"/>
  <c r="AA19" i="50" s="1"/>
  <c r="W6" i="50"/>
  <c r="W7" i="50" s="1"/>
  <c r="W19" i="50" s="1"/>
  <c r="S6" i="50"/>
  <c r="S11" i="50" s="1"/>
  <c r="P6" i="50"/>
  <c r="M6" i="50"/>
  <c r="BQ19" i="49"/>
  <c r="BH19" i="49"/>
  <c r="BQ18" i="49"/>
  <c r="BH18" i="49"/>
  <c r="BQ17" i="49"/>
  <c r="BH17" i="49"/>
  <c r="AA17" i="49"/>
  <c r="W17" i="49"/>
  <c r="BX16" i="49"/>
  <c r="BQ16" i="49"/>
  <c r="BH16" i="49"/>
  <c r="AY16" i="49"/>
  <c r="AA16" i="49"/>
  <c r="AA18" i="49" s="1"/>
  <c r="W16" i="49"/>
  <c r="W18" i="49" s="1"/>
  <c r="BX15" i="49"/>
  <c r="BQ15" i="49"/>
  <c r="BH15" i="49"/>
  <c r="AY15" i="49"/>
  <c r="BX14" i="49"/>
  <c r="BU14" i="49"/>
  <c r="BQ14" i="49"/>
  <c r="BH14" i="49"/>
  <c r="AY14" i="49"/>
  <c r="AG14" i="49"/>
  <c r="AA14" i="49"/>
  <c r="W14" i="49"/>
  <c r="BX13" i="49"/>
  <c r="BU13" i="49"/>
  <c r="BQ13" i="49"/>
  <c r="BH13" i="49"/>
  <c r="BB13" i="49"/>
  <c r="AY13" i="49"/>
  <c r="AV13" i="49"/>
  <c r="AG13" i="49"/>
  <c r="AA13" i="49"/>
  <c r="AA15" i="49" s="1"/>
  <c r="W13" i="49"/>
  <c r="W15" i="49" s="1"/>
  <c r="BX12" i="49"/>
  <c r="BU12" i="49"/>
  <c r="BQ12" i="49"/>
  <c r="BH12" i="49"/>
  <c r="BB12" i="49"/>
  <c r="AY12" i="49"/>
  <c r="AV12" i="49"/>
  <c r="AG12" i="49"/>
  <c r="P12" i="49"/>
  <c r="BX11" i="49"/>
  <c r="BU11" i="49"/>
  <c r="BU15" i="49" s="1"/>
  <c r="BQ11" i="49"/>
  <c r="BH11" i="49"/>
  <c r="BB11" i="49"/>
  <c r="AY11" i="49"/>
  <c r="AV11" i="49"/>
  <c r="AS11" i="49"/>
  <c r="AG11" i="49"/>
  <c r="AA11" i="49"/>
  <c r="W11" i="49"/>
  <c r="P11" i="49"/>
  <c r="M11" i="49"/>
  <c r="BX10" i="49"/>
  <c r="BQ10" i="49"/>
  <c r="BK10" i="49"/>
  <c r="BH10" i="49"/>
  <c r="BB10" i="49"/>
  <c r="AY10" i="49"/>
  <c r="AV10" i="49"/>
  <c r="AS10" i="49"/>
  <c r="AG10" i="49"/>
  <c r="AD10" i="49"/>
  <c r="AA10" i="49"/>
  <c r="AA12" i="49" s="1"/>
  <c r="W10" i="49"/>
  <c r="W12" i="49" s="1"/>
  <c r="S10" i="49"/>
  <c r="P10" i="49"/>
  <c r="M10" i="49"/>
  <c r="BX9" i="49"/>
  <c r="BU9" i="49"/>
  <c r="BQ9" i="49"/>
  <c r="BN9" i="49"/>
  <c r="BK9" i="49"/>
  <c r="BH9" i="49"/>
  <c r="BB9" i="49"/>
  <c r="AY9" i="49"/>
  <c r="AV9" i="49"/>
  <c r="AS9" i="49"/>
  <c r="AG9" i="49"/>
  <c r="AD9" i="49"/>
  <c r="W9" i="49"/>
  <c r="S9" i="49"/>
  <c r="P9" i="49"/>
  <c r="M9" i="49"/>
  <c r="M12" i="49" s="1"/>
  <c r="BX8" i="49"/>
  <c r="BU8" i="49"/>
  <c r="BQ8" i="49"/>
  <c r="BN8" i="49"/>
  <c r="BK8" i="49"/>
  <c r="BH8" i="49"/>
  <c r="BB8" i="49"/>
  <c r="AY8" i="49"/>
  <c r="AV8" i="49"/>
  <c r="AS8" i="49"/>
  <c r="AP8" i="49"/>
  <c r="AM8" i="49"/>
  <c r="AJ8" i="49"/>
  <c r="AG8" i="49"/>
  <c r="AD8" i="49"/>
  <c r="AA8" i="49"/>
  <c r="AA9" i="49" s="1"/>
  <c r="W8" i="49"/>
  <c r="S8" i="49"/>
  <c r="P8" i="49"/>
  <c r="M8" i="49"/>
  <c r="M13" i="49" s="1"/>
  <c r="BX7" i="49"/>
  <c r="BU7" i="49"/>
  <c r="BQ7" i="49"/>
  <c r="BN7" i="49"/>
  <c r="BK7" i="49"/>
  <c r="BH7" i="49"/>
  <c r="BE7" i="49"/>
  <c r="BB7" i="49"/>
  <c r="AY7" i="49"/>
  <c r="AV7" i="49"/>
  <c r="AS7" i="49"/>
  <c r="AP7" i="49"/>
  <c r="AM7" i="49"/>
  <c r="AJ7" i="49"/>
  <c r="AG7" i="49"/>
  <c r="AD7" i="49"/>
  <c r="S7" i="49"/>
  <c r="P7" i="49"/>
  <c r="M7" i="49"/>
  <c r="BX6" i="49"/>
  <c r="BX17" i="49" s="1"/>
  <c r="BU6" i="49"/>
  <c r="BU10" i="49" s="1"/>
  <c r="BQ6" i="49"/>
  <c r="BQ20" i="49" s="1"/>
  <c r="BN6" i="49"/>
  <c r="BN10" i="49" s="1"/>
  <c r="BK6" i="49"/>
  <c r="BK11" i="49" s="1"/>
  <c r="BH6" i="49"/>
  <c r="BH20" i="49" s="1"/>
  <c r="BE6" i="49"/>
  <c r="BE8" i="49" s="1"/>
  <c r="BB6" i="49"/>
  <c r="BB14" i="49" s="1"/>
  <c r="AY6" i="49"/>
  <c r="AY17" i="49" s="1"/>
  <c r="AV6" i="49"/>
  <c r="AV14" i="49" s="1"/>
  <c r="AS6" i="49"/>
  <c r="AS12" i="49" s="1"/>
  <c r="AP6" i="49"/>
  <c r="AP9" i="49" s="1"/>
  <c r="AM6" i="49"/>
  <c r="AM9" i="49" s="1"/>
  <c r="AJ6" i="49"/>
  <c r="AJ9" i="49" s="1"/>
  <c r="AG6" i="49"/>
  <c r="AG15" i="49" s="1"/>
  <c r="AD6" i="49"/>
  <c r="AD11" i="49" s="1"/>
  <c r="AA6" i="49"/>
  <c r="AA7" i="49" s="1"/>
  <c r="AA19" i="49" s="1"/>
  <c r="W6" i="49"/>
  <c r="W7" i="49" s="1"/>
  <c r="W19" i="49" s="1"/>
  <c r="S6" i="49"/>
  <c r="S11" i="49" s="1"/>
  <c r="P6" i="49"/>
  <c r="M6" i="49"/>
  <c r="BQ19" i="48"/>
  <c r="BH19" i="48"/>
  <c r="BQ18" i="48"/>
  <c r="BH18" i="48"/>
  <c r="BQ17" i="48"/>
  <c r="BH17" i="48"/>
  <c r="AA17" i="48"/>
  <c r="W17" i="48"/>
  <c r="BX16" i="48"/>
  <c r="BQ16" i="48"/>
  <c r="BH16" i="48"/>
  <c r="AY16" i="48"/>
  <c r="AA16" i="48"/>
  <c r="AA18" i="48" s="1"/>
  <c r="W16" i="48"/>
  <c r="W18" i="48" s="1"/>
  <c r="BX15" i="48"/>
  <c r="BQ15" i="48"/>
  <c r="BH15" i="48"/>
  <c r="AY15" i="48"/>
  <c r="BX14" i="48"/>
  <c r="BU14" i="48"/>
  <c r="BQ14" i="48"/>
  <c r="BH14" i="48"/>
  <c r="AY14" i="48"/>
  <c r="AG14" i="48"/>
  <c r="AA14" i="48"/>
  <c r="W14" i="48"/>
  <c r="BX13" i="48"/>
  <c r="BU13" i="48"/>
  <c r="BQ13" i="48"/>
  <c r="BH13" i="48"/>
  <c r="BB13" i="48"/>
  <c r="AY13" i="48"/>
  <c r="AV13" i="48"/>
  <c r="AG13" i="48"/>
  <c r="AA13" i="48"/>
  <c r="AA15" i="48" s="1"/>
  <c r="W13" i="48"/>
  <c r="W15" i="48" s="1"/>
  <c r="BX12" i="48"/>
  <c r="BU12" i="48"/>
  <c r="BQ12" i="48"/>
  <c r="BH12" i="48"/>
  <c r="BB12" i="48"/>
  <c r="AY12" i="48"/>
  <c r="AV12" i="48"/>
  <c r="AG12" i="48"/>
  <c r="P12" i="48"/>
  <c r="BX11" i="48"/>
  <c r="BU11" i="48"/>
  <c r="BU15" i="48" s="1"/>
  <c r="BQ11" i="48"/>
  <c r="BH11" i="48"/>
  <c r="BB11" i="48"/>
  <c r="AY11" i="48"/>
  <c r="AV11" i="48"/>
  <c r="AS11" i="48"/>
  <c r="AG11" i="48"/>
  <c r="AA11" i="48"/>
  <c r="W11" i="48"/>
  <c r="P11" i="48"/>
  <c r="M11" i="48"/>
  <c r="M12" i="48" s="1"/>
  <c r="BX10" i="48"/>
  <c r="BQ10" i="48"/>
  <c r="BN10" i="48"/>
  <c r="BK10" i="48"/>
  <c r="BH10" i="48"/>
  <c r="BB10" i="48"/>
  <c r="AY10" i="48"/>
  <c r="AV10" i="48"/>
  <c r="AS10" i="48"/>
  <c r="AG10" i="48"/>
  <c r="AD10" i="48"/>
  <c r="AA10" i="48"/>
  <c r="AA12" i="48" s="1"/>
  <c r="W10" i="48"/>
  <c r="W12" i="48" s="1"/>
  <c r="S10" i="48"/>
  <c r="P10" i="48"/>
  <c r="M10" i="48"/>
  <c r="BX9" i="48"/>
  <c r="BU9" i="48"/>
  <c r="BQ9" i="48"/>
  <c r="BN9" i="48"/>
  <c r="BK9" i="48"/>
  <c r="BH9" i="48"/>
  <c r="BB9" i="48"/>
  <c r="AY9" i="48"/>
  <c r="AV9" i="48"/>
  <c r="AS9" i="48"/>
  <c r="AP9" i="48"/>
  <c r="AG9" i="48"/>
  <c r="AD9" i="48"/>
  <c r="W9" i="48"/>
  <c r="S9" i="48"/>
  <c r="P9" i="48"/>
  <c r="M9" i="48"/>
  <c r="BX8" i="48"/>
  <c r="BU8" i="48"/>
  <c r="BQ8" i="48"/>
  <c r="BN8" i="48"/>
  <c r="BK8" i="48"/>
  <c r="BH8" i="48"/>
  <c r="BE8" i="48"/>
  <c r="BB8" i="48"/>
  <c r="AY8" i="48"/>
  <c r="AV8" i="48"/>
  <c r="AS8" i="48"/>
  <c r="AP8" i="48"/>
  <c r="AM8" i="48"/>
  <c r="AJ8" i="48"/>
  <c r="AG8" i="48"/>
  <c r="AD8" i="48"/>
  <c r="AA8" i="48"/>
  <c r="AA9" i="48" s="1"/>
  <c r="W8" i="48"/>
  <c r="S8" i="48"/>
  <c r="P8" i="48"/>
  <c r="BX7" i="48"/>
  <c r="BU7" i="48"/>
  <c r="BQ7" i="48"/>
  <c r="BN7" i="48"/>
  <c r="BK7" i="48"/>
  <c r="BH7" i="48"/>
  <c r="BE7" i="48"/>
  <c r="BB7" i="48"/>
  <c r="AY7" i="48"/>
  <c r="AV7" i="48"/>
  <c r="AS7" i="48"/>
  <c r="AP7" i="48"/>
  <c r="AM7" i="48"/>
  <c r="AJ7" i="48"/>
  <c r="AG7" i="48"/>
  <c r="AD7" i="48"/>
  <c r="W7" i="48"/>
  <c r="W19" i="48" s="1"/>
  <c r="S7" i="48"/>
  <c r="P7" i="48"/>
  <c r="M7" i="48"/>
  <c r="BX6" i="48"/>
  <c r="BX17" i="48" s="1"/>
  <c r="BU6" i="48"/>
  <c r="BU10" i="48" s="1"/>
  <c r="BU16" i="48" s="1"/>
  <c r="BQ6" i="48"/>
  <c r="BQ20" i="48" s="1"/>
  <c r="BN6" i="48"/>
  <c r="BK6" i="48"/>
  <c r="BK11" i="48" s="1"/>
  <c r="BH6" i="48"/>
  <c r="BH20" i="48" s="1"/>
  <c r="BE6" i="48"/>
  <c r="BB6" i="48"/>
  <c r="BB14" i="48" s="1"/>
  <c r="AY6" i="48"/>
  <c r="AY17" i="48" s="1"/>
  <c r="AV6" i="48"/>
  <c r="AV14" i="48" s="1"/>
  <c r="AS6" i="48"/>
  <c r="AS12" i="48" s="1"/>
  <c r="AP6" i="48"/>
  <c r="AM6" i="48"/>
  <c r="AM9" i="48" s="1"/>
  <c r="AJ6" i="48"/>
  <c r="AJ9" i="48" s="1"/>
  <c r="AG6" i="48"/>
  <c r="AG15" i="48" s="1"/>
  <c r="AD6" i="48"/>
  <c r="AD11" i="48" s="1"/>
  <c r="AA6" i="48"/>
  <c r="AA7" i="48" s="1"/>
  <c r="AA19" i="48" s="1"/>
  <c r="W6" i="48"/>
  <c r="S6" i="48"/>
  <c r="S11" i="48" s="1"/>
  <c r="P6" i="48"/>
  <c r="M6" i="48"/>
  <c r="M8" i="48" s="1"/>
  <c r="M13" i="48" s="1"/>
  <c r="BQ19" i="47"/>
  <c r="BH19" i="47"/>
  <c r="BQ18" i="47"/>
  <c r="BH18" i="47"/>
  <c r="BQ17" i="47"/>
  <c r="BH17" i="47"/>
  <c r="AA17" i="47"/>
  <c r="W17" i="47"/>
  <c r="BX16" i="47"/>
  <c r="BQ16" i="47"/>
  <c r="BH16" i="47"/>
  <c r="AY16" i="47"/>
  <c r="AA16" i="47"/>
  <c r="AA18" i="47" s="1"/>
  <c r="W16" i="47"/>
  <c r="W18" i="47" s="1"/>
  <c r="BX15" i="47"/>
  <c r="BQ15" i="47"/>
  <c r="BH15" i="47"/>
  <c r="AY15" i="47"/>
  <c r="BX14" i="47"/>
  <c r="BU14" i="47"/>
  <c r="BQ14" i="47"/>
  <c r="BH14" i="47"/>
  <c r="AY14" i="47"/>
  <c r="AG14" i="47"/>
  <c r="AA14" i="47"/>
  <c r="W14" i="47"/>
  <c r="BX13" i="47"/>
  <c r="BU13" i="47"/>
  <c r="BQ13" i="47"/>
  <c r="BH13" i="47"/>
  <c r="BB13" i="47"/>
  <c r="AY13" i="47"/>
  <c r="AV13" i="47"/>
  <c r="AG13" i="47"/>
  <c r="AA13" i="47"/>
  <c r="AA15" i="47" s="1"/>
  <c r="W13" i="47"/>
  <c r="W15" i="47" s="1"/>
  <c r="BX12" i="47"/>
  <c r="BU12" i="47"/>
  <c r="BQ12" i="47"/>
  <c r="BH12" i="47"/>
  <c r="BB12" i="47"/>
  <c r="AY12" i="47"/>
  <c r="AV12" i="47"/>
  <c r="AG12" i="47"/>
  <c r="P12" i="47"/>
  <c r="BX11" i="47"/>
  <c r="BU11" i="47"/>
  <c r="BU15" i="47" s="1"/>
  <c r="BQ11" i="47"/>
  <c r="BH11" i="47"/>
  <c r="BB11" i="47"/>
  <c r="AY11" i="47"/>
  <c r="AV11" i="47"/>
  <c r="AS11" i="47"/>
  <c r="AG11" i="47"/>
  <c r="AA11" i="47"/>
  <c r="W11" i="47"/>
  <c r="P11" i="47"/>
  <c r="M11" i="47"/>
  <c r="BX10" i="47"/>
  <c r="BU10" i="47"/>
  <c r="BQ10" i="47"/>
  <c r="BK10" i="47"/>
  <c r="BH10" i="47"/>
  <c r="BB10" i="47"/>
  <c r="AY10" i="47"/>
  <c r="AV10" i="47"/>
  <c r="AS10" i="47"/>
  <c r="AG10" i="47"/>
  <c r="AD10" i="47"/>
  <c r="AA10" i="47"/>
  <c r="AA12" i="47" s="1"/>
  <c r="W10" i="47"/>
  <c r="W12" i="47" s="1"/>
  <c r="S10" i="47"/>
  <c r="P10" i="47"/>
  <c r="M10" i="47"/>
  <c r="BX9" i="47"/>
  <c r="BU9" i="47"/>
  <c r="BQ9" i="47"/>
  <c r="BN9" i="47"/>
  <c r="BK9" i="47"/>
  <c r="BH9" i="47"/>
  <c r="BB9" i="47"/>
  <c r="AY9" i="47"/>
  <c r="AV9" i="47"/>
  <c r="AS9" i="47"/>
  <c r="AJ9" i="47"/>
  <c r="AG9" i="47"/>
  <c r="AD9" i="47"/>
  <c r="W9" i="47"/>
  <c r="S9" i="47"/>
  <c r="P9" i="47"/>
  <c r="M9" i="47"/>
  <c r="M12" i="47" s="1"/>
  <c r="BX8" i="47"/>
  <c r="BU8" i="47"/>
  <c r="BQ8" i="47"/>
  <c r="BN8" i="47"/>
  <c r="BK8" i="47"/>
  <c r="BH8" i="47"/>
  <c r="BB8" i="47"/>
  <c r="AY8" i="47"/>
  <c r="AV8" i="47"/>
  <c r="AS8" i="47"/>
  <c r="AP8" i="47"/>
  <c r="AM8" i="47"/>
  <c r="AJ8" i="47"/>
  <c r="AG8" i="47"/>
  <c r="AD8" i="47"/>
  <c r="AA8" i="47"/>
  <c r="AA9" i="47" s="1"/>
  <c r="W8" i="47"/>
  <c r="S8" i="47"/>
  <c r="P8" i="47"/>
  <c r="M8" i="47"/>
  <c r="M13" i="47" s="1"/>
  <c r="BX7" i="47"/>
  <c r="BU7" i="47"/>
  <c r="BQ7" i="47"/>
  <c r="BN7" i="47"/>
  <c r="BK7" i="47"/>
  <c r="BH7" i="47"/>
  <c r="BE7" i="47"/>
  <c r="BB7" i="47"/>
  <c r="BB14" i="47" s="1"/>
  <c r="AY7" i="47"/>
  <c r="AV7" i="47"/>
  <c r="AS7" i="47"/>
  <c r="AP7" i="47"/>
  <c r="AM7" i="47"/>
  <c r="AJ7" i="47"/>
  <c r="AG7" i="47"/>
  <c r="AD7" i="47"/>
  <c r="S7" i="47"/>
  <c r="P7" i="47"/>
  <c r="M7" i="47"/>
  <c r="BX6" i="47"/>
  <c r="BX17" i="47" s="1"/>
  <c r="BU6" i="47"/>
  <c r="BQ6" i="47"/>
  <c r="BQ20" i="47" s="1"/>
  <c r="BN6" i="47"/>
  <c r="BN10" i="47" s="1"/>
  <c r="BK6" i="47"/>
  <c r="BK11" i="47" s="1"/>
  <c r="BH6" i="47"/>
  <c r="BH20" i="47" s="1"/>
  <c r="BE6" i="47"/>
  <c r="BE8" i="47" s="1"/>
  <c r="BB6" i="47"/>
  <c r="AY6" i="47"/>
  <c r="AY17" i="47" s="1"/>
  <c r="AV6" i="47"/>
  <c r="AV14" i="47" s="1"/>
  <c r="AS6" i="47"/>
  <c r="AS12" i="47" s="1"/>
  <c r="AP6" i="47"/>
  <c r="AP9" i="47" s="1"/>
  <c r="AM6" i="47"/>
  <c r="AM9" i="47" s="1"/>
  <c r="AJ6" i="47"/>
  <c r="AG6" i="47"/>
  <c r="AG15" i="47" s="1"/>
  <c r="AD6" i="47"/>
  <c r="AD11" i="47" s="1"/>
  <c r="AA6" i="47"/>
  <c r="AA7" i="47" s="1"/>
  <c r="AA19" i="47" s="1"/>
  <c r="W6" i="47"/>
  <c r="W7" i="47" s="1"/>
  <c r="W19" i="47" s="1"/>
  <c r="S6" i="47"/>
  <c r="S11" i="47" s="1"/>
  <c r="P6" i="47"/>
  <c r="M6" i="47"/>
  <c r="BQ19" i="46"/>
  <c r="BH19" i="46"/>
  <c r="BQ18" i="46"/>
  <c r="BH18" i="46"/>
  <c r="BQ17" i="46"/>
  <c r="BH17" i="46"/>
  <c r="AA17" i="46"/>
  <c r="W17" i="46"/>
  <c r="BX16" i="46"/>
  <c r="BQ16" i="46"/>
  <c r="BH16" i="46"/>
  <c r="AY16" i="46"/>
  <c r="AA16" i="46"/>
  <c r="AA18" i="46" s="1"/>
  <c r="W16" i="46"/>
  <c r="W18" i="46" s="1"/>
  <c r="BX15" i="46"/>
  <c r="BQ15" i="46"/>
  <c r="BH15" i="46"/>
  <c r="AY15" i="46"/>
  <c r="BX14" i="46"/>
  <c r="BU14" i="46"/>
  <c r="BQ14" i="46"/>
  <c r="BH14" i="46"/>
  <c r="AY14" i="46"/>
  <c r="AG14" i="46"/>
  <c r="AA14" i="46"/>
  <c r="W14" i="46"/>
  <c r="BX13" i="46"/>
  <c r="BU13" i="46"/>
  <c r="BQ13" i="46"/>
  <c r="BH13" i="46"/>
  <c r="BB13" i="46"/>
  <c r="AY13" i="46"/>
  <c r="AV13" i="46"/>
  <c r="AG13" i="46"/>
  <c r="AA13" i="46"/>
  <c r="AA15" i="46" s="1"/>
  <c r="W13" i="46"/>
  <c r="W15" i="46" s="1"/>
  <c r="BX12" i="46"/>
  <c r="BU12" i="46"/>
  <c r="BQ12" i="46"/>
  <c r="BH12" i="46"/>
  <c r="BB12" i="46"/>
  <c r="AY12" i="46"/>
  <c r="AV12" i="46"/>
  <c r="AG12" i="46"/>
  <c r="P12" i="46"/>
  <c r="BX11" i="46"/>
  <c r="BU11" i="46"/>
  <c r="BU15" i="46" s="1"/>
  <c r="BQ11" i="46"/>
  <c r="BH11" i="46"/>
  <c r="BB11" i="46"/>
  <c r="AY11" i="46"/>
  <c r="AV11" i="46"/>
  <c r="AS11" i="46"/>
  <c r="AG11" i="46"/>
  <c r="AA11" i="46"/>
  <c r="W11" i="46"/>
  <c r="P11" i="46"/>
  <c r="M11" i="46"/>
  <c r="BX10" i="46"/>
  <c r="BQ10" i="46"/>
  <c r="BK10" i="46"/>
  <c r="BH10" i="46"/>
  <c r="BB10" i="46"/>
  <c r="AY10" i="46"/>
  <c r="AV10" i="46"/>
  <c r="AS10" i="46"/>
  <c r="AG10" i="46"/>
  <c r="AD10" i="46"/>
  <c r="AA10" i="46"/>
  <c r="AA12" i="46" s="1"/>
  <c r="W10" i="46"/>
  <c r="W12" i="46" s="1"/>
  <c r="S10" i="46"/>
  <c r="P10" i="46"/>
  <c r="M10" i="46"/>
  <c r="BX9" i="46"/>
  <c r="BU9" i="46"/>
  <c r="BQ9" i="46"/>
  <c r="BN9" i="46"/>
  <c r="BK9" i="46"/>
  <c r="BH9" i="46"/>
  <c r="BB9" i="46"/>
  <c r="AY9" i="46"/>
  <c r="AV9" i="46"/>
  <c r="AS9" i="46"/>
  <c r="AG9" i="46"/>
  <c r="AD9" i="46"/>
  <c r="W9" i="46"/>
  <c r="S9" i="46"/>
  <c r="P9" i="46"/>
  <c r="M9" i="46"/>
  <c r="M12" i="46" s="1"/>
  <c r="BX8" i="46"/>
  <c r="BU8" i="46"/>
  <c r="BQ8" i="46"/>
  <c r="BN8" i="46"/>
  <c r="BK8" i="46"/>
  <c r="BH8" i="46"/>
  <c r="BB8" i="46"/>
  <c r="AY8" i="46"/>
  <c r="AV8" i="46"/>
  <c r="AS8" i="46"/>
  <c r="AP8" i="46"/>
  <c r="AM8" i="46"/>
  <c r="AJ8" i="46"/>
  <c r="AG8" i="46"/>
  <c r="AD8" i="46"/>
  <c r="AA8" i="46"/>
  <c r="AA9" i="46" s="1"/>
  <c r="W8" i="46"/>
  <c r="S8" i="46"/>
  <c r="P8" i="46"/>
  <c r="M8" i="46"/>
  <c r="M13" i="46" s="1"/>
  <c r="BX7" i="46"/>
  <c r="BU7" i="46"/>
  <c r="BQ7" i="46"/>
  <c r="BN7" i="46"/>
  <c r="BK7" i="46"/>
  <c r="BH7" i="46"/>
  <c r="BE7" i="46"/>
  <c r="BB7" i="46"/>
  <c r="AY7" i="46"/>
  <c r="AV7" i="46"/>
  <c r="AS7" i="46"/>
  <c r="AP7" i="46"/>
  <c r="AM7" i="46"/>
  <c r="AJ7" i="46"/>
  <c r="AG7" i="46"/>
  <c r="AD7" i="46"/>
  <c r="S7" i="46"/>
  <c r="P7" i="46"/>
  <c r="M7" i="46"/>
  <c r="BX6" i="46"/>
  <c r="BX17" i="46" s="1"/>
  <c r="BU6" i="46"/>
  <c r="BU10" i="46" s="1"/>
  <c r="BU16" i="46" s="1"/>
  <c r="BQ6" i="46"/>
  <c r="BQ20" i="46" s="1"/>
  <c r="BN6" i="46"/>
  <c r="BN10" i="46" s="1"/>
  <c r="BK6" i="46"/>
  <c r="BK11" i="46" s="1"/>
  <c r="BH6" i="46"/>
  <c r="BH20" i="46" s="1"/>
  <c r="BE6" i="46"/>
  <c r="BE8" i="46" s="1"/>
  <c r="BB6" i="46"/>
  <c r="BB14" i="46" s="1"/>
  <c r="AY6" i="46"/>
  <c r="AY17" i="46" s="1"/>
  <c r="AV6" i="46"/>
  <c r="AV14" i="46" s="1"/>
  <c r="AS6" i="46"/>
  <c r="AS12" i="46" s="1"/>
  <c r="AP6" i="46"/>
  <c r="AP9" i="46" s="1"/>
  <c r="AM6" i="46"/>
  <c r="AM9" i="46" s="1"/>
  <c r="AJ6" i="46"/>
  <c r="AJ9" i="46" s="1"/>
  <c r="AG6" i="46"/>
  <c r="AG15" i="46" s="1"/>
  <c r="AD6" i="46"/>
  <c r="AD11" i="46" s="1"/>
  <c r="AA6" i="46"/>
  <c r="AA7" i="46" s="1"/>
  <c r="AA19" i="46" s="1"/>
  <c r="W6" i="46"/>
  <c r="W7" i="46" s="1"/>
  <c r="W19" i="46" s="1"/>
  <c r="S6" i="46"/>
  <c r="S11" i="46" s="1"/>
  <c r="P6" i="46"/>
  <c r="M6" i="46"/>
  <c r="BQ19" i="45"/>
  <c r="BH19" i="45"/>
  <c r="BQ18" i="45"/>
  <c r="BH18" i="45"/>
  <c r="BQ17" i="45"/>
  <c r="BH17" i="45"/>
  <c r="AA17" i="45"/>
  <c r="W17" i="45"/>
  <c r="BX16" i="45"/>
  <c r="BQ16" i="45"/>
  <c r="BH16" i="45"/>
  <c r="AY16" i="45"/>
  <c r="AA16" i="45"/>
  <c r="AA18" i="45" s="1"/>
  <c r="W16" i="45"/>
  <c r="W18" i="45" s="1"/>
  <c r="BX15" i="45"/>
  <c r="BQ15" i="45"/>
  <c r="BH15" i="45"/>
  <c r="AY15" i="45"/>
  <c r="BX14" i="45"/>
  <c r="BU14" i="45"/>
  <c r="BQ14" i="45"/>
  <c r="BH14" i="45"/>
  <c r="AY14" i="45"/>
  <c r="AG14" i="45"/>
  <c r="AA14" i="45"/>
  <c r="W14" i="45"/>
  <c r="BX13" i="45"/>
  <c r="BU13" i="45"/>
  <c r="BQ13" i="45"/>
  <c r="BH13" i="45"/>
  <c r="BB13" i="45"/>
  <c r="AY13" i="45"/>
  <c r="AV13" i="45"/>
  <c r="AG13" i="45"/>
  <c r="AA13" i="45"/>
  <c r="AA15" i="45" s="1"/>
  <c r="W13" i="45"/>
  <c r="W15" i="45" s="1"/>
  <c r="BX12" i="45"/>
  <c r="BU12" i="45"/>
  <c r="BQ12" i="45"/>
  <c r="BH12" i="45"/>
  <c r="BB12" i="45"/>
  <c r="AY12" i="45"/>
  <c r="AV12" i="45"/>
  <c r="AG12" i="45"/>
  <c r="P12" i="45"/>
  <c r="BX11" i="45"/>
  <c r="BU11" i="45"/>
  <c r="BU15" i="45" s="1"/>
  <c r="BQ11" i="45"/>
  <c r="BH11" i="45"/>
  <c r="BB11" i="45"/>
  <c r="AY11" i="45"/>
  <c r="AV11" i="45"/>
  <c r="AS11" i="45"/>
  <c r="AG11" i="45"/>
  <c r="AA11" i="45"/>
  <c r="W11" i="45"/>
  <c r="P11" i="45"/>
  <c r="M11" i="45"/>
  <c r="BX10" i="45"/>
  <c r="BQ10" i="45"/>
  <c r="BK10" i="45"/>
  <c r="BH10" i="45"/>
  <c r="BB10" i="45"/>
  <c r="AY10" i="45"/>
  <c r="AV10" i="45"/>
  <c r="AS10" i="45"/>
  <c r="AG10" i="45"/>
  <c r="AD10" i="45"/>
  <c r="AA10" i="45"/>
  <c r="AA12" i="45" s="1"/>
  <c r="W10" i="45"/>
  <c r="W12" i="45" s="1"/>
  <c r="S10" i="45"/>
  <c r="P10" i="45"/>
  <c r="M10" i="45"/>
  <c r="BX9" i="45"/>
  <c r="BU9" i="45"/>
  <c r="BQ9" i="45"/>
  <c r="BN9" i="45"/>
  <c r="BK9" i="45"/>
  <c r="BH9" i="45"/>
  <c r="BB9" i="45"/>
  <c r="AY9" i="45"/>
  <c r="AV9" i="45"/>
  <c r="AS9" i="45"/>
  <c r="AG9" i="45"/>
  <c r="AD9" i="45"/>
  <c r="S9" i="45"/>
  <c r="P9" i="45"/>
  <c r="M9" i="45"/>
  <c r="M12" i="45" s="1"/>
  <c r="BX8" i="45"/>
  <c r="BU8" i="45"/>
  <c r="BQ8" i="45"/>
  <c r="BN8" i="45"/>
  <c r="BK8" i="45"/>
  <c r="BH8" i="45"/>
  <c r="BB8" i="45"/>
  <c r="AY8" i="45"/>
  <c r="AV8" i="45"/>
  <c r="AS8" i="45"/>
  <c r="AP8" i="45"/>
  <c r="AM8" i="45"/>
  <c r="AJ8" i="45"/>
  <c r="AG8" i="45"/>
  <c r="AD8" i="45"/>
  <c r="AA8" i="45"/>
  <c r="AA9" i="45" s="1"/>
  <c r="W8" i="45"/>
  <c r="W9" i="45" s="1"/>
  <c r="S8" i="45"/>
  <c r="P8" i="45"/>
  <c r="BX7" i="45"/>
  <c r="BU7" i="45"/>
  <c r="BQ7" i="45"/>
  <c r="BN7" i="45"/>
  <c r="BK7" i="45"/>
  <c r="BH7" i="45"/>
  <c r="BE7" i="45"/>
  <c r="BB7" i="45"/>
  <c r="AY7" i="45"/>
  <c r="AV7" i="45"/>
  <c r="AS7" i="45"/>
  <c r="AP7" i="45"/>
  <c r="AM7" i="45"/>
  <c r="AJ7" i="45"/>
  <c r="AG7" i="45"/>
  <c r="AD7" i="45"/>
  <c r="S7" i="45"/>
  <c r="P7" i="45"/>
  <c r="M7" i="45"/>
  <c r="BX6" i="45"/>
  <c r="BX17" i="45" s="1"/>
  <c r="BU6" i="45"/>
  <c r="BU10" i="45" s="1"/>
  <c r="BU16" i="45" s="1"/>
  <c r="BQ6" i="45"/>
  <c r="BQ20" i="45" s="1"/>
  <c r="BN6" i="45"/>
  <c r="BN10" i="45" s="1"/>
  <c r="BK6" i="45"/>
  <c r="BK11" i="45" s="1"/>
  <c r="BH6" i="45"/>
  <c r="BH20" i="45" s="1"/>
  <c r="BE6" i="45"/>
  <c r="BE8" i="45" s="1"/>
  <c r="BB6" i="45"/>
  <c r="BB14" i="45" s="1"/>
  <c r="AY6" i="45"/>
  <c r="AY17" i="45" s="1"/>
  <c r="AV6" i="45"/>
  <c r="AV14" i="45" s="1"/>
  <c r="AS6" i="45"/>
  <c r="AS12" i="45" s="1"/>
  <c r="AP6" i="45"/>
  <c r="AP9" i="45" s="1"/>
  <c r="AM6" i="45"/>
  <c r="AM9" i="45" s="1"/>
  <c r="AJ6" i="45"/>
  <c r="AJ9" i="45" s="1"/>
  <c r="AG6" i="45"/>
  <c r="AG15" i="45" s="1"/>
  <c r="AD6" i="45"/>
  <c r="AD11" i="45" s="1"/>
  <c r="AA6" i="45"/>
  <c r="AA7" i="45" s="1"/>
  <c r="AA19" i="45" s="1"/>
  <c r="W6" i="45"/>
  <c r="W7" i="45" s="1"/>
  <c r="W19" i="45" s="1"/>
  <c r="S6" i="45"/>
  <c r="S11" i="45" s="1"/>
  <c r="P6" i="45"/>
  <c r="M6" i="45"/>
  <c r="M8" i="45" s="1"/>
  <c r="M13" i="45" s="1"/>
  <c r="BQ19" i="44"/>
  <c r="BH19" i="44"/>
  <c r="BQ18" i="44"/>
  <c r="BH18" i="44"/>
  <c r="BQ17" i="44"/>
  <c r="BH17" i="44"/>
  <c r="AA17" i="44"/>
  <c r="W17" i="44"/>
  <c r="BX16" i="44"/>
  <c r="BQ16" i="44"/>
  <c r="BH16" i="44"/>
  <c r="AY16" i="44"/>
  <c r="AA16" i="44"/>
  <c r="AA18" i="44" s="1"/>
  <c r="W16" i="44"/>
  <c r="W18" i="44" s="1"/>
  <c r="BX15" i="44"/>
  <c r="BQ15" i="44"/>
  <c r="BH15" i="44"/>
  <c r="AY15" i="44"/>
  <c r="BX14" i="44"/>
  <c r="BU14" i="44"/>
  <c r="BQ14" i="44"/>
  <c r="BH14" i="44"/>
  <c r="AY14" i="44"/>
  <c r="AG14" i="44"/>
  <c r="AA14" i="44"/>
  <c r="W14" i="44"/>
  <c r="BX13" i="44"/>
  <c r="BU13" i="44"/>
  <c r="BQ13" i="44"/>
  <c r="BH13" i="44"/>
  <c r="BB13" i="44"/>
  <c r="AY13" i="44"/>
  <c r="AV13" i="44"/>
  <c r="AG13" i="44"/>
  <c r="AA13" i="44"/>
  <c r="AA15" i="44" s="1"/>
  <c r="W13" i="44"/>
  <c r="W15" i="44" s="1"/>
  <c r="BX12" i="44"/>
  <c r="BU12" i="44"/>
  <c r="BQ12" i="44"/>
  <c r="BH12" i="44"/>
  <c r="BB12" i="44"/>
  <c r="AY12" i="44"/>
  <c r="AV12" i="44"/>
  <c r="AG12" i="44"/>
  <c r="P12" i="44"/>
  <c r="BX11" i="44"/>
  <c r="BU11" i="44"/>
  <c r="BU15" i="44" s="1"/>
  <c r="BQ11" i="44"/>
  <c r="BH11" i="44"/>
  <c r="BB11" i="44"/>
  <c r="AY11" i="44"/>
  <c r="AV11" i="44"/>
  <c r="AS11" i="44"/>
  <c r="AG11" i="44"/>
  <c r="AA11" i="44"/>
  <c r="W11" i="44"/>
  <c r="P11" i="44"/>
  <c r="M11" i="44"/>
  <c r="BX10" i="44"/>
  <c r="BQ10" i="44"/>
  <c r="BK10" i="44"/>
  <c r="BH10" i="44"/>
  <c r="BB10" i="44"/>
  <c r="AY10" i="44"/>
  <c r="AV10" i="44"/>
  <c r="AS10" i="44"/>
  <c r="AG10" i="44"/>
  <c r="AD10" i="44"/>
  <c r="AA10" i="44"/>
  <c r="AA12" i="44" s="1"/>
  <c r="W10" i="44"/>
  <c r="W12" i="44" s="1"/>
  <c r="S10" i="44"/>
  <c r="P10" i="44"/>
  <c r="M10" i="44"/>
  <c r="BX9" i="44"/>
  <c r="BU9" i="44"/>
  <c r="BQ9" i="44"/>
  <c r="BN9" i="44"/>
  <c r="BK9" i="44"/>
  <c r="BH9" i="44"/>
  <c r="BB9" i="44"/>
  <c r="AY9" i="44"/>
  <c r="AV9" i="44"/>
  <c r="AS9" i="44"/>
  <c r="AG9" i="44"/>
  <c r="AD9" i="44"/>
  <c r="W9" i="44"/>
  <c r="S9" i="44"/>
  <c r="P9" i="44"/>
  <c r="M9" i="44"/>
  <c r="M12" i="44" s="1"/>
  <c r="BX8" i="44"/>
  <c r="BU8" i="44"/>
  <c r="BQ8" i="44"/>
  <c r="BN8" i="44"/>
  <c r="BK8" i="44"/>
  <c r="BH8" i="44"/>
  <c r="BB8" i="44"/>
  <c r="AY8" i="44"/>
  <c r="AV8" i="44"/>
  <c r="AS8" i="44"/>
  <c r="AP8" i="44"/>
  <c r="AM8" i="44"/>
  <c r="AJ8" i="44"/>
  <c r="AG8" i="44"/>
  <c r="AD8" i="44"/>
  <c r="AA8" i="44"/>
  <c r="AA9" i="44" s="1"/>
  <c r="W8" i="44"/>
  <c r="S8" i="44"/>
  <c r="P8" i="44"/>
  <c r="M8" i="44"/>
  <c r="M13" i="44" s="1"/>
  <c r="BX7" i="44"/>
  <c r="BU7" i="44"/>
  <c r="BQ7" i="44"/>
  <c r="BN7" i="44"/>
  <c r="BK7" i="44"/>
  <c r="BH7" i="44"/>
  <c r="BE7" i="44"/>
  <c r="BB7" i="44"/>
  <c r="AY7" i="44"/>
  <c r="AV7" i="44"/>
  <c r="AS7" i="44"/>
  <c r="AP7" i="44"/>
  <c r="AM7" i="44"/>
  <c r="AJ7" i="44"/>
  <c r="AG7" i="44"/>
  <c r="AD7" i="44"/>
  <c r="S7" i="44"/>
  <c r="P7" i="44"/>
  <c r="M7" i="44"/>
  <c r="BX6" i="44"/>
  <c r="BX17" i="44" s="1"/>
  <c r="BU6" i="44"/>
  <c r="BU10" i="44" s="1"/>
  <c r="BU16" i="44" s="1"/>
  <c r="BQ6" i="44"/>
  <c r="BQ20" i="44" s="1"/>
  <c r="BN6" i="44"/>
  <c r="BN10" i="44" s="1"/>
  <c r="BK6" i="44"/>
  <c r="BK11" i="44" s="1"/>
  <c r="BH6" i="44"/>
  <c r="BH20" i="44" s="1"/>
  <c r="BE6" i="44"/>
  <c r="BE8" i="44" s="1"/>
  <c r="BB6" i="44"/>
  <c r="BB14" i="44" s="1"/>
  <c r="AY6" i="44"/>
  <c r="AY17" i="44" s="1"/>
  <c r="AV6" i="44"/>
  <c r="AV14" i="44" s="1"/>
  <c r="AS6" i="44"/>
  <c r="AS12" i="44" s="1"/>
  <c r="AP6" i="44"/>
  <c r="AP9" i="44" s="1"/>
  <c r="AM6" i="44"/>
  <c r="AM9" i="44" s="1"/>
  <c r="AJ6" i="44"/>
  <c r="AJ9" i="44" s="1"/>
  <c r="AG6" i="44"/>
  <c r="AG15" i="44" s="1"/>
  <c r="AD6" i="44"/>
  <c r="AD11" i="44" s="1"/>
  <c r="AA6" i="44"/>
  <c r="AA7" i="44" s="1"/>
  <c r="AA19" i="44" s="1"/>
  <c r="W6" i="44"/>
  <c r="W7" i="44" s="1"/>
  <c r="W19" i="44" s="1"/>
  <c r="S6" i="44"/>
  <c r="S11" i="44" s="1"/>
  <c r="P6" i="44"/>
  <c r="M6" i="44"/>
  <c r="BQ19" i="43"/>
  <c r="BH19" i="43"/>
  <c r="BQ18" i="43"/>
  <c r="BH18" i="43"/>
  <c r="BQ17" i="43"/>
  <c r="BH17" i="43"/>
  <c r="AA17" i="43"/>
  <c r="W17" i="43"/>
  <c r="BX16" i="43"/>
  <c r="BQ16" i="43"/>
  <c r="BH16" i="43"/>
  <c r="AY16" i="43"/>
  <c r="AA16" i="43"/>
  <c r="AA18" i="43" s="1"/>
  <c r="W16" i="43"/>
  <c r="W18" i="43" s="1"/>
  <c r="BX15" i="43"/>
  <c r="BQ15" i="43"/>
  <c r="BH15" i="43"/>
  <c r="AY15" i="43"/>
  <c r="BX14" i="43"/>
  <c r="BU14" i="43"/>
  <c r="BQ14" i="43"/>
  <c r="BH14" i="43"/>
  <c r="AY14" i="43"/>
  <c r="AG14" i="43"/>
  <c r="AA14" i="43"/>
  <c r="W14" i="43"/>
  <c r="BX13" i="43"/>
  <c r="BU13" i="43"/>
  <c r="BQ13" i="43"/>
  <c r="BH13" i="43"/>
  <c r="BB13" i="43"/>
  <c r="AY13" i="43"/>
  <c r="AV13" i="43"/>
  <c r="AG13" i="43"/>
  <c r="AA13" i="43"/>
  <c r="AA15" i="43" s="1"/>
  <c r="W13" i="43"/>
  <c r="W15" i="43" s="1"/>
  <c r="BX12" i="43"/>
  <c r="BU12" i="43"/>
  <c r="BQ12" i="43"/>
  <c r="BH12" i="43"/>
  <c r="BB12" i="43"/>
  <c r="AY12" i="43"/>
  <c r="AV12" i="43"/>
  <c r="AG12" i="43"/>
  <c r="P12" i="43"/>
  <c r="BX11" i="43"/>
  <c r="BU11" i="43"/>
  <c r="BU15" i="43" s="1"/>
  <c r="BQ11" i="43"/>
  <c r="BH11" i="43"/>
  <c r="BB11" i="43"/>
  <c r="AY11" i="43"/>
  <c r="AV11" i="43"/>
  <c r="AS11" i="43"/>
  <c r="AG11" i="43"/>
  <c r="AA11" i="43"/>
  <c r="W11" i="43"/>
  <c r="P11" i="43"/>
  <c r="M11" i="43"/>
  <c r="BX10" i="43"/>
  <c r="BQ10" i="43"/>
  <c r="BK10" i="43"/>
  <c r="BH10" i="43"/>
  <c r="BB10" i="43"/>
  <c r="AY10" i="43"/>
  <c r="AV10" i="43"/>
  <c r="AS10" i="43"/>
  <c r="AG10" i="43"/>
  <c r="AD10" i="43"/>
  <c r="AA10" i="43"/>
  <c r="AA12" i="43" s="1"/>
  <c r="W10" i="43"/>
  <c r="W12" i="43" s="1"/>
  <c r="S10" i="43"/>
  <c r="P10" i="43"/>
  <c r="M10" i="43"/>
  <c r="BX9" i="43"/>
  <c r="BU9" i="43"/>
  <c r="BQ9" i="43"/>
  <c r="BN9" i="43"/>
  <c r="BK9" i="43"/>
  <c r="BH9" i="43"/>
  <c r="BB9" i="43"/>
  <c r="AY9" i="43"/>
  <c r="AV9" i="43"/>
  <c r="AS9" i="43"/>
  <c r="AG9" i="43"/>
  <c r="AD9" i="43"/>
  <c r="S9" i="43"/>
  <c r="P9" i="43"/>
  <c r="M9" i="43"/>
  <c r="M12" i="43" s="1"/>
  <c r="BX8" i="43"/>
  <c r="BU8" i="43"/>
  <c r="BQ8" i="43"/>
  <c r="BN8" i="43"/>
  <c r="BK8" i="43"/>
  <c r="BH8" i="43"/>
  <c r="BB8" i="43"/>
  <c r="AY8" i="43"/>
  <c r="AV8" i="43"/>
  <c r="AS8" i="43"/>
  <c r="AP8" i="43"/>
  <c r="AM8" i="43"/>
  <c r="AJ8" i="43"/>
  <c r="AG8" i="43"/>
  <c r="AD8" i="43"/>
  <c r="AA8" i="43"/>
  <c r="AA9" i="43" s="1"/>
  <c r="W8" i="43"/>
  <c r="W9" i="43" s="1"/>
  <c r="S8" i="43"/>
  <c r="P8" i="43"/>
  <c r="BX7" i="43"/>
  <c r="BU7" i="43"/>
  <c r="BQ7" i="43"/>
  <c r="BN7" i="43"/>
  <c r="BK7" i="43"/>
  <c r="BH7" i="43"/>
  <c r="BE7" i="43"/>
  <c r="BB7" i="43"/>
  <c r="AY7" i="43"/>
  <c r="AV7" i="43"/>
  <c r="AS7" i="43"/>
  <c r="AP7" i="43"/>
  <c r="AM7" i="43"/>
  <c r="AJ7" i="43"/>
  <c r="AG7" i="43"/>
  <c r="AD7" i="43"/>
  <c r="S7" i="43"/>
  <c r="P7" i="43"/>
  <c r="M7" i="43"/>
  <c r="BX6" i="43"/>
  <c r="BX17" i="43" s="1"/>
  <c r="BU6" i="43"/>
  <c r="BU10" i="43" s="1"/>
  <c r="BU16" i="43" s="1"/>
  <c r="BQ6" i="43"/>
  <c r="BQ20" i="43" s="1"/>
  <c r="BN6" i="43"/>
  <c r="BN10" i="43" s="1"/>
  <c r="BK6" i="43"/>
  <c r="BK11" i="43" s="1"/>
  <c r="BH6" i="43"/>
  <c r="BH20" i="43" s="1"/>
  <c r="BE6" i="43"/>
  <c r="BE8" i="43" s="1"/>
  <c r="BB6" i="43"/>
  <c r="BB14" i="43" s="1"/>
  <c r="AY6" i="43"/>
  <c r="AY17" i="43" s="1"/>
  <c r="AV6" i="43"/>
  <c r="AV14" i="43" s="1"/>
  <c r="AS6" i="43"/>
  <c r="AS12" i="43" s="1"/>
  <c r="AP6" i="43"/>
  <c r="AP9" i="43" s="1"/>
  <c r="AM6" i="43"/>
  <c r="AM9" i="43" s="1"/>
  <c r="AJ6" i="43"/>
  <c r="AJ9" i="43" s="1"/>
  <c r="AG6" i="43"/>
  <c r="AG15" i="43" s="1"/>
  <c r="AD6" i="43"/>
  <c r="AD11" i="43" s="1"/>
  <c r="AA6" i="43"/>
  <c r="AA7" i="43" s="1"/>
  <c r="AA19" i="43" s="1"/>
  <c r="W6" i="43"/>
  <c r="W7" i="43" s="1"/>
  <c r="W19" i="43" s="1"/>
  <c r="S6" i="43"/>
  <c r="S11" i="43" s="1"/>
  <c r="P6" i="43"/>
  <c r="M6" i="43"/>
  <c r="M8" i="43" s="1"/>
  <c r="M13" i="43" s="1"/>
  <c r="BQ19" i="41"/>
  <c r="BH19" i="41"/>
  <c r="BQ18" i="41"/>
  <c r="BH18" i="41"/>
  <c r="BQ17" i="41"/>
  <c r="BH17" i="41"/>
  <c r="AA17" i="41"/>
  <c r="W17" i="41"/>
  <c r="BX16" i="41"/>
  <c r="BQ16" i="41"/>
  <c r="BH16" i="41"/>
  <c r="AY16" i="41"/>
  <c r="AA16" i="41"/>
  <c r="AA18" i="41" s="1"/>
  <c r="W16" i="41"/>
  <c r="W18" i="41" s="1"/>
  <c r="BX15" i="41"/>
  <c r="BQ15" i="41"/>
  <c r="BH15" i="41"/>
  <c r="AY15" i="41"/>
  <c r="BX14" i="41"/>
  <c r="BU14" i="41"/>
  <c r="BQ14" i="41"/>
  <c r="BH14" i="41"/>
  <c r="AY14" i="41"/>
  <c r="AG14" i="41"/>
  <c r="AA14" i="41"/>
  <c r="W14" i="41"/>
  <c r="BX13" i="41"/>
  <c r="BU13" i="41"/>
  <c r="BQ13" i="41"/>
  <c r="BH13" i="41"/>
  <c r="BB13" i="41"/>
  <c r="AY13" i="41"/>
  <c r="AV13" i="41"/>
  <c r="AG13" i="41"/>
  <c r="AA13" i="41"/>
  <c r="AA15" i="41" s="1"/>
  <c r="W13" i="41"/>
  <c r="W15" i="41" s="1"/>
  <c r="BX12" i="41"/>
  <c r="BU12" i="41"/>
  <c r="BQ12" i="41"/>
  <c r="BH12" i="41"/>
  <c r="BB12" i="41"/>
  <c r="AY12" i="41"/>
  <c r="AV12" i="41"/>
  <c r="AG12" i="41"/>
  <c r="P12" i="41"/>
  <c r="BX11" i="41"/>
  <c r="BU11" i="41"/>
  <c r="BU15" i="41" s="1"/>
  <c r="BQ11" i="41"/>
  <c r="BH11" i="41"/>
  <c r="BB11" i="41"/>
  <c r="AY11" i="41"/>
  <c r="AV11" i="41"/>
  <c r="AS11" i="41"/>
  <c r="AG11" i="41"/>
  <c r="AA11" i="41"/>
  <c r="W11" i="41"/>
  <c r="P11" i="41"/>
  <c r="M11" i="41"/>
  <c r="BX10" i="41"/>
  <c r="BQ10" i="41"/>
  <c r="BK10" i="41"/>
  <c r="BH10" i="41"/>
  <c r="BB10" i="41"/>
  <c r="AY10" i="41"/>
  <c r="AV10" i="41"/>
  <c r="AS10" i="41"/>
  <c r="AG10" i="41"/>
  <c r="AD10" i="41"/>
  <c r="AA10" i="41"/>
  <c r="AA12" i="41" s="1"/>
  <c r="W10" i="41"/>
  <c r="W12" i="41" s="1"/>
  <c r="S10" i="41"/>
  <c r="P10" i="41"/>
  <c r="M10" i="41"/>
  <c r="BX9" i="41"/>
  <c r="BU9" i="41"/>
  <c r="BQ9" i="41"/>
  <c r="BN9" i="41"/>
  <c r="BK9" i="41"/>
  <c r="BH9" i="41"/>
  <c r="BB9" i="41"/>
  <c r="AY9" i="41"/>
  <c r="AV9" i="41"/>
  <c r="AS9" i="41"/>
  <c r="AG9" i="41"/>
  <c r="AD9" i="41"/>
  <c r="W9" i="41"/>
  <c r="S9" i="41"/>
  <c r="P9" i="41"/>
  <c r="M9" i="41"/>
  <c r="M12" i="41" s="1"/>
  <c r="BX8" i="41"/>
  <c r="BU8" i="41"/>
  <c r="BQ8" i="41"/>
  <c r="BN8" i="41"/>
  <c r="BK8" i="41"/>
  <c r="BH8" i="41"/>
  <c r="BB8" i="41"/>
  <c r="AY8" i="41"/>
  <c r="AV8" i="41"/>
  <c r="AS8" i="41"/>
  <c r="AP8" i="41"/>
  <c r="AM8" i="41"/>
  <c r="AJ8" i="41"/>
  <c r="AG8" i="41"/>
  <c r="AD8" i="41"/>
  <c r="AA8" i="41"/>
  <c r="AA9" i="41" s="1"/>
  <c r="W8" i="41"/>
  <c r="S8" i="41"/>
  <c r="P8" i="41"/>
  <c r="M8" i="41"/>
  <c r="M13" i="41" s="1"/>
  <c r="BX7" i="41"/>
  <c r="BU7" i="41"/>
  <c r="BQ7" i="41"/>
  <c r="BN7" i="41"/>
  <c r="BK7" i="41"/>
  <c r="BH7" i="41"/>
  <c r="BE7" i="41"/>
  <c r="BB7" i="41"/>
  <c r="AY7" i="41"/>
  <c r="AV7" i="41"/>
  <c r="AS7" i="41"/>
  <c r="AP7" i="41"/>
  <c r="AM7" i="41"/>
  <c r="AJ7" i="41"/>
  <c r="AG7" i="41"/>
  <c r="AD7" i="41"/>
  <c r="S7" i="41"/>
  <c r="P7" i="41"/>
  <c r="M7" i="41"/>
  <c r="BX6" i="41"/>
  <c r="BX17" i="41" s="1"/>
  <c r="BU6" i="41"/>
  <c r="BU10" i="41" s="1"/>
  <c r="BQ6" i="41"/>
  <c r="BQ20" i="41" s="1"/>
  <c r="BN6" i="41"/>
  <c r="BN10" i="41" s="1"/>
  <c r="BK6" i="41"/>
  <c r="BK11" i="41" s="1"/>
  <c r="BH6" i="41"/>
  <c r="BH20" i="41" s="1"/>
  <c r="BE6" i="41"/>
  <c r="BE8" i="41" s="1"/>
  <c r="BB6" i="41"/>
  <c r="BB14" i="41" s="1"/>
  <c r="AY6" i="41"/>
  <c r="AY17" i="41" s="1"/>
  <c r="AV6" i="41"/>
  <c r="AV14" i="41" s="1"/>
  <c r="AS6" i="41"/>
  <c r="AS12" i="41" s="1"/>
  <c r="AP6" i="41"/>
  <c r="AP9" i="41" s="1"/>
  <c r="AM6" i="41"/>
  <c r="AM9" i="41" s="1"/>
  <c r="AJ6" i="41"/>
  <c r="AJ9" i="41" s="1"/>
  <c r="AG6" i="41"/>
  <c r="AG15" i="41" s="1"/>
  <c r="AD6" i="41"/>
  <c r="AD11" i="41" s="1"/>
  <c r="AA6" i="41"/>
  <c r="AA7" i="41" s="1"/>
  <c r="AA19" i="41" s="1"/>
  <c r="W6" i="41"/>
  <c r="W7" i="41" s="1"/>
  <c r="W19" i="41" s="1"/>
  <c r="S6" i="41"/>
  <c r="S11" i="41" s="1"/>
  <c r="P6" i="41"/>
  <c r="M6" i="41"/>
  <c r="BQ19" i="42"/>
  <c r="BH19" i="42"/>
  <c r="BQ18" i="42"/>
  <c r="BH18" i="42"/>
  <c r="BQ17" i="42"/>
  <c r="BH17" i="42"/>
  <c r="AA17" i="42"/>
  <c r="W17" i="42"/>
  <c r="BX16" i="42"/>
  <c r="BQ16" i="42"/>
  <c r="BH16" i="42"/>
  <c r="AY16" i="42"/>
  <c r="AA16" i="42"/>
  <c r="AA18" i="42" s="1"/>
  <c r="W16" i="42"/>
  <c r="W18" i="42" s="1"/>
  <c r="BX15" i="42"/>
  <c r="BQ15" i="42"/>
  <c r="BH15" i="42"/>
  <c r="AY15" i="42"/>
  <c r="BX14" i="42"/>
  <c r="BU14" i="42"/>
  <c r="BQ14" i="42"/>
  <c r="BH14" i="42"/>
  <c r="AY14" i="42"/>
  <c r="AG14" i="42"/>
  <c r="AA14" i="42"/>
  <c r="W14" i="42"/>
  <c r="BX13" i="42"/>
  <c r="BU13" i="42"/>
  <c r="BQ13" i="42"/>
  <c r="BH13" i="42"/>
  <c r="BB13" i="42"/>
  <c r="AY13" i="42"/>
  <c r="AV13" i="42"/>
  <c r="AG13" i="42"/>
  <c r="AA13" i="42"/>
  <c r="AA15" i="42" s="1"/>
  <c r="W13" i="42"/>
  <c r="W15" i="42" s="1"/>
  <c r="BX12" i="42"/>
  <c r="BU12" i="42"/>
  <c r="BQ12" i="42"/>
  <c r="BH12" i="42"/>
  <c r="BB12" i="42"/>
  <c r="AY12" i="42"/>
  <c r="AV12" i="42"/>
  <c r="AG12" i="42"/>
  <c r="P12" i="42"/>
  <c r="BX11" i="42"/>
  <c r="BU11" i="42"/>
  <c r="BU15" i="42" s="1"/>
  <c r="BQ11" i="42"/>
  <c r="BH11" i="42"/>
  <c r="BB11" i="42"/>
  <c r="AY11" i="42"/>
  <c r="AV11" i="42"/>
  <c r="AS11" i="42"/>
  <c r="AG11" i="42"/>
  <c r="AA11" i="42"/>
  <c r="W11" i="42"/>
  <c r="P11" i="42"/>
  <c r="M11" i="42"/>
  <c r="BX10" i="42"/>
  <c r="BU10" i="42"/>
  <c r="BQ10" i="42"/>
  <c r="BK10" i="42"/>
  <c r="BH10" i="42"/>
  <c r="BB10" i="42"/>
  <c r="AY10" i="42"/>
  <c r="AV10" i="42"/>
  <c r="AS10" i="42"/>
  <c r="AG10" i="42"/>
  <c r="AD10" i="42"/>
  <c r="AA10" i="42"/>
  <c r="AA12" i="42" s="1"/>
  <c r="W10" i="42"/>
  <c r="W12" i="42" s="1"/>
  <c r="S10" i="42"/>
  <c r="P10" i="42"/>
  <c r="M10" i="42"/>
  <c r="BX9" i="42"/>
  <c r="BU9" i="42"/>
  <c r="BQ9" i="42"/>
  <c r="BN9" i="42"/>
  <c r="BK9" i="42"/>
  <c r="BH9" i="42"/>
  <c r="BB9" i="42"/>
  <c r="AY9" i="42"/>
  <c r="AV9" i="42"/>
  <c r="AS9" i="42"/>
  <c r="AJ9" i="42"/>
  <c r="AG9" i="42"/>
  <c r="AD9" i="42"/>
  <c r="W9" i="42"/>
  <c r="S9" i="42"/>
  <c r="P9" i="42"/>
  <c r="M9" i="42"/>
  <c r="M12" i="42" s="1"/>
  <c r="BX8" i="42"/>
  <c r="BU8" i="42"/>
  <c r="BQ8" i="42"/>
  <c r="BN8" i="42"/>
  <c r="BK8" i="42"/>
  <c r="BH8" i="42"/>
  <c r="BB8" i="42"/>
  <c r="AY8" i="42"/>
  <c r="AV8" i="42"/>
  <c r="AS8" i="42"/>
  <c r="AP8" i="42"/>
  <c r="AM8" i="42"/>
  <c r="AJ8" i="42"/>
  <c r="AG8" i="42"/>
  <c r="AD8" i="42"/>
  <c r="AA8" i="42"/>
  <c r="AA9" i="42" s="1"/>
  <c r="W8" i="42"/>
  <c r="S8" i="42"/>
  <c r="P8" i="42"/>
  <c r="M8" i="42"/>
  <c r="M13" i="42" s="1"/>
  <c r="BX7" i="42"/>
  <c r="BU7" i="42"/>
  <c r="BQ7" i="42"/>
  <c r="BN7" i="42"/>
  <c r="BK7" i="42"/>
  <c r="BH7" i="42"/>
  <c r="BE7" i="42"/>
  <c r="BB7" i="42"/>
  <c r="BB14" i="42" s="1"/>
  <c r="AY7" i="42"/>
  <c r="AV7" i="42"/>
  <c r="AS7" i="42"/>
  <c r="AP7" i="42"/>
  <c r="AM7" i="42"/>
  <c r="AJ7" i="42"/>
  <c r="AG7" i="42"/>
  <c r="AD7" i="42"/>
  <c r="S7" i="42"/>
  <c r="P7" i="42"/>
  <c r="M7" i="42"/>
  <c r="BX6" i="42"/>
  <c r="BX17" i="42" s="1"/>
  <c r="BU6" i="42"/>
  <c r="BQ6" i="42"/>
  <c r="BQ20" i="42" s="1"/>
  <c r="BN6" i="42"/>
  <c r="BN10" i="42" s="1"/>
  <c r="BK6" i="42"/>
  <c r="BK11" i="42" s="1"/>
  <c r="BH6" i="42"/>
  <c r="BH20" i="42" s="1"/>
  <c r="BE6" i="42"/>
  <c r="BE8" i="42" s="1"/>
  <c r="BB6" i="42"/>
  <c r="AY6" i="42"/>
  <c r="AY17" i="42" s="1"/>
  <c r="AV6" i="42"/>
  <c r="AV14" i="42" s="1"/>
  <c r="AS6" i="42"/>
  <c r="AS12" i="42" s="1"/>
  <c r="AP6" i="42"/>
  <c r="AP9" i="42" s="1"/>
  <c r="AM6" i="42"/>
  <c r="AM9" i="42" s="1"/>
  <c r="AJ6" i="42"/>
  <c r="AG6" i="42"/>
  <c r="AG15" i="42" s="1"/>
  <c r="AD6" i="42"/>
  <c r="AD11" i="42" s="1"/>
  <c r="AA6" i="42"/>
  <c r="AA7" i="42" s="1"/>
  <c r="W6" i="42"/>
  <c r="W7" i="42" s="1"/>
  <c r="S6" i="42"/>
  <c r="S11" i="42" s="1"/>
  <c r="P6" i="42"/>
  <c r="M6" i="42"/>
  <c r="AA14" i="24"/>
  <c r="W14" i="24"/>
  <c r="AA13" i="24"/>
  <c r="W10" i="24"/>
  <c r="AG7" i="24"/>
  <c r="AG8" i="24"/>
  <c r="AG9" i="24"/>
  <c r="AG10" i="24"/>
  <c r="AG11" i="24"/>
  <c r="AG12" i="24"/>
  <c r="AG13" i="24"/>
  <c r="AG14" i="24"/>
  <c r="AG6" i="24"/>
  <c r="AP8" i="24"/>
  <c r="AP7" i="24"/>
  <c r="M7" i="24"/>
  <c r="BX7" i="24"/>
  <c r="BX8" i="24"/>
  <c r="BX9" i="24"/>
  <c r="BX10" i="24"/>
  <c r="BX11" i="24"/>
  <c r="BX12" i="24"/>
  <c r="BX13" i="24"/>
  <c r="BX14" i="24"/>
  <c r="BX15" i="24"/>
  <c r="BX16" i="24"/>
  <c r="BX6" i="24"/>
  <c r="BU12" i="24"/>
  <c r="BU13" i="24"/>
  <c r="BU14" i="24"/>
  <c r="BU11" i="24"/>
  <c r="BU7" i="24"/>
  <c r="BU8" i="24"/>
  <c r="BU9" i="24"/>
  <c r="BU6" i="24"/>
  <c r="BQ7" i="24"/>
  <c r="BQ8" i="24"/>
  <c r="BQ9" i="24"/>
  <c r="BQ10" i="24"/>
  <c r="BQ11" i="24"/>
  <c r="BQ12" i="24"/>
  <c r="BQ13" i="24"/>
  <c r="BQ14" i="24"/>
  <c r="BQ15" i="24"/>
  <c r="BQ16" i="24"/>
  <c r="BQ17" i="24"/>
  <c r="BQ18" i="24"/>
  <c r="BQ19" i="24"/>
  <c r="BQ6" i="24"/>
  <c r="BN7" i="24"/>
  <c r="BN8" i="24"/>
  <c r="BN9" i="24"/>
  <c r="BN6" i="24"/>
  <c r="BK7" i="24"/>
  <c r="BK8" i="24"/>
  <c r="BK9" i="24"/>
  <c r="BK10" i="24"/>
  <c r="BK6" i="24"/>
  <c r="BH7" i="24"/>
  <c r="BH8" i="24"/>
  <c r="BH9" i="24"/>
  <c r="BH10" i="24"/>
  <c r="BH11" i="24"/>
  <c r="BH12" i="24"/>
  <c r="BH13" i="24"/>
  <c r="BH14" i="24"/>
  <c r="BH15" i="24"/>
  <c r="BH16" i="24"/>
  <c r="BH17" i="24"/>
  <c r="BH18" i="24"/>
  <c r="BH19" i="24"/>
  <c r="BH6" i="24"/>
  <c r="BE7" i="24"/>
  <c r="BE6" i="24"/>
  <c r="BB7" i="24"/>
  <c r="BB8" i="24"/>
  <c r="BB9" i="24"/>
  <c r="BB10" i="24"/>
  <c r="BB11" i="24"/>
  <c r="BB12" i="24"/>
  <c r="BB13" i="24"/>
  <c r="BB6" i="24"/>
  <c r="AY7" i="24"/>
  <c r="AY8" i="24"/>
  <c r="AY9" i="24"/>
  <c r="AY10" i="24"/>
  <c r="AY11" i="24"/>
  <c r="AY12" i="24"/>
  <c r="AY13" i="24"/>
  <c r="AY14" i="24"/>
  <c r="AY15" i="24"/>
  <c r="AY16" i="24"/>
  <c r="AY6" i="24"/>
  <c r="AV7" i="24"/>
  <c r="AV8" i="24"/>
  <c r="AV9" i="24"/>
  <c r="AV10" i="24"/>
  <c r="AV11" i="24"/>
  <c r="AV12" i="24"/>
  <c r="AV13" i="24"/>
  <c r="AV6" i="24"/>
  <c r="AS11" i="24"/>
  <c r="AS10" i="24"/>
  <c r="AS9" i="24"/>
  <c r="AS8" i="24"/>
  <c r="AS7" i="24"/>
  <c r="AS6" i="24"/>
  <c r="AP6" i="24"/>
  <c r="AP9" i="24" s="1"/>
  <c r="AM8" i="24"/>
  <c r="AM7" i="24"/>
  <c r="AM6" i="24"/>
  <c r="AJ7" i="24"/>
  <c r="AJ8" i="24"/>
  <c r="AJ6" i="24"/>
  <c r="AD10" i="24"/>
  <c r="AD9" i="24"/>
  <c r="AD8" i="24"/>
  <c r="AD7" i="24"/>
  <c r="AD6" i="24"/>
  <c r="AA17" i="24"/>
  <c r="AA16" i="24"/>
  <c r="AA11" i="24"/>
  <c r="AA10" i="24"/>
  <c r="AA8" i="24"/>
  <c r="AA9" i="24" s="1"/>
  <c r="AA6" i="24"/>
  <c r="AA7" i="24" s="1"/>
  <c r="W17" i="24"/>
  <c r="W16" i="24"/>
  <c r="W13" i="24"/>
  <c r="W15" i="24" s="1"/>
  <c r="W11" i="24"/>
  <c r="W8" i="24"/>
  <c r="W9" i="24" s="1"/>
  <c r="W6" i="24"/>
  <c r="W7" i="24" s="1"/>
  <c r="S7" i="24"/>
  <c r="S8" i="24"/>
  <c r="S9" i="24"/>
  <c r="S10" i="24"/>
  <c r="S6" i="24"/>
  <c r="P7" i="24"/>
  <c r="P8" i="24"/>
  <c r="P9" i="24"/>
  <c r="P10" i="24"/>
  <c r="P11" i="24"/>
  <c r="P12" i="24"/>
  <c r="P6" i="24"/>
  <c r="M11" i="24"/>
  <c r="M10" i="24"/>
  <c r="M9" i="24"/>
  <c r="M6" i="24"/>
  <c r="M8" i="24" s="1"/>
  <c r="BE8" i="24" l="1"/>
  <c r="AG15" i="24"/>
  <c r="AA15" i="24"/>
  <c r="S11" i="24"/>
  <c r="B13" i="51" s="1"/>
  <c r="BH20" i="24"/>
  <c r="W18" i="24"/>
  <c r="AA12" i="24"/>
  <c r="AD11" i="24"/>
  <c r="B16" i="51" s="1"/>
  <c r="AM9" i="24"/>
  <c r="AS12" i="24"/>
  <c r="BU10" i="24"/>
  <c r="BU15" i="24"/>
  <c r="BX17" i="24"/>
  <c r="B31" i="51" s="1"/>
  <c r="M12" i="24"/>
  <c r="M13" i="24" s="1"/>
  <c r="AJ9" i="24"/>
  <c r="BB14" i="24"/>
  <c r="B24" i="51" s="1"/>
  <c r="BK11" i="24"/>
  <c r="AA18" i="24"/>
  <c r="AV14" i="24"/>
  <c r="B22" i="51" s="1"/>
  <c r="AY17" i="24"/>
  <c r="B23" i="51" s="1"/>
  <c r="BN10" i="24"/>
  <c r="B28" i="51" s="1"/>
  <c r="BQ20" i="24"/>
  <c r="W12" i="24"/>
  <c r="P13" i="24"/>
  <c r="B12" i="51" s="1"/>
  <c r="BU16" i="50"/>
  <c r="BU16" i="49"/>
  <c r="BU16" i="47"/>
  <c r="E12" i="51"/>
  <c r="I12" i="51"/>
  <c r="E16" i="51"/>
  <c r="I16" i="51"/>
  <c r="E20" i="51"/>
  <c r="I20" i="51"/>
  <c r="E24" i="51"/>
  <c r="I24" i="51"/>
  <c r="E28" i="51"/>
  <c r="I28" i="51"/>
  <c r="E13" i="51"/>
  <c r="I13" i="51"/>
  <c r="E21" i="51"/>
  <c r="I21" i="51"/>
  <c r="E25" i="51"/>
  <c r="I25" i="51"/>
  <c r="I29" i="51"/>
  <c r="E29" i="51"/>
  <c r="I14" i="51"/>
  <c r="E14" i="51"/>
  <c r="I18" i="51"/>
  <c r="E18" i="51"/>
  <c r="I22" i="51"/>
  <c r="E22" i="51"/>
  <c r="I26" i="51"/>
  <c r="E26" i="51"/>
  <c r="BU16" i="41"/>
  <c r="E15" i="51"/>
  <c r="I15" i="51"/>
  <c r="E19" i="51"/>
  <c r="I19" i="51"/>
  <c r="E23" i="51"/>
  <c r="I23" i="51"/>
  <c r="I27" i="51"/>
  <c r="E27" i="51"/>
  <c r="I31" i="51"/>
  <c r="E31" i="51"/>
  <c r="I11" i="51"/>
  <c r="E11" i="51"/>
  <c r="C16" i="51"/>
  <c r="C18" i="51"/>
  <c r="C19" i="51"/>
  <c r="C22" i="51"/>
  <c r="D18" i="51"/>
  <c r="H18" i="51"/>
  <c r="B18" i="51"/>
  <c r="D22" i="51"/>
  <c r="H22" i="51"/>
  <c r="D26" i="51"/>
  <c r="H26" i="51"/>
  <c r="B26" i="51"/>
  <c r="B19" i="51"/>
  <c r="D19" i="51"/>
  <c r="H19" i="51"/>
  <c r="D23" i="51"/>
  <c r="H23" i="51"/>
  <c r="H27" i="51"/>
  <c r="B27" i="51"/>
  <c r="D27" i="51"/>
  <c r="H31" i="51"/>
  <c r="D31" i="51"/>
  <c r="H12" i="51"/>
  <c r="D12" i="51"/>
  <c r="D16" i="51"/>
  <c r="H16" i="51"/>
  <c r="H20" i="51"/>
  <c r="B20" i="51"/>
  <c r="D20" i="51"/>
  <c r="H24" i="51"/>
  <c r="D24" i="51"/>
  <c r="D28" i="51"/>
  <c r="H28" i="51"/>
  <c r="D13" i="51"/>
  <c r="H13" i="51"/>
  <c r="D21" i="51"/>
  <c r="B21" i="51"/>
  <c r="H21" i="51"/>
  <c r="D25" i="51"/>
  <c r="H25" i="51"/>
  <c r="B25" i="51"/>
  <c r="B29" i="51"/>
  <c r="D29" i="51"/>
  <c r="H29" i="51"/>
  <c r="C20" i="51"/>
  <c r="C25" i="51"/>
  <c r="C28" i="51"/>
  <c r="C21" i="51"/>
  <c r="C29" i="51"/>
  <c r="C26" i="51"/>
  <c r="C23" i="51"/>
  <c r="C27" i="51"/>
  <c r="C31" i="51"/>
  <c r="C24" i="51"/>
  <c r="W19" i="42"/>
  <c r="BU16" i="42"/>
  <c r="C30" i="51" s="1"/>
  <c r="AA19" i="42"/>
  <c r="C15" i="51" s="1"/>
  <c r="C14" i="51"/>
  <c r="F11" i="51"/>
  <c r="F12" i="51"/>
  <c r="F18" i="51"/>
  <c r="F22" i="51"/>
  <c r="F26" i="51"/>
  <c r="F30" i="51"/>
  <c r="F21" i="51"/>
  <c r="F25" i="51"/>
  <c r="F29" i="51"/>
  <c r="F13" i="51"/>
  <c r="F19" i="51"/>
  <c r="F23" i="51"/>
  <c r="F27" i="51"/>
  <c r="F31" i="51"/>
  <c r="AA19" i="24" l="1"/>
  <c r="D14" i="51"/>
  <c r="H14" i="51"/>
  <c r="D15" i="51"/>
  <c r="H15" i="51"/>
  <c r="B11" i="51"/>
  <c r="BU16" i="24"/>
  <c r="B30" i="51" s="1"/>
  <c r="I30" i="51"/>
  <c r="E30" i="51"/>
  <c r="F15" i="51"/>
  <c r="F14" i="51"/>
  <c r="W19" i="24"/>
  <c r="B14" i="51" s="1"/>
  <c r="B15" i="51"/>
  <c r="D30" i="51" l="1"/>
  <c r="H30" i="51"/>
  <c r="H11" i="51"/>
  <c r="D11" i="51"/>
</calcChain>
</file>

<file path=xl/sharedStrings.xml><?xml version="1.0" encoding="utf-8"?>
<sst xmlns="http://schemas.openxmlformats.org/spreadsheetml/2006/main" count="39003" uniqueCount="2364">
  <si>
    <t>Name</t>
  </si>
  <si>
    <t>HLA-DQA1*05:03/DQB1*03:01</t>
  </si>
  <si>
    <t>NetMHCIIpan</t>
  </si>
  <si>
    <t>SGWTAGAAAYYVGYL</t>
  </si>
  <si>
    <t>WTFGAGAALQIPFAM</t>
  </si>
  <si>
    <t>HLA-DQA1*05:01/DQB1*03:01</t>
  </si>
  <si>
    <t>Consensus (comb.lib./smm/nn)</t>
  </si>
  <si>
    <t>IWLGFIAGLIAIVMV</t>
  </si>
  <si>
    <t>TITSGWTFGAGAALQ</t>
  </si>
  <si>
    <t>ECDIPIGAGICASYQ</t>
  </si>
  <si>
    <t>PGDSSSGWTAGAAAY</t>
  </si>
  <si>
    <t>QLIRAAEIRASANLA</t>
  </si>
  <si>
    <t>AQYTSALLAGTITSG</t>
  </si>
  <si>
    <t>ALLAGTITSGWTFGA</t>
  </si>
  <si>
    <t>AEIRASANLAATKMS</t>
  </si>
  <si>
    <t>LSSNFGAISSVLNDI</t>
  </si>
  <si>
    <t>DITPCSFGGVSVITP</t>
  </si>
  <si>
    <t>HLA-DQA1*05:01/DQB1*02:01</t>
  </si>
  <si>
    <t>YADSFVIRGDEVRQI</t>
  </si>
  <si>
    <t>KWPWYIWLGFIAGLI</t>
  </si>
  <si>
    <t>PRRARSVASQSIIAY</t>
  </si>
  <si>
    <t>NCTEVPVAIHADQLT</t>
  </si>
  <si>
    <t>LGDISGINASVVNIQ</t>
  </si>
  <si>
    <t>CTFEYVSQPFLMDLE</t>
  </si>
  <si>
    <t>LPQGFSALEPLVDLP</t>
  </si>
  <si>
    <t>MFVFLVLLPLVSSQC</t>
  </si>
  <si>
    <t>SFGGVSVITPGTNTS</t>
  </si>
  <si>
    <t>NVFQTRAGCLIGAEH</t>
  </si>
  <si>
    <t>TNFTISVTTEILPVS</t>
  </si>
  <si>
    <t>DSLSSTASALGKLQD</t>
  </si>
  <si>
    <t>FNFNGLTGTGVLTES</t>
  </si>
  <si>
    <t>PVAIHADQLTPTWRV</t>
  </si>
  <si>
    <t>VFNATRFASVYAWNR</t>
  </si>
  <si>
    <t>NPVLPFNDGVYFAST</t>
  </si>
  <si>
    <t>SIIAYTMSLGAENSV</t>
  </si>
  <si>
    <t>QPYRVVVLSFELLHA</t>
  </si>
  <si>
    <t>TMSLGAENSVAYSNN</t>
  </si>
  <si>
    <t>IAGLIAIVMVTIMLC</t>
  </si>
  <si>
    <t>CFTNVYADSFVIRGD</t>
  </si>
  <si>
    <t>EIYQAGSTPCNGVEG</t>
  </si>
  <si>
    <t>GIVNNTVYDPLQPEL</t>
  </si>
  <si>
    <t>SVASQSIIAYTMSLG</t>
  </si>
  <si>
    <t>ADQLTPTWRVYSTGS</t>
  </si>
  <si>
    <t>AENSVAYSNNSIAIP</t>
  </si>
  <si>
    <t>AGFIKQYGDCLGDIA</t>
  </si>
  <si>
    <t>AIVMVTIMLCCMTSC</t>
  </si>
  <si>
    <t>ALTGIAVEQDKNTQE</t>
  </si>
  <si>
    <t>APGQTGKIADYNYKL</t>
  </si>
  <si>
    <t>APHGVVFLHVTYVPA</t>
  </si>
  <si>
    <t>AQALNTLVKQLSSNF</t>
  </si>
  <si>
    <t>ARDLICAQKFNGLTV</t>
  </si>
  <si>
    <t>ATKMSECVLGQSKRV</t>
  </si>
  <si>
    <t>AVEQDKNTQEVFAQV</t>
  </si>
  <si>
    <t>AYSNNSIAIPTNFTI</t>
  </si>
  <si>
    <t>CALDPLSETKCTLKS</t>
  </si>
  <si>
    <t>CAQKFNGLTVLPPLL</t>
  </si>
  <si>
    <t>CASYQTQTNSPRRAR</t>
  </si>
  <si>
    <t>CDVVIGIVNNTVYDP</t>
  </si>
  <si>
    <t>CEFQFCNDPFLGVYY</t>
  </si>
  <si>
    <t>CMTSCCSCLKGCCSC</t>
  </si>
  <si>
    <t>CNDPFLGVYYHKNNK</t>
  </si>
  <si>
    <t>CPFGEVFNATRFASV</t>
  </si>
  <si>
    <t>CSCLKGCCSCGSCCK</t>
  </si>
  <si>
    <t>CTLKSFTVEKGIYQT</t>
  </si>
  <si>
    <t>CVADYSVLYNSASFS</t>
  </si>
  <si>
    <t>DFCGKGYHLMSFPQS</t>
  </si>
  <si>
    <t>DFGGFNFSQILPDPS</t>
  </si>
  <si>
    <t>DSFKEELDKYFKNHT</t>
  </si>
  <si>
    <t>DSKTQSLLIVNNATN</t>
  </si>
  <si>
    <t>DTTDAVRDPQTLEIL</t>
  </si>
  <si>
    <t>ECVLGQSKRVDFCGK</t>
  </si>
  <si>
    <t>EFRVYSSANNCTFEY</t>
  </si>
  <si>
    <t>EFVFKNIDGYFKIYS</t>
  </si>
  <si>
    <t>EKSNIIRGWIFGTTL</t>
  </si>
  <si>
    <t>ELDKYFKNHTSPDVD</t>
  </si>
  <si>
    <t>ELLHAPATVCGPKKS</t>
  </si>
  <si>
    <t>ENGTITDAVDCALDP</t>
  </si>
  <si>
    <t>EPQIITTDNTFVSGN</t>
  </si>
  <si>
    <t>EVRQIAPGQTGKIAD</t>
  </si>
  <si>
    <t>FDEDDSEPVLKGVKL</t>
  </si>
  <si>
    <t>FGTTLDSKTQSLLIV</t>
  </si>
  <si>
    <t>FKIYSKHTPINLVRD</t>
  </si>
  <si>
    <t>FKNHTSPDVDLGDIS</t>
  </si>
  <si>
    <t>FKNLREFVFKNIDGY</t>
  </si>
  <si>
    <t>FNCYFPLQSYGFQPT</t>
  </si>
  <si>
    <t>FNDGVYFASTEKSNI</t>
  </si>
  <si>
    <t>FNGIGVTQNVLYENQ</t>
  </si>
  <si>
    <t>FRKSNLKPFERDIST</t>
  </si>
  <si>
    <t>FTVEKGIYQTSNFRV</t>
  </si>
  <si>
    <t>FVSGNCDVVIGIVNN</t>
  </si>
  <si>
    <t>GAAAYYVGYLQPRTF</t>
  </si>
  <si>
    <t>GAALQIPFAMQMAYR</t>
  </si>
  <si>
    <t>GAISSVLNDILSRLD</t>
  </si>
  <si>
    <t>GCCSCGSCCKFDEDD</t>
  </si>
  <si>
    <t>GCVIAWNSNNLDSKV</t>
  </si>
  <si>
    <t>GFQPTNGVGYQPYRV</t>
  </si>
  <si>
    <t>GGNYNYLYRLFRKSN</t>
  </si>
  <si>
    <t>GINASVVNIQKEIDR</t>
  </si>
  <si>
    <t>GIYQTSNFRVQPTES</t>
  </si>
  <si>
    <t>GKIADYNYKLPDDFT</t>
  </si>
  <si>
    <t>GKLQDVVNQNAQALN</t>
  </si>
  <si>
    <t>GKQGNFKNLREFVFK</t>
  </si>
  <si>
    <t>GPKKSTNLVKNKCVN</t>
  </si>
  <si>
    <t>GRDIADTTDAVRDPQ</t>
  </si>
  <si>
    <t>GSCCKFDEDDSEPVL</t>
  </si>
  <si>
    <t>GSTPCNGVEGFNCYF</t>
  </si>
  <si>
    <t>GTNTSNQVAVLYQDV</t>
  </si>
  <si>
    <t>GVSPTKLNDLCFTNV</t>
  </si>
  <si>
    <t>GYHLMSFPQSAPHGV</t>
  </si>
  <si>
    <t>HAIHVSGTNGTKRFD</t>
  </si>
  <si>
    <t>HKNNKSWMESEFRVY</t>
  </si>
  <si>
    <t>HWFVTQRNFYEPQII</t>
  </si>
  <si>
    <t>ICHDGKAHFPREGVF</t>
  </si>
  <si>
    <t>IGAEHVNNSYECDIP</t>
  </si>
  <si>
    <t>IGAGICASYQTQTNS</t>
  </si>
  <si>
    <t>IGINITRFQTLLALH</t>
  </si>
  <si>
    <t>IGKIQDSLSSTASAL</t>
  </si>
  <si>
    <t>ILPVSMTKTSVDCTM</t>
  </si>
  <si>
    <t>IPFAMQMAYRFNGIG</t>
  </si>
  <si>
    <t>IRGWIFGTTLDSKTQ</t>
  </si>
  <si>
    <t>IVRFPNITNLCPFGE</t>
  </si>
  <si>
    <t>KAHFPREGVFVSNGT</t>
  </si>
  <si>
    <t>KEIDRLNEVAKNLNE</t>
  </si>
  <si>
    <t>KHTPINLVRDLPQGF</t>
  </si>
  <si>
    <t>KLIANQFNSAIGKIQ</t>
  </si>
  <si>
    <t>KLNDLCFTNVYADSF</t>
  </si>
  <si>
    <t>KNLNESLIDLQELGK</t>
  </si>
  <si>
    <t>KNTQEVFAQVKQIYK</t>
  </si>
  <si>
    <t>KPSKRSFIEDLLFNK</t>
  </si>
  <si>
    <t>KQIYKTPPIKDFGGF</t>
  </si>
  <si>
    <t>KRISNCVADYSVLYN</t>
  </si>
  <si>
    <t>KVEAEVQIDRLITGR</t>
  </si>
  <si>
    <t>KVFRSSVLHSTQDLF</t>
  </si>
  <si>
    <t>LDSKVGGNYNYLYRL</t>
  </si>
  <si>
    <t>LGDIAARDLICAQKF</t>
  </si>
  <si>
    <t>LGVYYHKNNKSWMES</t>
  </si>
  <si>
    <t>LITGRLQSLQTYVTQ</t>
  </si>
  <si>
    <t>LKPFERDISTEIYQA</t>
  </si>
  <si>
    <t>LLALHRSYLTPGDSS</t>
  </si>
  <si>
    <t>LLFNKVTLADAGFIK</t>
  </si>
  <si>
    <t>LLKYNENGTITDAVD</t>
  </si>
  <si>
    <t>LMDLEGKQGNFKNLR</t>
  </si>
  <si>
    <t>LNEVAKNLNESLIDL</t>
  </si>
  <si>
    <t>LPDPSKPSKRSFIED</t>
  </si>
  <si>
    <t>LPFFSNVTWFHAIHV</t>
  </si>
  <si>
    <t>LPPLLTDEMIAQYTS</t>
  </si>
  <si>
    <t>LQPELDSFKEELDKY</t>
  </si>
  <si>
    <t>LQSLQTYVTQQLIRA</t>
  </si>
  <si>
    <t>LSETKCTLKSFTVEK</t>
  </si>
  <si>
    <t>LSRLDKVEAEVQIDR</t>
  </si>
  <si>
    <t>LTGTGVLTESNKKFL</t>
  </si>
  <si>
    <t>LVDLPIGINITRFQT</t>
  </si>
  <si>
    <t>LYENQKLIANQFNSA</t>
  </si>
  <si>
    <t>LYQDVNCTEVPVAIH</t>
  </si>
  <si>
    <t>MTKTSVDCTMYICGD</t>
  </si>
  <si>
    <t>NFSQILPDPSKPSKR</t>
  </si>
  <si>
    <t>NGLTVLPPLLTDEMI</t>
  </si>
  <si>
    <t>NGVEGFNCYFPLQSY</t>
  </si>
  <si>
    <t>NGVGYQPYRVVVLSF</t>
  </si>
  <si>
    <t>NIDGYFKIYSKHTPI</t>
  </si>
  <si>
    <t>NITNLCPFGEVFNAT</t>
  </si>
  <si>
    <t>NKCVNFNFNGLTGTG</t>
  </si>
  <si>
    <t>NKKFLPFQQFGRDIA</t>
  </si>
  <si>
    <t>NLLLQYGSFCTQLNR</t>
  </si>
  <si>
    <t>NLVRDLPQGFSALEP</t>
  </si>
  <si>
    <t>NNATNVVIKVCEFQF</t>
  </si>
  <si>
    <t>NQVAVLYQDVNCTEV</t>
  </si>
  <si>
    <t>NVTWFHAIHVSGTNG</t>
  </si>
  <si>
    <t>PATVCGPKKSTNLVK</t>
  </si>
  <si>
    <t>PAYTNSFTRGVYYPD</t>
  </si>
  <si>
    <t>PDDFTGCVIAWNSNN</t>
  </si>
  <si>
    <t>PFQQFGRDIADTTDA</t>
  </si>
  <si>
    <t>PLQSYGFQPTNGVGY</t>
  </si>
  <si>
    <t>PTWRVYSTGSNVFQT</t>
  </si>
  <si>
    <t>QEKNFTTAPAICHDG</t>
  </si>
  <si>
    <t>QELGKYEQYIKWPWY</t>
  </si>
  <si>
    <t>QFNSAIGKIQDSLSS</t>
  </si>
  <si>
    <t>QMAYRFNGIGVTQNV</t>
  </si>
  <si>
    <t>QPRTFLLKYNENGTI</t>
  </si>
  <si>
    <t>QPTESIVRFPNITNL</t>
  </si>
  <si>
    <t>QRNFYEPQIITTDNT</t>
  </si>
  <si>
    <t>QSKRVDFCGKGYHLM</t>
  </si>
  <si>
    <t>QYGDCLGDIAARDLI</t>
  </si>
  <si>
    <t>RAGCLIGAEHVNNSY</t>
  </si>
  <si>
    <t>RDISTEIYQAGSTPC</t>
  </si>
  <si>
    <t>REGVFVSNGTHWFVT</t>
  </si>
  <si>
    <t>RFASVYAWNRKRISN</t>
  </si>
  <si>
    <t>RSYLTPGDSSSGWTA</t>
  </si>
  <si>
    <t>RTQLPPAYTNSFTRG</t>
  </si>
  <si>
    <t>SALEPLVDLPIGINI</t>
  </si>
  <si>
    <t>SANLAATKMSECVLG</t>
  </si>
  <si>
    <t>SASFSTFKCYGVSPT</t>
  </si>
  <si>
    <t>SEPVLKGVKLHYT</t>
  </si>
  <si>
    <t>SFIEDLLFNKVTLAD</t>
  </si>
  <si>
    <t>SFPQSAPHGVVFLHV</t>
  </si>
  <si>
    <t>SFTRGVYYPDKVFRS</t>
  </si>
  <si>
    <t>SGTNGTKRFDNPVLP</t>
  </si>
  <si>
    <t>SIAIPTNFTISVTTE</t>
  </si>
  <si>
    <t>SLIDLQELGKYEQYI</t>
  </si>
  <si>
    <t>SLLIVNNATNVVIKV</t>
  </si>
  <si>
    <t>SNFRVQPTESIVRFP</t>
  </si>
  <si>
    <t>SPDVDLGDISGINAS</t>
  </si>
  <si>
    <t>SSANNCTFEYVSQPF</t>
  </si>
  <si>
    <t>STECSNLLLQYGSFC</t>
  </si>
  <si>
    <t>SVITPGTNTSNQVAV</t>
  </si>
  <si>
    <t>SVLHSTQDLFLPFFS</t>
  </si>
  <si>
    <t>SVLYNSASFSTFKCY</t>
  </si>
  <si>
    <t>SVTTEILPVSMTKTS</t>
  </si>
  <si>
    <t>SWMESEFRVYSSANN</t>
  </si>
  <si>
    <t>TASALGKLQDVVNQN</t>
  </si>
  <si>
    <t>TDAVDCALDPLSETK</t>
  </si>
  <si>
    <t>TDEMIAQYTSALLAG</t>
  </si>
  <si>
    <t>TFKCYGVSPTKLNDL</t>
  </si>
  <si>
    <t>TIMLCCMTSCCSCLK</t>
  </si>
  <si>
    <t>TKRFDNPVLPFNDGV</t>
  </si>
  <si>
    <t>TLEILDITPCSFGGV</t>
  </si>
  <si>
    <t>TLVKQLSSNFGAISS</t>
  </si>
  <si>
    <t>TNLVKNKCVNFNFNG</t>
  </si>
  <si>
    <t>TPPIKDFGGFNFSQI</t>
  </si>
  <si>
    <t>TQDLFLPFFSNVTWF</t>
  </si>
  <si>
    <t>TQLNRALTGIAVEQD</t>
  </si>
  <si>
    <t>TQTNSPRRARSVASQ</t>
  </si>
  <si>
    <t>TRFQTLLALHRSYLT</t>
  </si>
  <si>
    <t>TTAPAICHDGKAHFP</t>
  </si>
  <si>
    <t>TTDNTFVSGNCDVVI</t>
  </si>
  <si>
    <t>TVYDPLQPELDSFKE</t>
  </si>
  <si>
    <t>TYVPAQEKNFTTAPA</t>
  </si>
  <si>
    <t>TYVTQQLIRAAEIRA</t>
  </si>
  <si>
    <t>VDCTMYICGDSTECS</t>
  </si>
  <si>
    <t>VFAQVKQIYKTPPIK</t>
  </si>
  <si>
    <t>VFLHVTYVPAQEKNF</t>
  </si>
  <si>
    <t>VIRGDEVRQIAPGQT</t>
  </si>
  <si>
    <t>VLLPLVSSQCVNLTT</t>
  </si>
  <si>
    <t>VLNDILSRLDKVEAE</t>
  </si>
  <si>
    <t>VLTESNKKFLPFQQF</t>
  </si>
  <si>
    <t>VNLTTRTQLPPAYTN</t>
  </si>
  <si>
    <t>VNNSYECDIPIGAGI</t>
  </si>
  <si>
    <t>VQIDRLITGRLQSLQ</t>
  </si>
  <si>
    <t>VRDPQTLEILDITPC</t>
  </si>
  <si>
    <t>VSNGTHWFVTQRNFY</t>
  </si>
  <si>
    <t>VSQPFLMDLEGKQGN</t>
  </si>
  <si>
    <t>VSSQCVNLTTRTQLP</t>
  </si>
  <si>
    <t>VTLADAGFIKQYGDC</t>
  </si>
  <si>
    <t>VTQNVLYENQKLIAN</t>
  </si>
  <si>
    <t>VVIKVCEFQFCNDPF</t>
  </si>
  <si>
    <t>VVLSFELLHAPATVC</t>
  </si>
  <si>
    <t>VVNIQKEIDRLNEVA</t>
  </si>
  <si>
    <t>VVNQNAQALNTLVKQ</t>
  </si>
  <si>
    <t>VYYPDKVFRSSVLHS</t>
  </si>
  <si>
    <t>WNSNNLDSKVGGNYN</t>
  </si>
  <si>
    <t>YAWNRKRISNCVADY</t>
  </si>
  <si>
    <t>YEQYIKWPWYIWLGF</t>
  </si>
  <si>
    <t>YFASTEKSNIIRGWI</t>
  </si>
  <si>
    <t>YGSFCTQLNRALTGI</t>
  </si>
  <si>
    <t>YICGDSTECSNLLLQ</t>
  </si>
  <si>
    <t>YLYRLFRKSNLKPFE</t>
  </si>
  <si>
    <t>YNYKLPDDFTGCVIA</t>
  </si>
  <si>
    <t>YSTGSNVFQTRAGCL</t>
  </si>
  <si>
    <t>YVGYLQPRTFLLKYN</t>
  </si>
  <si>
    <t>HLA-DRB1*14:02</t>
  </si>
  <si>
    <t>HLA-DRB1*01:01</t>
  </si>
  <si>
    <t>HLA-DRB1*16:01</t>
  </si>
  <si>
    <t>HLA-DRB1*04:07</t>
  </si>
  <si>
    <t>HLA-DRB1*04:10</t>
  </si>
  <si>
    <t>sturniolo</t>
  </si>
  <si>
    <t>HLA-DRB1*09:01</t>
  </si>
  <si>
    <t>HLA-DRB1*08:11</t>
  </si>
  <si>
    <t>HLA-DRB1*07:01</t>
  </si>
  <si>
    <t>HLA-DQA1*03:01/DQB1*03:02</t>
  </si>
  <si>
    <t>HLA-DQA1*01:01/DQB1*05:01</t>
  </si>
  <si>
    <t>HLA-DPA1*01:03/DPB1*04:02</t>
  </si>
  <si>
    <t>HLA-DPA1*01:03/DPB1*04:01</t>
  </si>
  <si>
    <t>HLA-DPA1*01:03/DPB1*02:01</t>
  </si>
  <si>
    <t>HLA-DPA1*02:01/DPB1*01:01</t>
  </si>
  <si>
    <t>HLA-DQA1*01:02/DQB1*06:02</t>
  </si>
  <si>
    <t>HLA-DPA1*02:02/DPB1*05:01</t>
  </si>
  <si>
    <t>Consensus</t>
  </si>
  <si>
    <t>HLA-DQA1*03:01/DQB1*03:03</t>
  </si>
  <si>
    <t>HLA-DQA1*06:01/DQB1*03:01</t>
  </si>
  <si>
    <t>HLA-DRB1*03:41</t>
  </si>
  <si>
    <t>HLA-DRB1*01:10</t>
  </si>
  <si>
    <t>HLA-DRB1*03:01</t>
  </si>
  <si>
    <t>HLA-DRB1*03:19</t>
  </si>
  <si>
    <t>HLA-DRB1*03:10</t>
  </si>
  <si>
    <t>Consensus (smm/nn/sturniolo)</t>
  </si>
  <si>
    <t>HLA-DRB1*08:03</t>
  </si>
  <si>
    <t>HLA-DRB1*13:02</t>
  </si>
  <si>
    <t>HLA-DQA1*01:03/DQB1*06:01</t>
  </si>
  <si>
    <t>HLA-DRB1*10:01</t>
  </si>
  <si>
    <t>HLA-DRB1*12:02</t>
  </si>
  <si>
    <t>HLA-DRB1*11:04</t>
  </si>
  <si>
    <t>HLA-DPA1*01:03/DPB1*03:01</t>
  </si>
  <si>
    <t>HLA-DRB1*15:02</t>
  </si>
  <si>
    <t>HLA-DRB1*11:01</t>
  </si>
  <si>
    <t>HLA-DRB1*12:09</t>
  </si>
  <si>
    <t>HLA-DRB1*04:03</t>
  </si>
  <si>
    <t>HLA-DRB1*14:01</t>
  </si>
  <si>
    <t>HLA-DRB1*01:02</t>
  </si>
  <si>
    <t>HLA-DRB1*13:01</t>
  </si>
  <si>
    <t>HLA-DRB1*14:04</t>
  </si>
  <si>
    <t>HLA-DRB1*15:01</t>
  </si>
  <si>
    <t>HLA-DRB1*04:05</t>
  </si>
  <si>
    <t>HLA-DRB1*14:06</t>
  </si>
  <si>
    <t>HLA-DRB1*04:04</t>
  </si>
  <si>
    <t>HLA-DRB1*12:01</t>
  </si>
  <si>
    <t>HLA-DRB1*08:02</t>
  </si>
  <si>
    <t>Consensus (smm/nn)</t>
  </si>
  <si>
    <t>Type</t>
  </si>
  <si>
    <t>Non Replicating Viral Vector</t>
  </si>
  <si>
    <t>Content</t>
  </si>
  <si>
    <t xml:space="preserve">Spike </t>
  </si>
  <si>
    <t>Protein Subunit</t>
  </si>
  <si>
    <t>EpiVacCorona</t>
  </si>
  <si>
    <t>Company</t>
  </si>
  <si>
    <t>FBRI</t>
  </si>
  <si>
    <t>Moderna</t>
  </si>
  <si>
    <t>mRNA-1273</t>
  </si>
  <si>
    <t>2 trials in 1 country</t>
  </si>
  <si>
    <t>RNA</t>
  </si>
  <si>
    <t xml:space="preserve">Approval </t>
  </si>
  <si>
    <t xml:space="preserve">Trials </t>
  </si>
  <si>
    <t>1 country</t>
  </si>
  <si>
    <t>2 in 1 country</t>
  </si>
  <si>
    <t>40 countries</t>
  </si>
  <si>
    <t>5 trials in 1 country</t>
  </si>
  <si>
    <t>Pfizer/BioNTech</t>
  </si>
  <si>
    <t>BNT162b2</t>
  </si>
  <si>
    <t>CanSino</t>
  </si>
  <si>
    <t>Ad5-nCoV</t>
  </si>
  <si>
    <t>3 countries</t>
  </si>
  <si>
    <t>Gamaleya</t>
  </si>
  <si>
    <t>Sputnik V</t>
  </si>
  <si>
    <t>Oxford/AstraZeneca</t>
  </si>
  <si>
    <t>AZD1222</t>
  </si>
  <si>
    <t>6 trials in 6 ountries</t>
  </si>
  <si>
    <t>15 trials in 6 countries</t>
  </si>
  <si>
    <t xml:space="preserve">18 trials in 13 countries </t>
  </si>
  <si>
    <t>Serum Institute of India</t>
  </si>
  <si>
    <t>Covishield</t>
  </si>
  <si>
    <t>Bharat Biotech</t>
  </si>
  <si>
    <t>Covaxin</t>
  </si>
  <si>
    <t>Inactivated</t>
  </si>
  <si>
    <t>2 countries</t>
  </si>
  <si>
    <t>Sinopharm (Beijing)</t>
  </si>
  <si>
    <t>BBIBP-CorV</t>
  </si>
  <si>
    <t>6 trials in 7 countries</t>
  </si>
  <si>
    <t>Sinopharm (Wuhan)</t>
  </si>
  <si>
    <t xml:space="preserve">6 trials in 7 countries </t>
  </si>
  <si>
    <t>Sinovac</t>
  </si>
  <si>
    <t>CoronaVac</t>
  </si>
  <si>
    <t xml:space="preserve">11 trials in 5 countries </t>
  </si>
  <si>
    <t>Nonavax</t>
  </si>
  <si>
    <t>NVX-CoV2373</t>
  </si>
  <si>
    <t>5 trials in 6 countries</t>
  </si>
  <si>
    <t>Anhui Zhifei Longcom</t>
  </si>
  <si>
    <t>RBD-Dimer</t>
  </si>
  <si>
    <t>Medicago</t>
  </si>
  <si>
    <t>Plant-based VLP</t>
  </si>
  <si>
    <t>VLP</t>
  </si>
  <si>
    <t>3 trials in 2 countries</t>
  </si>
  <si>
    <t>Inovio</t>
  </si>
  <si>
    <t>INO-4800</t>
  </si>
  <si>
    <t>DNA</t>
  </si>
  <si>
    <t>6 trials in 3 countries</t>
  </si>
  <si>
    <t>AnGes</t>
  </si>
  <si>
    <t>AG0302-COVID-19</t>
  </si>
  <si>
    <t>mRNA</t>
  </si>
  <si>
    <t>Spike</t>
  </si>
  <si>
    <t>Mix of antigens</t>
  </si>
  <si>
    <t>Whole virus</t>
  </si>
  <si>
    <t>4 trials in 1 country</t>
  </si>
  <si>
    <t>Curevac</t>
  </si>
  <si>
    <t>CVnCoV</t>
  </si>
  <si>
    <t xml:space="preserve">5 trials in 4 countries </t>
  </si>
  <si>
    <t>Janssen (Johnson &amp;  Johnson)</t>
  </si>
  <si>
    <t>Ad26.COV2.S</t>
  </si>
  <si>
    <t>6 trials in 17 countries</t>
  </si>
  <si>
    <t>Chinese Academy of Medical Sciences</t>
  </si>
  <si>
    <t>5 trials in 3 countries</t>
  </si>
  <si>
    <t>Kazakhstan RIBSP</t>
  </si>
  <si>
    <t>QazCovid-in</t>
  </si>
  <si>
    <t>3 trials in 1 country</t>
  </si>
  <si>
    <t>Nanogen</t>
  </si>
  <si>
    <t>Nanocovax</t>
  </si>
  <si>
    <t>COVAC-2</t>
  </si>
  <si>
    <t>University of Saskatchewan</t>
  </si>
  <si>
    <t>Inactivated (Vero Cells)</t>
  </si>
  <si>
    <t>65 countries</t>
  </si>
  <si>
    <t xml:space="preserve">11 trials in 9 countries </t>
  </si>
  <si>
    <t>38 countries</t>
  </si>
  <si>
    <t>56 countries</t>
  </si>
  <si>
    <t>13 countries</t>
  </si>
  <si>
    <t>16 countries</t>
  </si>
  <si>
    <t>12 countries</t>
  </si>
  <si>
    <t>Shionogi</t>
  </si>
  <si>
    <t>S-268019</t>
  </si>
  <si>
    <t>Sanofi/GSK</t>
  </si>
  <si>
    <t>Recombinant Protein</t>
  </si>
  <si>
    <t>SK Bioscience Co Ltd</t>
  </si>
  <si>
    <t>GBP510</t>
  </si>
  <si>
    <t>RBD</t>
  </si>
  <si>
    <t>University Medical Center Groningen</t>
  </si>
  <si>
    <t>AKS-452</t>
  </si>
  <si>
    <t>Medigen</t>
  </si>
  <si>
    <t>MVC-COV1901</t>
  </si>
  <si>
    <t xml:space="preserve">2 trials in 2 countries </t>
  </si>
  <si>
    <t xml:space="preserve">Kentucky Bioprocessing </t>
  </si>
  <si>
    <t>KBP-201</t>
  </si>
  <si>
    <t>Instituto Finlay de Vacunas Cuba</t>
  </si>
  <si>
    <t>FINLAY-FR-1</t>
  </si>
  <si>
    <t>Center for Genetic Engineering and Biotechnology (CIGB)</t>
  </si>
  <si>
    <t>CIGB-669</t>
  </si>
  <si>
    <t>CIGB-66</t>
  </si>
  <si>
    <t>West China Hospital</t>
  </si>
  <si>
    <t>Recombinant (Sf9 cell)</t>
  </si>
  <si>
    <t>Biological E Limited</t>
  </si>
  <si>
    <t>BECOV2D</t>
  </si>
  <si>
    <t>BECOV2C</t>
  </si>
  <si>
    <t>BECOV2B</t>
  </si>
  <si>
    <t>BECOV2A</t>
  </si>
  <si>
    <t>Takeda</t>
  </si>
  <si>
    <t>TAK-019</t>
  </si>
  <si>
    <t>SpyBiotech</t>
  </si>
  <si>
    <t>RBD SARS-CoV-2 HBsAg VLP</t>
  </si>
  <si>
    <t>Covigenix VAX-001</t>
  </si>
  <si>
    <t>GeneOne Life Sciences Inc</t>
  </si>
  <si>
    <t>Entos Pharmaceuticals Inc</t>
  </si>
  <si>
    <t>GLS-5310</t>
  </si>
  <si>
    <t>Genexine</t>
  </si>
  <si>
    <t>GX-19</t>
  </si>
  <si>
    <t>Takis</t>
  </si>
  <si>
    <t>COVID-eVax</t>
  </si>
  <si>
    <t>AG0301-COVID19</t>
  </si>
  <si>
    <t>Zydus Cadila</t>
  </si>
  <si>
    <t>ZyCoV-D</t>
  </si>
  <si>
    <t>TAK-919</t>
  </si>
  <si>
    <t>BNT162b1</t>
  </si>
  <si>
    <t xml:space="preserve">5 trials in 3 countries </t>
  </si>
  <si>
    <t>BNT162c2</t>
  </si>
  <si>
    <t>BNT162b3</t>
  </si>
  <si>
    <t>BNT162a1</t>
  </si>
  <si>
    <t>Chulalongkorn University</t>
  </si>
  <si>
    <t>ChulaCov19</t>
  </si>
  <si>
    <t>Arcturus Therapeutics Inc</t>
  </si>
  <si>
    <t>LUNAR-COV19/ARCT-021</t>
  </si>
  <si>
    <t>Shenzhen Geno-Immune Medical Institute</t>
  </si>
  <si>
    <t>LV-SMENP</t>
  </si>
  <si>
    <t>Wantai</t>
  </si>
  <si>
    <t>Replicating Viral Vector</t>
  </si>
  <si>
    <t>Aivita Biomedical Inc</t>
  </si>
  <si>
    <t>AV-COVID-19</t>
  </si>
  <si>
    <t>Mahidol University</t>
  </si>
  <si>
    <t>NDV-HXP-S</t>
  </si>
  <si>
    <t>Israel Institute for Biological Research (IIBR)</t>
  </si>
  <si>
    <t>IIBR-100</t>
  </si>
  <si>
    <t>Cellid Co</t>
  </si>
  <si>
    <t>AdCLD-CoV19</t>
  </si>
  <si>
    <t>Merck Sharp &amp; Dohme Corp</t>
  </si>
  <si>
    <t>V591</t>
  </si>
  <si>
    <t>2 trials in 3 countries</t>
  </si>
  <si>
    <t>Minhai Biotechnology Co</t>
  </si>
  <si>
    <t>SARS-CoV-2 Vaccine (Vero Cells)</t>
  </si>
  <si>
    <t>Valneva</t>
  </si>
  <si>
    <t>VLA2001</t>
  </si>
  <si>
    <t>RBD (trimeric)</t>
  </si>
  <si>
    <t>RBD (dimeric)</t>
  </si>
  <si>
    <t>DelNS1-2019-nCoV-RBD-OPT1</t>
  </si>
  <si>
    <t>Spike and second SARS-CoV-2 antigen (not specified)</t>
  </si>
  <si>
    <t>Modified DC with lentivirus vectors expressing SMENP minigene</t>
  </si>
  <si>
    <t xml:space="preserve">DCs previously incubated with spike </t>
  </si>
  <si>
    <t>Adimmune Corporation</t>
  </si>
  <si>
    <t>AdimrSC-2f</t>
  </si>
  <si>
    <t>1 trial in 1 country</t>
  </si>
  <si>
    <t>FINLAY-FR-2</t>
  </si>
  <si>
    <t>Vaxine</t>
  </si>
  <si>
    <t>COVAX-19</t>
  </si>
  <si>
    <t>Tuebingen</t>
  </si>
  <si>
    <t>CoVac-1</t>
  </si>
  <si>
    <t>Clover</t>
  </si>
  <si>
    <t>SCB-2019</t>
  </si>
  <si>
    <t>Codagenix Inc</t>
  </si>
  <si>
    <t>COVI-VAC</t>
  </si>
  <si>
    <t>Live-attenuated</t>
  </si>
  <si>
    <t>COVAXX</t>
  </si>
  <si>
    <t>UB-612</t>
  </si>
  <si>
    <t xml:space="preserve">Razi Vaccine and Serum Research Institute </t>
  </si>
  <si>
    <t>Razi Cov Pars</t>
  </si>
  <si>
    <t>Sclamp</t>
  </si>
  <si>
    <t>University of Sydney</t>
  </si>
  <si>
    <t>Covigen</t>
  </si>
  <si>
    <t>Symvivo</t>
  </si>
  <si>
    <t>bacTRL-spike</t>
  </si>
  <si>
    <t xml:space="preserve">Providence Health and Services </t>
  </si>
  <si>
    <t>CORVax12</t>
  </si>
  <si>
    <t>Providence Therapeutics Holdings Inc</t>
  </si>
  <si>
    <t>PTX-COVID19-B</t>
  </si>
  <si>
    <t>Walvax</t>
  </si>
  <si>
    <t>GlaxoSmithKline</t>
  </si>
  <si>
    <t>CoV2 SAM (LNP)</t>
  </si>
  <si>
    <t>Imperial</t>
  </si>
  <si>
    <t>LNP-nCoVsaRNA</t>
  </si>
  <si>
    <t>Altimmune Inc</t>
  </si>
  <si>
    <t>AdCOVID</t>
  </si>
  <si>
    <t>ImmunityBio Inc</t>
  </si>
  <si>
    <t>hAd5-Covid-19</t>
  </si>
  <si>
    <t>ReiThera</t>
  </si>
  <si>
    <t>GRAd-COV2</t>
  </si>
  <si>
    <t xml:space="preserve">Universitatsklinikum Hamburg-Eppendorf </t>
  </si>
  <si>
    <t>MVA-SARS-2-S</t>
  </si>
  <si>
    <t>BBV154</t>
  </si>
  <si>
    <t>Vaxart</t>
  </si>
  <si>
    <t>VXA-CoV2-1</t>
  </si>
  <si>
    <t>AMMS</t>
  </si>
  <si>
    <t xml:space="preserve">Non Replicating Viral Vector </t>
  </si>
  <si>
    <t>Institut Pasteur</t>
  </si>
  <si>
    <t>COVID-19-101</t>
  </si>
  <si>
    <t>1 trial in 2 countries</t>
  </si>
  <si>
    <t xml:space="preserve">Shenzhen Geno-Immune Medical Institute </t>
  </si>
  <si>
    <t>Covid-19/aAPC</t>
  </si>
  <si>
    <t>City of Hope Medical Center</t>
  </si>
  <si>
    <t>COH04S1</t>
  </si>
  <si>
    <t>V590</t>
  </si>
  <si>
    <t>Health Institutes of Turkey</t>
  </si>
  <si>
    <t>ERUCOV-VAC</t>
  </si>
  <si>
    <t>Shifa Pharmed Industrial Co</t>
  </si>
  <si>
    <t>COVID-19 Inactivated Vaccine</t>
  </si>
  <si>
    <t xml:space="preserve">1 trial in 1 country </t>
  </si>
  <si>
    <t>Spike (trimeric)</t>
  </si>
  <si>
    <t>University of Queensland</t>
  </si>
  <si>
    <t xml:space="preserve">Spike and nucleocapsid </t>
  </si>
  <si>
    <t>Mix of HLA-DR peptides</t>
  </si>
  <si>
    <t>Spike (molecular clamp stabilized)</t>
  </si>
  <si>
    <t>Lentivirus modifcation with immune modilatory genes and the viral SMENP minigenes to the aAPCs</t>
  </si>
  <si>
    <t>Spike and nucleocapsid</t>
  </si>
  <si>
    <t>APPROVED</t>
  </si>
  <si>
    <t>PHASE 3 CLINICAL TRIALS</t>
  </si>
  <si>
    <t>PHASE 2 CLINICAL TRIALS</t>
  </si>
  <si>
    <t>PHASE 1 CLINICAL TRIALS</t>
  </si>
  <si>
    <t>Legend</t>
  </si>
  <si>
    <t xml:space="preserve">RBD and mix of antigens from M, S2 and N  </t>
  </si>
  <si>
    <t>MESLVPGFNEKTHVQ</t>
  </si>
  <si>
    <t>PGFNEKTHVQLSLPV</t>
  </si>
  <si>
    <t>KTHVQLSLPVLQVRD</t>
  </si>
  <si>
    <t>LSLPVLQVRDVLVRG</t>
  </si>
  <si>
    <t>LQVRDVLVRGFGDSV</t>
  </si>
  <si>
    <t>VLVRGFGDSVEEVLS</t>
  </si>
  <si>
    <t>FGDSVEEVLSEARQH</t>
  </si>
  <si>
    <t>EEVLSEARQHLKDGT</t>
  </si>
  <si>
    <t>EARQHLKDGTCGLVE</t>
  </si>
  <si>
    <t>LKDGTCGLVEVEKGV</t>
  </si>
  <si>
    <t>CGLVEVEKGVLPQLE</t>
  </si>
  <si>
    <t>VEKGVLPQLEQPYVF</t>
  </si>
  <si>
    <t>LPQLEQPYVFIKRSD</t>
  </si>
  <si>
    <t>QPYVFIKRSDARTAP</t>
  </si>
  <si>
    <t>IKRSDARTAPHGHVM</t>
  </si>
  <si>
    <t>ARTAPHGHVMVELVA</t>
  </si>
  <si>
    <t>HGHVMVELVAELEGI</t>
  </si>
  <si>
    <t>VELVAELEGIQYGRS</t>
  </si>
  <si>
    <t>ELEGIQYGRSGETLG</t>
  </si>
  <si>
    <t>QYGRSGETLGVLVPH</t>
  </si>
  <si>
    <t>GETLGVLVPHVGEIP</t>
  </si>
  <si>
    <t>VLVPHVGEIPVAYRK</t>
  </si>
  <si>
    <t>VGEIPVAYRKVLLRK</t>
  </si>
  <si>
    <t>VAYRKVLLRKNGNKG</t>
  </si>
  <si>
    <t>VLLRKNGNKGAGGHS</t>
  </si>
  <si>
    <t>NGNKGAGGHSYGADL</t>
  </si>
  <si>
    <t>AGGHSYGADLKSFDL</t>
  </si>
  <si>
    <t>YGADLKSFDLGDELG</t>
  </si>
  <si>
    <t>KSFDLGDELGTDPYE</t>
  </si>
  <si>
    <t>GDELGTDPYEDFQEN</t>
  </si>
  <si>
    <t>TDPYEDFQENWNTKH</t>
  </si>
  <si>
    <t>DFQENWNTKHSSGVT</t>
  </si>
  <si>
    <t>WNTKHSSGVTRELMR</t>
  </si>
  <si>
    <t>SSGVTRELMRELNGG</t>
  </si>
  <si>
    <t>RELMRELNGGAYTRY</t>
  </si>
  <si>
    <t>ELNGGAYTRYVDNNF</t>
  </si>
  <si>
    <t>AYTRYVDNNFCGPDG</t>
  </si>
  <si>
    <t>VDNNFCGPDGYPLEC</t>
  </si>
  <si>
    <t>CGPDGYPLECIKDLL</t>
  </si>
  <si>
    <t>YPLECIKDLLARAGK</t>
  </si>
  <si>
    <t>IKDLLARAGKASCTL</t>
  </si>
  <si>
    <t>ARAGKASCTLSEQLD</t>
  </si>
  <si>
    <t>ASCTLSEQLDFIDTK</t>
  </si>
  <si>
    <t>SEQLDFIDTKRGVYC</t>
  </si>
  <si>
    <t>FIDTKRGVYCCREHE</t>
  </si>
  <si>
    <t>RGVYCCREHEHEIAW</t>
  </si>
  <si>
    <t>CREHEHEIAWYTERS</t>
  </si>
  <si>
    <t>HEIAWYTERSEKSYE</t>
  </si>
  <si>
    <t>YTERSEKSYELQTPF</t>
  </si>
  <si>
    <t>EKSYELQTPFEIKLA</t>
  </si>
  <si>
    <t>LQTPFEIKLAKKFDT</t>
  </si>
  <si>
    <t>EIKLAKKFDTFNGEC</t>
  </si>
  <si>
    <t>KKFDTFNGECPNFVF</t>
  </si>
  <si>
    <t>FNGECPNFVFPLNSI</t>
  </si>
  <si>
    <t>PNFVFPLNSIIKTIQ</t>
  </si>
  <si>
    <t>PLNSIIKTIQPRVEK</t>
  </si>
  <si>
    <t>IKTIQPRVEKKKLDG</t>
  </si>
  <si>
    <t>PRVEKKKLDGFMGRI</t>
  </si>
  <si>
    <t>KKLDGFMGRIRSVYP</t>
  </si>
  <si>
    <t>FMGRIRSVYPVASPN</t>
  </si>
  <si>
    <t>RSVYPVASPNECNQM</t>
  </si>
  <si>
    <t>VASPNECNQMCLSTL</t>
  </si>
  <si>
    <t>ECNQMCLSTLMKCDH</t>
  </si>
  <si>
    <t>CLSTLMKCDHCGETS</t>
  </si>
  <si>
    <t>MKCDHCGETSWQTGD</t>
  </si>
  <si>
    <t>CGETSWQTGDFVKAT</t>
  </si>
  <si>
    <t>WQTGDFVKATCEFCG</t>
  </si>
  <si>
    <t>FVKATCEFCGTENLT</t>
  </si>
  <si>
    <t>CEFCGTENLTKEGAT</t>
  </si>
  <si>
    <t>TENLTKEGATTCGYL</t>
  </si>
  <si>
    <t>KEGATTCGYLPQNAV</t>
  </si>
  <si>
    <t>TCGYLPQNAVVKIYC</t>
  </si>
  <si>
    <t>PQNAVVKIYCPACHN</t>
  </si>
  <si>
    <t>VKIYCPACHNSEVGP</t>
  </si>
  <si>
    <t>PACHNSEVGPEHSLA</t>
  </si>
  <si>
    <t>SEVGPEHSLAEYHNE</t>
  </si>
  <si>
    <t>EHSLAEYHNESGLKT</t>
  </si>
  <si>
    <t>EYHNESGLKTILRKG</t>
  </si>
  <si>
    <t>SGLKTILRKGGRTIA</t>
  </si>
  <si>
    <t>ILRKGGRTIAFGGCV</t>
  </si>
  <si>
    <t>GRTIAFGGCVFSYVG</t>
  </si>
  <si>
    <t>FGGCVFSYVGCHNKC</t>
  </si>
  <si>
    <t>FSYVGCHNKCAYWVP</t>
  </si>
  <si>
    <t>CHNKCAYWVPRASAN</t>
  </si>
  <si>
    <t>AYWVPRASANIGCNH</t>
  </si>
  <si>
    <t>RASANIGCNHTGVVG</t>
  </si>
  <si>
    <t>IGCNHTGVVGEGSEG</t>
  </si>
  <si>
    <t>TGVVGEGSEGLNDNL</t>
  </si>
  <si>
    <t>EGSEGLNDNLLEILQ</t>
  </si>
  <si>
    <t>LNDNLLEILQKEKVN</t>
  </si>
  <si>
    <t>LEILQKEKVNINIVG</t>
  </si>
  <si>
    <t>KEKVNINIVGDFKLN</t>
  </si>
  <si>
    <t>INIVGDFKLNEEIAI</t>
  </si>
  <si>
    <t>DFKLNEEIAIILASF</t>
  </si>
  <si>
    <t>EEIAIILASFSASTS</t>
  </si>
  <si>
    <t>ILASFSASTSAFVET</t>
  </si>
  <si>
    <t>SASTSAFVETVKGLD</t>
  </si>
  <si>
    <t>AFVETVKGLDYKAFK</t>
  </si>
  <si>
    <t>VKGLDYKAFKQIVES</t>
  </si>
  <si>
    <t>YKAFKQIVESCGNFK</t>
  </si>
  <si>
    <t>QIVESCGNFKVTKGK</t>
  </si>
  <si>
    <t>CGNFKVTKGKAKKGA</t>
  </si>
  <si>
    <t>VTKGKAKKGAWNIGE</t>
  </si>
  <si>
    <t>AKKGAWNIGEQKSIL</t>
  </si>
  <si>
    <t>WNIGEQKSILSPLYA</t>
  </si>
  <si>
    <t>QKSILSPLYAFASEA</t>
  </si>
  <si>
    <t>SPLYAFASEAARVVR</t>
  </si>
  <si>
    <t>FASEAARVVRSIFSR</t>
  </si>
  <si>
    <t>ARVVRSIFSRTLETA</t>
  </si>
  <si>
    <t>SIFSRTLETAQNSVR</t>
  </si>
  <si>
    <t>TLETAQNSVRVLQKA</t>
  </si>
  <si>
    <t>QNSVRVLQKAAITIL</t>
  </si>
  <si>
    <t>VLQKAAITILDGISQ</t>
  </si>
  <si>
    <t>AITILDGISQYSLRL</t>
  </si>
  <si>
    <t>DGISQYSLRLIDAMM</t>
  </si>
  <si>
    <t>YSLRLIDAMMFTSDL</t>
  </si>
  <si>
    <t>IDAMMFTSDLATNNL</t>
  </si>
  <si>
    <t>FTSDLATNNLVVMAY</t>
  </si>
  <si>
    <t>ATNNLVVMAYITGGV</t>
  </si>
  <si>
    <t>VVMAYITGGVVQLTS</t>
  </si>
  <si>
    <t>ITGGVVQLTSQWLTN</t>
  </si>
  <si>
    <t>VQLTSQWLTNIFGTV</t>
  </si>
  <si>
    <t>QWLTNIFGTVYEKLK</t>
  </si>
  <si>
    <t>IFGTVYEKLKPVLDW</t>
  </si>
  <si>
    <t>YEKLKPVLDWLEEKF</t>
  </si>
  <si>
    <t>PVLDWLEEKFKEGVE</t>
  </si>
  <si>
    <t>LEEKFKEGVEFLRDG</t>
  </si>
  <si>
    <t>KEGVEFLRDGWEIVK</t>
  </si>
  <si>
    <t>FLRDGWEIVKFISTC</t>
  </si>
  <si>
    <t>WEIVKFISTCACEIV</t>
  </si>
  <si>
    <t>FISTCACEIVGGQIV</t>
  </si>
  <si>
    <t>ACEIVGGQIVTCAKE</t>
  </si>
  <si>
    <t>GGQIVTCAKEIKESV</t>
  </si>
  <si>
    <t>TCAKEIKESVQTFFK</t>
  </si>
  <si>
    <t>IKESVQTFFKLVNKF</t>
  </si>
  <si>
    <t>QTFFKLVNKFLALCA</t>
  </si>
  <si>
    <t>LVNKFLALCADSIII</t>
  </si>
  <si>
    <t>LALCADSIIIGGAKL</t>
  </si>
  <si>
    <t>DSIIIGGAKLKALNL</t>
  </si>
  <si>
    <t>GGAKLKALNLGETFV</t>
  </si>
  <si>
    <t>KALNLGETFVTHSKG</t>
  </si>
  <si>
    <t>GETFVTHSKGLYRKC</t>
  </si>
  <si>
    <t>THSKGLYRKCVKSRE</t>
  </si>
  <si>
    <t>LYRKCVKSREETGLL</t>
  </si>
  <si>
    <t>VKSREETGLLMPLKA</t>
  </si>
  <si>
    <t>ETGLLMPLKAPKEII</t>
  </si>
  <si>
    <t>MPLKAPKEIIFLEGE</t>
  </si>
  <si>
    <t>PKEIIFLEGETLPTE</t>
  </si>
  <si>
    <t>FLEGETLPTEVLTEE</t>
  </si>
  <si>
    <t>TLPTEVLTEEVVLKT</t>
  </si>
  <si>
    <t>VLTEEVVLKTGDLQP</t>
  </si>
  <si>
    <t>VVLKTGDLQPLEQPT</t>
  </si>
  <si>
    <t>GDLQPLEQPTSEAVE</t>
  </si>
  <si>
    <t>LEQPTSEAVEAPLVG</t>
  </si>
  <si>
    <t>SEAVEAPLVGTPVCI</t>
  </si>
  <si>
    <t>APLVGTPVCINGLML</t>
  </si>
  <si>
    <t>TPVCINGLMLLEIKD</t>
  </si>
  <si>
    <t>NGLMLLEIKDTEKYC</t>
  </si>
  <si>
    <t>LEIKDTEKYCALAPN</t>
  </si>
  <si>
    <t>TEKYCALAPNMMVTN</t>
  </si>
  <si>
    <t>ALAPNMMVTNNTFTL</t>
  </si>
  <si>
    <t>MMVTNNTFTLKGGAP</t>
  </si>
  <si>
    <t>NTFTLKGGAPTKVTF</t>
  </si>
  <si>
    <t>KGGAPTKVTFGDDTV</t>
  </si>
  <si>
    <t>TKVTFGDDTVIEVQG</t>
  </si>
  <si>
    <t>GDDTVIEVQGYKSVN</t>
  </si>
  <si>
    <t>IEVQGYKSVNITFEL</t>
  </si>
  <si>
    <t>YKSVNITFELDERID</t>
  </si>
  <si>
    <t>ITFELDERIDKVLNE</t>
  </si>
  <si>
    <t>DERIDKVLNEKCSAY</t>
  </si>
  <si>
    <t>KVLNEKCSAYTVELG</t>
  </si>
  <si>
    <t>KCSAYTVELGTEVNE</t>
  </si>
  <si>
    <t>TVELGTEVNEFACVV</t>
  </si>
  <si>
    <t>TEVNEFACVVADAVI</t>
  </si>
  <si>
    <t>FACVVADAVIKTLQP</t>
  </si>
  <si>
    <t>ADAVIKTLQPVSELL</t>
  </si>
  <si>
    <t>KTLQPVSELLTPLGI</t>
  </si>
  <si>
    <t>VSELLTPLGIDLDEW</t>
  </si>
  <si>
    <t>TPLGIDLDEWSMATY</t>
  </si>
  <si>
    <t>DLDEWSMATYYLFDE</t>
  </si>
  <si>
    <t>SMATYYLFDESGEFK</t>
  </si>
  <si>
    <t>YLFDESGEFKLASHM</t>
  </si>
  <si>
    <t>SGEFKLASHMYCSFY</t>
  </si>
  <si>
    <t>LASHMYCSFYPPDED</t>
  </si>
  <si>
    <t>YCSFYPPDEDEEEGD</t>
  </si>
  <si>
    <t>PPDEDEEEGDCEEEE</t>
  </si>
  <si>
    <t>EEEGDCEEEEFEPST</t>
  </si>
  <si>
    <t>CEEEEFEPSTQYEYG</t>
  </si>
  <si>
    <t>FEPSTQYEYGTEDDY</t>
  </si>
  <si>
    <t>QYEYGTEDDYQGKPL</t>
  </si>
  <si>
    <t>TEDDYQGKPLEFGAT</t>
  </si>
  <si>
    <t>QGKPLEFGATSAALQ</t>
  </si>
  <si>
    <t>EFGATSAALQPEEEQ</t>
  </si>
  <si>
    <t>SAALQPEEEQEEDWL</t>
  </si>
  <si>
    <t>PEEEQEEDWLDDDSQ</t>
  </si>
  <si>
    <t>EEDWLDDDSQQTVGQ</t>
  </si>
  <si>
    <t>DDDSQQTVGQQDGSE</t>
  </si>
  <si>
    <t>QTVGQQDGSEDNQTT</t>
  </si>
  <si>
    <t>QDGSEDNQTTTIQTI</t>
  </si>
  <si>
    <t>DNQTTTIQTIVEVQP</t>
  </si>
  <si>
    <t>TIQTIVEVQPQLEME</t>
  </si>
  <si>
    <t>VEVQPQLEMELTPVV</t>
  </si>
  <si>
    <t>QLEMELTPVVQTIEV</t>
  </si>
  <si>
    <t>LTPVVQTIEVNSFSG</t>
  </si>
  <si>
    <t>QTIEVNSFSGYLKLT</t>
  </si>
  <si>
    <t>NSFSGYLKLTDNVYI</t>
  </si>
  <si>
    <t>YLKLTDNVYIKNADI</t>
  </si>
  <si>
    <t>DNVYIKNADIVEEAK</t>
  </si>
  <si>
    <t>KNADIVEEAKKVKPT</t>
  </si>
  <si>
    <t>VEEAKKVKPTVVVNA</t>
  </si>
  <si>
    <t>KVKPTVVVNAANVYL</t>
  </si>
  <si>
    <t>VVVNAANVYLKHGGG</t>
  </si>
  <si>
    <t>ANVYLKHGGGVAGAL</t>
  </si>
  <si>
    <t>KHGGGVAGALNKATN</t>
  </si>
  <si>
    <t>VAGALNKATNNAMQV</t>
  </si>
  <si>
    <t>NKATNNAMQVESDDY</t>
  </si>
  <si>
    <t>NAMQVESDDYIATNG</t>
  </si>
  <si>
    <t>ESDDYIATNGPLKVG</t>
  </si>
  <si>
    <t>IATNGPLKVGGSCVL</t>
  </si>
  <si>
    <t>PLKVGGSCVLSGHNL</t>
  </si>
  <si>
    <t>GSCVLSGHNLAKHCL</t>
  </si>
  <si>
    <t>SGHNLAKHCLHVVGP</t>
  </si>
  <si>
    <t>AKHCLHVVGPNVNKG</t>
  </si>
  <si>
    <t>HVVGPNVNKGEDIQL</t>
  </si>
  <si>
    <t>NVNKGEDIQLLKSAY</t>
  </si>
  <si>
    <t>EDIQLLKSAYENFNQ</t>
  </si>
  <si>
    <t>LKSAYENFNQHEVLL</t>
  </si>
  <si>
    <t>ENFNQHEVLLAPLLS</t>
  </si>
  <si>
    <t>HEVLLAPLLSAGIFG</t>
  </si>
  <si>
    <t>APLLSAGIFGADPIH</t>
  </si>
  <si>
    <t>AGIFGADPIHSLRVC</t>
  </si>
  <si>
    <t>ADPIHSLRVCVDTVR</t>
  </si>
  <si>
    <t>SLRVCVDTVRTNVYL</t>
  </si>
  <si>
    <t>VDTVRTNVYLAVFDK</t>
  </si>
  <si>
    <t>TNVYLAVFDKNLYDK</t>
  </si>
  <si>
    <t>AVFDKNLYDKLVSSF</t>
  </si>
  <si>
    <t>NLYDKLVSSFLEMKS</t>
  </si>
  <si>
    <t>LVSSFLEMKSEKQVE</t>
  </si>
  <si>
    <t>LEMKSEKQVEQKIAE</t>
  </si>
  <si>
    <t>EKQVEQKIAEIPKEE</t>
  </si>
  <si>
    <t>QKIAEIPKEEVKPFI</t>
  </si>
  <si>
    <t>IPKEEVKPFITESKP</t>
  </si>
  <si>
    <t>VKPFITESKPSVEQR</t>
  </si>
  <si>
    <t>TESKPSVEQRKQDDK</t>
  </si>
  <si>
    <t>SVEQRKQDDKKIKAC</t>
  </si>
  <si>
    <t>KQDDKKIKACVEEVT</t>
  </si>
  <si>
    <t>KIKACVEEVTTTLEE</t>
  </si>
  <si>
    <t>VEEVTTTLEETKFLT</t>
  </si>
  <si>
    <t>TTLEETKFLTENLLL</t>
  </si>
  <si>
    <t>TKFLTENLLLYIDIN</t>
  </si>
  <si>
    <t>ENLLLYIDINGNLHP</t>
  </si>
  <si>
    <t>YIDINGNLHPDSATL</t>
  </si>
  <si>
    <t>GNLHPDSATLVSDID</t>
  </si>
  <si>
    <t>DSATLVSDIDITFLK</t>
  </si>
  <si>
    <t>VSDIDITFLKKDAPY</t>
  </si>
  <si>
    <t>ITFLKKDAPYIVGDV</t>
  </si>
  <si>
    <t>KDAPYIVGDVVQEGV</t>
  </si>
  <si>
    <t>IVGDVVQEGVLTAVV</t>
  </si>
  <si>
    <t>VQEGVLTAVVIPTKK</t>
  </si>
  <si>
    <t>LTAVVIPTKKAGGTT</t>
  </si>
  <si>
    <t>IPTKKAGGTTEMLAK</t>
  </si>
  <si>
    <t>AGGTTEMLAKALRKV</t>
  </si>
  <si>
    <t>EMLAKALRKVPTDNY</t>
  </si>
  <si>
    <t>ALRKVPTDNYITTYP</t>
  </si>
  <si>
    <t>PTDNYITTYPGQGLN</t>
  </si>
  <si>
    <t>ITTYPGQGLNGYTVE</t>
  </si>
  <si>
    <t>GQGLNGYTVEEAKTV</t>
  </si>
  <si>
    <t>GYTVEEAKTVLKKCK</t>
  </si>
  <si>
    <t>EAKTVLKKCKSAFYI</t>
  </si>
  <si>
    <t>LKKCKSAFYILPSII</t>
  </si>
  <si>
    <t>SAFYILPSIISNEKQ</t>
  </si>
  <si>
    <t>LPSIISNEKQEILGT</t>
  </si>
  <si>
    <t>SNEKQEILGTVSWNL</t>
  </si>
  <si>
    <t>EILGTVSWNLREMLA</t>
  </si>
  <si>
    <t>VSWNLREMLAHAEET</t>
  </si>
  <si>
    <t>REMLAHAEETRKLMP</t>
  </si>
  <si>
    <t>HAEETRKLMPVCVET</t>
  </si>
  <si>
    <t>RKLMPVCVETKAIVS</t>
  </si>
  <si>
    <t>VCVETKAIVSTIQRK</t>
  </si>
  <si>
    <t>KAIVSTIQRKYKGIK</t>
  </si>
  <si>
    <t>TIQRKYKGIKIQEGV</t>
  </si>
  <si>
    <t>YKGIKIQEGVVDYGA</t>
  </si>
  <si>
    <t>IQEGVVDYGARFYFY</t>
  </si>
  <si>
    <t>VDYGARFYFYTSKTT</t>
  </si>
  <si>
    <t>RFYFYTSKTTVASLI</t>
  </si>
  <si>
    <t>TSKTTVASLINTLND</t>
  </si>
  <si>
    <t>VASLINTLNDLNETL</t>
  </si>
  <si>
    <t>NTLNDLNETLVTMPL</t>
  </si>
  <si>
    <t>LNETLVTMPLGYVTH</t>
  </si>
  <si>
    <t>VTMPLGYVTHGLNLE</t>
  </si>
  <si>
    <t>GYVTHGLNLEEAARY</t>
  </si>
  <si>
    <t>GLNLEEAARYMRSLK</t>
  </si>
  <si>
    <t>EAARYMRSLKVPATV</t>
  </si>
  <si>
    <t>MRSLKVPATVSVSSP</t>
  </si>
  <si>
    <t>VPATVSVSSPDAVTA</t>
  </si>
  <si>
    <t>SVSSPDAVTAYNGYL</t>
  </si>
  <si>
    <t>DAVTAYNGYLTSSSK</t>
  </si>
  <si>
    <t>YNGYLTSSSKTPEEH</t>
  </si>
  <si>
    <t>TSSSKTPEEHFIETI</t>
  </si>
  <si>
    <t>TPEEHFIETISLAGS</t>
  </si>
  <si>
    <t>FIETISLAGSYKDWS</t>
  </si>
  <si>
    <t>SLAGSYKDWSYSGQS</t>
  </si>
  <si>
    <t>YKDWSYSGQSTQLGI</t>
  </si>
  <si>
    <t>YSGQSTQLGIEFLKR</t>
  </si>
  <si>
    <t>TQLGIEFLKRGDKSV</t>
  </si>
  <si>
    <t>EFLKRGDKSVYYTSN</t>
  </si>
  <si>
    <t>GDKSVYYTSNPTTFH</t>
  </si>
  <si>
    <t>YYTSNPTTFHLDGEV</t>
  </si>
  <si>
    <t>PTTFHLDGEVITFDN</t>
  </si>
  <si>
    <t>LDGEVITFDNLKTLL</t>
  </si>
  <si>
    <t>ITFDNLKTLLSLREV</t>
  </si>
  <si>
    <t>LKTLLSLREVRTIKV</t>
  </si>
  <si>
    <t>SLREVRTIKVFTTVD</t>
  </si>
  <si>
    <t>RTIKVFTTVDNINLH</t>
  </si>
  <si>
    <t>FTTVDNINLHTQVVD</t>
  </si>
  <si>
    <t>NINLHTQVVDMSMTY</t>
  </si>
  <si>
    <t>TQVVDMSMTYGQQFG</t>
  </si>
  <si>
    <t>MSMTYGQQFGPTYLD</t>
  </si>
  <si>
    <t>GQQFGPTYLDGADVT</t>
  </si>
  <si>
    <t>PTYLDGADVTKIKPH</t>
  </si>
  <si>
    <t>GADVTKIKPHNSHEG</t>
  </si>
  <si>
    <t>KIKPHNSHEGKTFYV</t>
  </si>
  <si>
    <t>NSHEGKTFYVLPNDD</t>
  </si>
  <si>
    <t>KTFYVLPNDDTLRVE</t>
  </si>
  <si>
    <t>LPNDDTLRVEAFEYY</t>
  </si>
  <si>
    <t>TLRVEAFEYYHTTDP</t>
  </si>
  <si>
    <t>AFEYYHTTDPSFLGR</t>
  </si>
  <si>
    <t>HTTDPSFLGRYMSAL</t>
  </si>
  <si>
    <t>SFLGRYMSALNHTKK</t>
  </si>
  <si>
    <t>YMSALNHTKKWKYPQ</t>
  </si>
  <si>
    <t>NHTKKWKYPQVNGLT</t>
  </si>
  <si>
    <t>WKYPQVNGLTSIKWA</t>
  </si>
  <si>
    <t>VNGLTSIKWADNNCY</t>
  </si>
  <si>
    <t>SIKWADNNCYLATAL</t>
  </si>
  <si>
    <t>DNNCYLATALLTLQQ</t>
  </si>
  <si>
    <t>LATALLTLQQIELKF</t>
  </si>
  <si>
    <t>LTLQQIELKFNPPAL</t>
  </si>
  <si>
    <t>IELKFNPPALQDAYY</t>
  </si>
  <si>
    <t>NPPALQDAYYRARAG</t>
  </si>
  <si>
    <t>QDAYYRARAGEAANF</t>
  </si>
  <si>
    <t>RARAGEAANFCALIL</t>
  </si>
  <si>
    <t>EAANFCALILAYCNK</t>
  </si>
  <si>
    <t>CALILAYCNKTVGEL</t>
  </si>
  <si>
    <t>AYCNKTVGELGDVRE</t>
  </si>
  <si>
    <t>TVGELGDVRETMSYL</t>
  </si>
  <si>
    <t>GDVRETMSYLFQHAN</t>
  </si>
  <si>
    <t>TMSYLFQHANLDSCK</t>
  </si>
  <si>
    <t>FQHANLDSCKRVLNV</t>
  </si>
  <si>
    <t>LDSCKRVLNVVCKTC</t>
  </si>
  <si>
    <t>RVLNVVCKTCGQQQT</t>
  </si>
  <si>
    <t>VCKTCGQQQTTLKGV</t>
  </si>
  <si>
    <t>GQQQTTLKGVEAVMY</t>
  </si>
  <si>
    <t>TLKGVEAVMYMGTLS</t>
  </si>
  <si>
    <t>EAVMYMGTLSYEQFK</t>
  </si>
  <si>
    <t>MGTLSYEQFKKGVQI</t>
  </si>
  <si>
    <t>YEQFKKGVQIPCTCG</t>
  </si>
  <si>
    <t>KGVQIPCTCGKQATK</t>
  </si>
  <si>
    <t>PCTCGKQATKYLVQQ</t>
  </si>
  <si>
    <t>KQATKYLVQQESPFV</t>
  </si>
  <si>
    <t>YLVQQESPFVMMSAP</t>
  </si>
  <si>
    <t>ESPFVMMSAPPAQYE</t>
  </si>
  <si>
    <t>MMSAPPAQYELKHGT</t>
  </si>
  <si>
    <t>PAQYELKHGTFTCAS</t>
  </si>
  <si>
    <t>LKHGTFTCASEYTGN</t>
  </si>
  <si>
    <t>FTCASEYTGNYQCGH</t>
  </si>
  <si>
    <t>EYTGNYQCGHYKHIT</t>
  </si>
  <si>
    <t>YQCGHYKHITSKETL</t>
  </si>
  <si>
    <t>YKHITSKETLYCIDG</t>
  </si>
  <si>
    <t>SKETLYCIDGALLTK</t>
  </si>
  <si>
    <t>YCIDGALLTKSSEYK</t>
  </si>
  <si>
    <t>ALLTKSSEYKGPITD</t>
  </si>
  <si>
    <t>SSEYKGPITDVFYKE</t>
  </si>
  <si>
    <t>GPITDVFYKENSYTT</t>
  </si>
  <si>
    <t>VFYKENSYTTTIKPV</t>
  </si>
  <si>
    <t>NSYTTTIKPVTYKLD</t>
  </si>
  <si>
    <t>TIKPVTYKLDGVVCT</t>
  </si>
  <si>
    <t>TYKLDGVVCTEIDPK</t>
  </si>
  <si>
    <t>GVVCTEIDPKLDNYY</t>
  </si>
  <si>
    <t>EIDPKLDNYYKKDNS</t>
  </si>
  <si>
    <t>LDNYYKKDNSYFTEQ</t>
  </si>
  <si>
    <t>KKDNSYFTEQPIDLV</t>
  </si>
  <si>
    <t>YFTEQPIDLVPNQPY</t>
  </si>
  <si>
    <t>PIDLVPNQPYPNASF</t>
  </si>
  <si>
    <t>PNQPYPNASFDNFKF</t>
  </si>
  <si>
    <t>PNASFDNFKFVCDNI</t>
  </si>
  <si>
    <t>DNFKFVCDNIKFADD</t>
  </si>
  <si>
    <t>VCDNIKFADDLNQLT</t>
  </si>
  <si>
    <t>KFADDLNQLTGYKKP</t>
  </si>
  <si>
    <t>LNQLTGYKKPASREL</t>
  </si>
  <si>
    <t>GYKKPASRELKVTFF</t>
  </si>
  <si>
    <t>ASRELKVTFFPDLNG</t>
  </si>
  <si>
    <t>KVTFFPDLNGDVVAI</t>
  </si>
  <si>
    <t>PDLNGDVVAIDYKHY</t>
  </si>
  <si>
    <t>DVVAIDYKHYTPSFK</t>
  </si>
  <si>
    <t>DYKHYTPSFKKGAKL</t>
  </si>
  <si>
    <t>TPSFKKGAKLLHKPI</t>
  </si>
  <si>
    <t>KGAKLLHKPIVWHVN</t>
  </si>
  <si>
    <t>LHKPIVWHVNNATNK</t>
  </si>
  <si>
    <t>VWHVNNATNKATYKP</t>
  </si>
  <si>
    <t>NATNKATYKPNTWCI</t>
  </si>
  <si>
    <t>ATYKPNTWCIRCLWS</t>
  </si>
  <si>
    <t>NTWCIRCLWSTKPVE</t>
  </si>
  <si>
    <t>RCLWSTKPVETSNSF</t>
  </si>
  <si>
    <t>TKPVETSNSFDVLKS</t>
  </si>
  <si>
    <t>TSNSFDVLKSEDAQG</t>
  </si>
  <si>
    <t>DVLKSEDAQGMDNLA</t>
  </si>
  <si>
    <t>EDAQGMDNLACEDLK</t>
  </si>
  <si>
    <t>MDNLACEDLKPVSEE</t>
  </si>
  <si>
    <t>CEDLKPVSEEVVENP</t>
  </si>
  <si>
    <t>PVSEEVVENPTIQKD</t>
  </si>
  <si>
    <t>VVENPTIQKDVLECN</t>
  </si>
  <si>
    <t>TIQKDVLECNVKTTE</t>
  </si>
  <si>
    <t>VLECNVKTTEVVGDI</t>
  </si>
  <si>
    <t>VKTTEVVGDIILKPA</t>
  </si>
  <si>
    <t>VVGDIILKPANNSLK</t>
  </si>
  <si>
    <t>ILKPANNSLKITEEV</t>
  </si>
  <si>
    <t>NNSLKITEEVGHTDL</t>
  </si>
  <si>
    <t>ITEEVGHTDLMAAYV</t>
  </si>
  <si>
    <t>GHTDLMAAYVDNSSL</t>
  </si>
  <si>
    <t>MAAYVDNSSLTIKKP</t>
  </si>
  <si>
    <t>DNSSLTIKKPNELSR</t>
  </si>
  <si>
    <t>TIKKPNELSRVLGLK</t>
  </si>
  <si>
    <t>NELSRVLGLKTLATH</t>
  </si>
  <si>
    <t>VLGLKTLATHGLAAV</t>
  </si>
  <si>
    <t>TLATHGLAAVNSVPW</t>
  </si>
  <si>
    <t>GLAAVNSVPWDTIAN</t>
  </si>
  <si>
    <t>NSVPWDTIANYAKPF</t>
  </si>
  <si>
    <t>DTIANYAKPFLNKVV</t>
  </si>
  <si>
    <t>YAKPFLNKVVSTTTN</t>
  </si>
  <si>
    <t>LNKVVSTTTNIVTRC</t>
  </si>
  <si>
    <t>STTTNIVTRCLNRVC</t>
  </si>
  <si>
    <t>IVTRCLNRVCTNYMP</t>
  </si>
  <si>
    <t>LNRVCTNYMPYFFTL</t>
  </si>
  <si>
    <t>TNYMPYFFTLLLQLC</t>
  </si>
  <si>
    <t>YFFTLLLQLCTFTRS</t>
  </si>
  <si>
    <t>LLQLCTFTRSTNSRI</t>
  </si>
  <si>
    <t>TFTRSTNSRIKASMP</t>
  </si>
  <si>
    <t>TNSRIKASMPTTIAK</t>
  </si>
  <si>
    <t>KASMPTTIAKNTVKS</t>
  </si>
  <si>
    <t>TTIAKNTVKSVGKFC</t>
  </si>
  <si>
    <t>NTVKSVGKFCLEASF</t>
  </si>
  <si>
    <t>VGKFCLEASFNYLKS</t>
  </si>
  <si>
    <t>LEASFNYLKSPNFSK</t>
  </si>
  <si>
    <t>NYLKSPNFSKLINII</t>
  </si>
  <si>
    <t>PNFSKLINIIIWFLL</t>
  </si>
  <si>
    <t>LINIIIWFLLLSVCL</t>
  </si>
  <si>
    <t>IWFLLLSVCLGSLIY</t>
  </si>
  <si>
    <t>LSVCLGSLIYSTAAL</t>
  </si>
  <si>
    <t>GSLIYSTAALGVLMS</t>
  </si>
  <si>
    <t>STAALGVLMSNLGMP</t>
  </si>
  <si>
    <t>GVLMSNLGMPSYCTG</t>
  </si>
  <si>
    <t>NLGMPSYCTGYREGY</t>
  </si>
  <si>
    <t>SYCTGYREGYLNSTN</t>
  </si>
  <si>
    <t>YREGYLNSTNVTIAT</t>
  </si>
  <si>
    <t>LNSTNVTIATYCTGS</t>
  </si>
  <si>
    <t>VTIATYCTGSIPCSV</t>
  </si>
  <si>
    <t>YCTGSIPCSVCLSGL</t>
  </si>
  <si>
    <t>IPCSVCLSGLDSLDT</t>
  </si>
  <si>
    <t>CLSGLDSLDTYPSLE</t>
  </si>
  <si>
    <t>DSLDTYPSLETIQIT</t>
  </si>
  <si>
    <t>YPSLETIQITISSFK</t>
  </si>
  <si>
    <t>TIQITISSFKWDLTA</t>
  </si>
  <si>
    <t>ISSFKWDLTAFGLVA</t>
  </si>
  <si>
    <t>WDLTAFGLVAEWFLA</t>
  </si>
  <si>
    <t>FGLVAEWFLAYILFT</t>
  </si>
  <si>
    <t>EWFLAYILFTRFFYV</t>
  </si>
  <si>
    <t>YILFTRFFYVLGLAA</t>
  </si>
  <si>
    <t>RFFYVLGLAAIMQLF</t>
  </si>
  <si>
    <t>LGLAAIMQLFFSYFA</t>
  </si>
  <si>
    <t>IMQLFFSYFAVHFIS</t>
  </si>
  <si>
    <t>FSYFAVHFISNSWLM</t>
  </si>
  <si>
    <t>VHFISNSWLMWLIIN</t>
  </si>
  <si>
    <t>NSWLMWLIINLVQMA</t>
  </si>
  <si>
    <t>WLIINLVQMAPISAM</t>
  </si>
  <si>
    <t>LVQMAPISAMVRMYI</t>
  </si>
  <si>
    <t>PISAMVRMYIFFASF</t>
  </si>
  <si>
    <t>VRMYIFFASFYYVWK</t>
  </si>
  <si>
    <t>FFASFYYVWKSYVHV</t>
  </si>
  <si>
    <t>YYVWKSYVHVVDGCN</t>
  </si>
  <si>
    <t>SYVHVVDGCNSSTCM</t>
  </si>
  <si>
    <t>VDGCNSSTCMMCYKR</t>
  </si>
  <si>
    <t>SSTCMMCYKRNRATR</t>
  </si>
  <si>
    <t>MCYKRNRATRVECTT</t>
  </si>
  <si>
    <t>NRATRVECTTIVNGV</t>
  </si>
  <si>
    <t>VECTTIVNGVRRSFY</t>
  </si>
  <si>
    <t>IVNGVRRSFYVYANG</t>
  </si>
  <si>
    <t>RRSFYVYANGGKGFC</t>
  </si>
  <si>
    <t>VYANGGKGFCKLHNW</t>
  </si>
  <si>
    <t>GKGFCKLHNWNCVNC</t>
  </si>
  <si>
    <t>KLHNWNCVNCDTFCA</t>
  </si>
  <si>
    <t>NCVNCDTFCAGSTFI</t>
  </si>
  <si>
    <t>DTFCAGSTFISDEVA</t>
  </si>
  <si>
    <t>GSTFISDEVARDLSL</t>
  </si>
  <si>
    <t>SDEVARDLSLQFKRP</t>
  </si>
  <si>
    <t>RDLSLQFKRPINPTD</t>
  </si>
  <si>
    <t>QFKRPINPTDQSSYI</t>
  </si>
  <si>
    <t>INPTDQSSYIVDSVT</t>
  </si>
  <si>
    <t>QSSYIVDSVTVKNGS</t>
  </si>
  <si>
    <t>VDSVTVKNGSIHLYF</t>
  </si>
  <si>
    <t>VKNGSIHLYFDKAGQ</t>
  </si>
  <si>
    <t>IHLYFDKAGQKTYER</t>
  </si>
  <si>
    <t>DKAGQKTYERHSLSH</t>
  </si>
  <si>
    <t>KTYERHSLSHFVNLD</t>
  </si>
  <si>
    <t>HSLSHFVNLDNLRAN</t>
  </si>
  <si>
    <t>FVNLDNLRANNTKGS</t>
  </si>
  <si>
    <t>NLRANNTKGSLPINV</t>
  </si>
  <si>
    <t>NTKGSLPINVIVFDG</t>
  </si>
  <si>
    <t>LPINVIVFDGKSKCE</t>
  </si>
  <si>
    <t>IVFDGKSKCEESSAK</t>
  </si>
  <si>
    <t>KSKCEESSAKSASVY</t>
  </si>
  <si>
    <t>ESSAKSASVYYSQLM</t>
  </si>
  <si>
    <t>SASVYYSQLMCQPIL</t>
  </si>
  <si>
    <t>YSQLMCQPILLLDQA</t>
  </si>
  <si>
    <t>CQPILLLDQALVSDV</t>
  </si>
  <si>
    <t>LLDQALVSDVGDSAE</t>
  </si>
  <si>
    <t>LVSDVGDSAEVAVKM</t>
  </si>
  <si>
    <t>GDSAEVAVKMFDAYV</t>
  </si>
  <si>
    <t>VAVKMFDAYVNTFSS</t>
  </si>
  <si>
    <t>FDAYVNTFSSTFNVP</t>
  </si>
  <si>
    <t>NTFSSTFNVPMEKLK</t>
  </si>
  <si>
    <t>TFNVPMEKLKTLVAT</t>
  </si>
  <si>
    <t>MEKLKTLVATAEAEL</t>
  </si>
  <si>
    <t>TLVATAEAELAKNVS</t>
  </si>
  <si>
    <t>AEAELAKNVSLDNVL</t>
  </si>
  <si>
    <t>AKNVSLDNVLSTFIS</t>
  </si>
  <si>
    <t>LDNVLSTFISAARQG</t>
  </si>
  <si>
    <t>STFISAARQGFVDSD</t>
  </si>
  <si>
    <t>AARQGFVDSDVETKD</t>
  </si>
  <si>
    <t>FVDSDVETKDVVECL</t>
  </si>
  <si>
    <t>VETKDVVECLKLSHQ</t>
  </si>
  <si>
    <t>VVECLKLSHQSDIEV</t>
  </si>
  <si>
    <t>KLSHQSDIEVTGDSC</t>
  </si>
  <si>
    <t>SDIEVTGDSCNNYML</t>
  </si>
  <si>
    <t>TGDSCNNYMLTYNKV</t>
  </si>
  <si>
    <t>NNYMLTYNKVENMTP</t>
  </si>
  <si>
    <t>TYNKVENMTPRDLGA</t>
  </si>
  <si>
    <t>ENMTPRDLGACIDCS</t>
  </si>
  <si>
    <t>RDLGACIDCSARHIN</t>
  </si>
  <si>
    <t>CIDCSARHINAQVAK</t>
  </si>
  <si>
    <t>ARHINAQVAKSHNIA</t>
  </si>
  <si>
    <t>AQVAKSHNIALIWNV</t>
  </si>
  <si>
    <t>SHNIALIWNVKDFMS</t>
  </si>
  <si>
    <t>LIWNVKDFMSLSEQL</t>
  </si>
  <si>
    <t>KDFMSLSEQLRKQIR</t>
  </si>
  <si>
    <t>LSEQLRKQIRSAAKK</t>
  </si>
  <si>
    <t>RKQIRSAAKKNNLPF</t>
  </si>
  <si>
    <t>SAAKKNNLPFKLTCA</t>
  </si>
  <si>
    <t>NNLPFKLTCATTRQV</t>
  </si>
  <si>
    <t>KLTCATTRQVVNVVT</t>
  </si>
  <si>
    <t>TTRQVVNVVTTKIAL</t>
  </si>
  <si>
    <t>VNVVTTKIALKGGKI</t>
  </si>
  <si>
    <t>TKIALKGGKIVNNWL</t>
  </si>
  <si>
    <t>KGGKIVNNWLKQLIK</t>
  </si>
  <si>
    <t>VNNWLKQLIKVTLVF</t>
  </si>
  <si>
    <t>KQLIKVTLVFLFVAA</t>
  </si>
  <si>
    <t>VTLVFLFVAAIFYLI</t>
  </si>
  <si>
    <t>LFVAAIFYLITPVHV</t>
  </si>
  <si>
    <t>IFYLITPVHVMSKHT</t>
  </si>
  <si>
    <t>TPVHVMSKHTDFSSE</t>
  </si>
  <si>
    <t>MSKHTDFSSEIIGYK</t>
  </si>
  <si>
    <t>DFSSEIIGYKAIDGG</t>
  </si>
  <si>
    <t>IIGYKAIDGGVTRDI</t>
  </si>
  <si>
    <t>AIDGGVTRDIASTDT</t>
  </si>
  <si>
    <t>VTRDIASTDTCFANK</t>
  </si>
  <si>
    <t>ASTDTCFANKHADFD</t>
  </si>
  <si>
    <t>CFANKHADFDTWFSQ</t>
  </si>
  <si>
    <t>HADFDTWFSQRGGSY</t>
  </si>
  <si>
    <t>TWFSQRGGSYTNDKA</t>
  </si>
  <si>
    <t>RGGSYTNDKACPLIA</t>
  </si>
  <si>
    <t>TNDKACPLIAAVITR</t>
  </si>
  <si>
    <t>CPLIAAVITREVGFV</t>
  </si>
  <si>
    <t>AVITREVGFVVPGLP</t>
  </si>
  <si>
    <t>EVGFVVPGLPGTILR</t>
  </si>
  <si>
    <t>VPGLPGTILRTTNGD</t>
  </si>
  <si>
    <t>GTILRTTNGDFLHFL</t>
  </si>
  <si>
    <t>TTNGDFLHFLPRVFS</t>
  </si>
  <si>
    <t>FLHFLPRVFSAVGNI</t>
  </si>
  <si>
    <t>PRVFSAVGNICYTPS</t>
  </si>
  <si>
    <t>AVGNICYTPSKLIEY</t>
  </si>
  <si>
    <t>CYTPSKLIEYTDFAT</t>
  </si>
  <si>
    <t>KLIEYTDFATSACVL</t>
  </si>
  <si>
    <t>TDFATSACVLAAECT</t>
  </si>
  <si>
    <t>SACVLAAECTIFKDA</t>
  </si>
  <si>
    <t>AAECTIFKDASGKPV</t>
  </si>
  <si>
    <t>IFKDASGKPVPYCYD</t>
  </si>
  <si>
    <t>SGKPVPYCYDTNVLE</t>
  </si>
  <si>
    <t>PYCYDTNVLEGSVAY</t>
  </si>
  <si>
    <t>TNVLEGSVAYESLRP</t>
  </si>
  <si>
    <t>GSVAYESLRPDTRYV</t>
  </si>
  <si>
    <t>ESLRPDTRYVLMDGS</t>
  </si>
  <si>
    <t>DTRYVLMDGSIIQFP</t>
  </si>
  <si>
    <t>LMDGSIIQFPNTYLE</t>
  </si>
  <si>
    <t>IIQFPNTYLEGSVRV</t>
  </si>
  <si>
    <t>NTYLEGSVRVVTTFD</t>
  </si>
  <si>
    <t>GSVRVVTTFDSEYCR</t>
  </si>
  <si>
    <t>VTTFDSEYCRHGTCE</t>
  </si>
  <si>
    <t>SEYCRHGTCERSEAG</t>
  </si>
  <si>
    <t>HGTCERSEAGVCVST</t>
  </si>
  <si>
    <t>RSEAGVCVSTSGRWV</t>
  </si>
  <si>
    <t>VCVSTSGRWVLNNDY</t>
  </si>
  <si>
    <t>SGRWVLNNDYYRSLP</t>
  </si>
  <si>
    <t>LNNDYYRSLPGVFCG</t>
  </si>
  <si>
    <t>YRSLPGVFCGVDAVN</t>
  </si>
  <si>
    <t>GVFCGVDAVNLLTNM</t>
  </si>
  <si>
    <t>VDAVNLLTNMFTPLI</t>
  </si>
  <si>
    <t>LLTNMFTPLIQPIGA</t>
  </si>
  <si>
    <t>FTPLIQPIGALDISA</t>
  </si>
  <si>
    <t>QPIGALDISASIVAG</t>
  </si>
  <si>
    <t>LDISASIVAGGIVAI</t>
  </si>
  <si>
    <t>SIVAGGIVAIVVTCL</t>
  </si>
  <si>
    <t>GIVAIVVTCLAYYFM</t>
  </si>
  <si>
    <t>VVTCLAYYFMRFRRA</t>
  </si>
  <si>
    <t>AYYFMRFRRAFGEYS</t>
  </si>
  <si>
    <t>RFRRAFGEYSHVVAF</t>
  </si>
  <si>
    <t>FGEYSHVVAFNTLLF</t>
  </si>
  <si>
    <t>HVVAFNTLLFLMSFT</t>
  </si>
  <si>
    <t>NTLLFLMSFTVLCLT</t>
  </si>
  <si>
    <t>LMSFTVLCLTPVYSF</t>
  </si>
  <si>
    <t>VLCLTPVYSFLPGVY</t>
  </si>
  <si>
    <t>PVYSFLPGVYSVIYL</t>
  </si>
  <si>
    <t>LPGVYSVIYLYLTFY</t>
  </si>
  <si>
    <t>SVIYLYLTFYLTNDV</t>
  </si>
  <si>
    <t>YLTFYLTNDVSFLAH</t>
  </si>
  <si>
    <t>LTNDVSFLAHIQWMV</t>
  </si>
  <si>
    <t>SFLAHIQWMVMFTPL</t>
  </si>
  <si>
    <t>IQWMVMFTPLVPFWI</t>
  </si>
  <si>
    <t>MFTPLVPFWITIAYI</t>
  </si>
  <si>
    <t>VPFWITIAYIICIST</t>
  </si>
  <si>
    <t>TIAYIICISTKHFYW</t>
  </si>
  <si>
    <t>ICISTKHFYWFFSNY</t>
  </si>
  <si>
    <t>KHFYWFFSNYLKRRV</t>
  </si>
  <si>
    <t>FFSNYLKRRVVFNGV</t>
  </si>
  <si>
    <t>LKRRVVFNGVSFSTF</t>
  </si>
  <si>
    <t>VFNGVSFSTFEEAAL</t>
  </si>
  <si>
    <t>SFSTFEEAALCTFLL</t>
  </si>
  <si>
    <t>EEAALCTFLLNKEMY</t>
  </si>
  <si>
    <t>CTFLLNKEMYLKLRS</t>
  </si>
  <si>
    <t>NKEMYLKLRSDVLLP</t>
  </si>
  <si>
    <t>LKLRSDVLLPLTQYN</t>
  </si>
  <si>
    <t>DVLLPLTQYNRYLAL</t>
  </si>
  <si>
    <t>LTQYNRYLALYNKYK</t>
  </si>
  <si>
    <t>RYLALYNKYKYFSGA</t>
  </si>
  <si>
    <t>YNKYKYFSGAMDTTS</t>
  </si>
  <si>
    <t>YFSGAMDTTSYREAA</t>
  </si>
  <si>
    <t>MDTTSYREAACCHLA</t>
  </si>
  <si>
    <t>YREAACCHLAKALND</t>
  </si>
  <si>
    <t>CCHLAKALNDFSNSG</t>
  </si>
  <si>
    <t>KALNDFSNSGSDVLY</t>
  </si>
  <si>
    <t>FSNSGSDVLYQPPQT</t>
  </si>
  <si>
    <t>SDVLYQPPQTSITSA</t>
  </si>
  <si>
    <t>QPPQTSITSAVLQSG</t>
  </si>
  <si>
    <t>SITSAVLQSGFRKMA</t>
  </si>
  <si>
    <t>VLQSGFRKMAFPSGK</t>
  </si>
  <si>
    <t>FRKMAFPSGKVEGCM</t>
  </si>
  <si>
    <t>FPSGKVEGCMVQVTC</t>
  </si>
  <si>
    <t>VEGCMVQVTCGTTTL</t>
  </si>
  <si>
    <t>VQVTCGTTTLNGLWL</t>
  </si>
  <si>
    <t>GTTTLNGLWLDDVVY</t>
  </si>
  <si>
    <t>NGLWLDDVVYCPRHV</t>
  </si>
  <si>
    <t>DDVVYCPRHVICTSE</t>
  </si>
  <si>
    <t>CPRHVICTSEDMLNP</t>
  </si>
  <si>
    <t>ICTSEDMLNPNYEDL</t>
  </si>
  <si>
    <t>DMLNPNYEDLLIRKS</t>
  </si>
  <si>
    <t>NYEDLLIRKSNHNFL</t>
  </si>
  <si>
    <t>LIRKSNHNFLVQAGN</t>
  </si>
  <si>
    <t>NHNFLVQAGNVQLRV</t>
  </si>
  <si>
    <t>VQAGNVQLRVIGHSM</t>
  </si>
  <si>
    <t>VQLRVIGHSMQNCVL</t>
  </si>
  <si>
    <t>IGHSMQNCVLKLKVD</t>
  </si>
  <si>
    <t>QNCVLKLKVDTANPK</t>
  </si>
  <si>
    <t>KLKVDTANPKTPKYK</t>
  </si>
  <si>
    <t>TANPKTPKYKFVRIQ</t>
  </si>
  <si>
    <t>TPKYKFVRIQPGQTF</t>
  </si>
  <si>
    <t>FVRIQPGQTFSVLAC</t>
  </si>
  <si>
    <t>PGQTFSVLACYNGSP</t>
  </si>
  <si>
    <t>SVLACYNGSPSGVYQ</t>
  </si>
  <si>
    <t>YNGSPSGVYQCAMRP</t>
  </si>
  <si>
    <t>SGVYQCAMRPNFTIK</t>
  </si>
  <si>
    <t>CAMRPNFTIKGSFLN</t>
  </si>
  <si>
    <t>NFTIKGSFLNGSCGS</t>
  </si>
  <si>
    <t>GSFLNGSCGSVGFNI</t>
  </si>
  <si>
    <t>GSCGSVGFNIDYDCV</t>
  </si>
  <si>
    <t>VGFNIDYDCVSFCYM</t>
  </si>
  <si>
    <t>DYDCVSFCYMHHMEL</t>
  </si>
  <si>
    <t>SFCYMHHMELPTGVH</t>
  </si>
  <si>
    <t>HHMELPTGVHAGTDL</t>
  </si>
  <si>
    <t>PTGVHAGTDLEGNFY</t>
  </si>
  <si>
    <t>AGTDLEGNFYGPFVD</t>
  </si>
  <si>
    <t>EGNFYGPFVDRQTAQ</t>
  </si>
  <si>
    <t>GPFVDRQTAQAAGTD</t>
  </si>
  <si>
    <t>RQTAQAAGTDTTITV</t>
  </si>
  <si>
    <t>AAGTDTTITVNVLAW</t>
  </si>
  <si>
    <t>TTITVNVLAWLYAAV</t>
  </si>
  <si>
    <t>NVLAWLYAAVINGDR</t>
  </si>
  <si>
    <t>LYAAVINGDRWFLNR</t>
  </si>
  <si>
    <t>INGDRWFLNRFTTTL</t>
  </si>
  <si>
    <t>WFLNRFTTTLNDFNL</t>
  </si>
  <si>
    <t>FTTTLNDFNLVAMKY</t>
  </si>
  <si>
    <t>NDFNLVAMKYNYEPL</t>
  </si>
  <si>
    <t>VAMKYNYEPLTQDHV</t>
  </si>
  <si>
    <t>NYEPLTQDHVDILGP</t>
  </si>
  <si>
    <t>TQDHVDILGPLSAQT</t>
  </si>
  <si>
    <t>DILGPLSAQTGIAVL</t>
  </si>
  <si>
    <t>LSAQTGIAVLDMCAS</t>
  </si>
  <si>
    <t>GIAVLDMCASLKELL</t>
  </si>
  <si>
    <t>DMCASLKELLQNGMN</t>
  </si>
  <si>
    <t>LKELLQNGMNGRTIL</t>
  </si>
  <si>
    <t>QNGMNGRTILGSALL</t>
  </si>
  <si>
    <t>GRTILGSALLEDEFT</t>
  </si>
  <si>
    <t>GSALLEDEFTPFDVV</t>
  </si>
  <si>
    <t>EDEFTPFDVVRQCSG</t>
  </si>
  <si>
    <t>PFDVVRQCSGVTFQS</t>
  </si>
  <si>
    <t>RQCSGVTFQSAVKRT</t>
  </si>
  <si>
    <t>VTFQSAVKRTIKGTH</t>
  </si>
  <si>
    <t>AVKRTIKGTHHWLLL</t>
  </si>
  <si>
    <t>IKGTHHWLLLTILTS</t>
  </si>
  <si>
    <t>HWLLLTILTSLLVLV</t>
  </si>
  <si>
    <t>TILTSLLVLVQSTQW</t>
  </si>
  <si>
    <t>LLVLVQSTQWSLFFF</t>
  </si>
  <si>
    <t>QSTQWSLFFFLYENA</t>
  </si>
  <si>
    <t>SLFFFLYENAFLPFA</t>
  </si>
  <si>
    <t>LYENAFLPFAMGIIA</t>
  </si>
  <si>
    <t>FLPFAMGIIAMSAFA</t>
  </si>
  <si>
    <t>MGIIAMSAFAMMFVK</t>
  </si>
  <si>
    <t>MSAFAMMFVKHKHAF</t>
  </si>
  <si>
    <t>MMFVKHKHAFLCLFL</t>
  </si>
  <si>
    <t>HKHAFLCLFLLPSLA</t>
  </si>
  <si>
    <t>LCLFLLPSLATVAYF</t>
  </si>
  <si>
    <t>LPSLATVAYFNMVYM</t>
  </si>
  <si>
    <t>TVAYFNMVYMPASWV</t>
  </si>
  <si>
    <t>NMVYMPASWVMRIMT</t>
  </si>
  <si>
    <t>PASWVMRIMTWLDMV</t>
  </si>
  <si>
    <t>MRIMTWLDMVDTSLS</t>
  </si>
  <si>
    <t>WLDMVDTSLSGFKLK</t>
  </si>
  <si>
    <t>DTSLSGFKLKDCVMY</t>
  </si>
  <si>
    <t>GFKLKDCVMYASAVV</t>
  </si>
  <si>
    <t>DCVMYASAVVLLILM</t>
  </si>
  <si>
    <t>ASAVVLLILMTARTV</t>
  </si>
  <si>
    <t>LLILMTARTVYDDGA</t>
  </si>
  <si>
    <t>TARTVYDDGARRVWT</t>
  </si>
  <si>
    <t>YDDGARRVWTLMNVL</t>
  </si>
  <si>
    <t>RRVWTLMNVLTLVYK</t>
  </si>
  <si>
    <t>LMNVLTLVYKVYYGN</t>
  </si>
  <si>
    <t>TLVYKVYYGNALDQA</t>
  </si>
  <si>
    <t>VYYGNALDQAISMWA</t>
  </si>
  <si>
    <t>ALDQAISMWALIISV</t>
  </si>
  <si>
    <t>ISMWALIISVTSNYS</t>
  </si>
  <si>
    <t>LIISVTSNYSGVVTT</t>
  </si>
  <si>
    <t>TSNYSGVVTTVMFLA</t>
  </si>
  <si>
    <t>GVVTTVMFLARGIVF</t>
  </si>
  <si>
    <t>VMFLARGIVFMCVEY</t>
  </si>
  <si>
    <t>RGIVFMCVEYCPIFF</t>
  </si>
  <si>
    <t>MCVEYCPIFFITGNT</t>
  </si>
  <si>
    <t>CPIFFITGNTLQCIM</t>
  </si>
  <si>
    <t>ITGNTLQCIMLVYCF</t>
  </si>
  <si>
    <t>LQCIMLVYCFLGYFC</t>
  </si>
  <si>
    <t>LVYCFLGYFCTCYFG</t>
  </si>
  <si>
    <t>LGYFCTCYFGLFCLL</t>
  </si>
  <si>
    <t>TCYFGLFCLLNRYFR</t>
  </si>
  <si>
    <t>LFCLLNRYFRLTLGV</t>
  </si>
  <si>
    <t>NRYFRLTLGVYDYLV</t>
  </si>
  <si>
    <t>LTLGVYDYLVSTQEF</t>
  </si>
  <si>
    <t>YDYLVSTQEFRYMNS</t>
  </si>
  <si>
    <t>STQEFRYMNSQGLLP</t>
  </si>
  <si>
    <t>RYMNSQGLLPPKNSI</t>
  </si>
  <si>
    <t>QGLLPPKNSIDAFKL</t>
  </si>
  <si>
    <t>PKNSIDAFKLNIKLL</t>
  </si>
  <si>
    <t>DAFKLNIKLLGVGGK</t>
  </si>
  <si>
    <t>NIKLLGVGGKPCIKV</t>
  </si>
  <si>
    <t>GVGGKPCIKVATVQS</t>
  </si>
  <si>
    <t>PCIKVATVQSKMSDV</t>
  </si>
  <si>
    <t>ATVQSKMSDVKCTSV</t>
  </si>
  <si>
    <t>KMSDVKCTSVVLLSV</t>
  </si>
  <si>
    <t>KCTSVVLLSVLQQLR</t>
  </si>
  <si>
    <t>VLLSVLQQLRVESSS</t>
  </si>
  <si>
    <t>LQQLRVESSSKLWAQ</t>
  </si>
  <si>
    <t>VESSSKLWAQCVQLH</t>
  </si>
  <si>
    <t>KLWAQCVQLHNDILL</t>
  </si>
  <si>
    <t>CVQLHNDILLAKDTT</t>
  </si>
  <si>
    <t>NDILLAKDTTEAFEK</t>
  </si>
  <si>
    <t>AKDTTEAFEKMVSLL</t>
  </si>
  <si>
    <t>EAFEKMVSLLSVLLS</t>
  </si>
  <si>
    <t>MVSLLSVLLSMQGAV</t>
  </si>
  <si>
    <t>SVLLSMQGAVDINKL</t>
  </si>
  <si>
    <t>MQGAVDINKLCEEML</t>
  </si>
  <si>
    <t>DINKLCEEMLDNRAT</t>
  </si>
  <si>
    <t>CEEMLDNRATLQAIA</t>
  </si>
  <si>
    <t>DNRATLQAIASEFSS</t>
  </si>
  <si>
    <t>LQAIASEFSSLPSYA</t>
  </si>
  <si>
    <t>SEFSSLPSYAAFATA</t>
  </si>
  <si>
    <t>LPSYAAFATAQEAYE</t>
  </si>
  <si>
    <t>AFATAQEAYEQAVAN</t>
  </si>
  <si>
    <t>QEAYEQAVANGDSEV</t>
  </si>
  <si>
    <t>QAVANGDSEVVLKKL</t>
  </si>
  <si>
    <t>GDSEVVLKKLKKSLN</t>
  </si>
  <si>
    <t>VLKKLKKSLNVAKSE</t>
  </si>
  <si>
    <t>KKSLNVAKSEFDRDA</t>
  </si>
  <si>
    <t>VAKSEFDRDAAMQRK</t>
  </si>
  <si>
    <t>FDRDAAMQRKLEKMA</t>
  </si>
  <si>
    <t>AMQRKLEKMADQAMT</t>
  </si>
  <si>
    <t>LEKMADQAMTQMYKQ</t>
  </si>
  <si>
    <t>DQAMTQMYKQARSED</t>
  </si>
  <si>
    <t>QMYKQARSEDKRAKV</t>
  </si>
  <si>
    <t>ARSEDKRAKVTSAMQ</t>
  </si>
  <si>
    <t>KRAKVTSAMQTMLFT</t>
  </si>
  <si>
    <t>TSAMQTMLFTMLRKL</t>
  </si>
  <si>
    <t>TMLFTMLRKLDNDAL</t>
  </si>
  <si>
    <t>MLRKLDNDALNNIIN</t>
  </si>
  <si>
    <t>DNDALNNIINNARDG</t>
  </si>
  <si>
    <t>NNIINNARDGCVPLN</t>
  </si>
  <si>
    <t>NARDGCVPLNIIPLT</t>
  </si>
  <si>
    <t>CVPLNIIPLTTAAKL</t>
  </si>
  <si>
    <t>IIPLTTAAKLMVVIP</t>
  </si>
  <si>
    <t>TAAKLMVVIPDYNTY</t>
  </si>
  <si>
    <t>MVVIPDYNTYKNTCD</t>
  </si>
  <si>
    <t>DYNTYKNTCDGTTFT</t>
  </si>
  <si>
    <t>KNTCDGTTFTYASAL</t>
  </si>
  <si>
    <t>GTTFTYASALWEIQQ</t>
  </si>
  <si>
    <t>YASALWEIQQVVDAD</t>
  </si>
  <si>
    <t>WEIQQVVDADSKIVQ</t>
  </si>
  <si>
    <t>VVDADSKIVQLSEIS</t>
  </si>
  <si>
    <t>SKIVQLSEISMDNSP</t>
  </si>
  <si>
    <t>LSEISMDNSPNLAWP</t>
  </si>
  <si>
    <t>MDNSPNLAWPLIVTA</t>
  </si>
  <si>
    <t>NLAWPLIVTALRANS</t>
  </si>
  <si>
    <t>LIVTALRANSAVKLQ</t>
  </si>
  <si>
    <t>LRANSAVKLQNNELS</t>
  </si>
  <si>
    <t>AVKLQNNELSPVALR</t>
  </si>
  <si>
    <t>NNELSPVALRQMSCA</t>
  </si>
  <si>
    <t>PVALRQMSCAAGTTQ</t>
  </si>
  <si>
    <t>QMSCAAGTTQTACTD</t>
  </si>
  <si>
    <t>AGTTQTACTDDNALA</t>
  </si>
  <si>
    <t>TACTDDNALAYYNTT</t>
  </si>
  <si>
    <t>DNALAYYNTTKGGRF</t>
  </si>
  <si>
    <t>YYNTTKGGRFVLALL</t>
  </si>
  <si>
    <t>KGGRFVLALLSDLQD</t>
  </si>
  <si>
    <t>VLALLSDLQDLKWAR</t>
  </si>
  <si>
    <t>SDLQDLKWARFPKSD</t>
  </si>
  <si>
    <t>LKWARFPKSDGTGTI</t>
  </si>
  <si>
    <t>FPKSDGTGTIYTELE</t>
  </si>
  <si>
    <t>GTGTIYTELEPPCRF</t>
  </si>
  <si>
    <t>YTELEPPCRFVTDTP</t>
  </si>
  <si>
    <t>PPCRFVTDTPKGPKV</t>
  </si>
  <si>
    <t>VTDTPKGPKVKYLYF</t>
  </si>
  <si>
    <t>KGPKVKYLYFIKGLN</t>
  </si>
  <si>
    <t>KYLYFIKGLNNLNRG</t>
  </si>
  <si>
    <t>IKGLNNLNRGMVLGS</t>
  </si>
  <si>
    <t>NLNRGMVLGSLAATV</t>
  </si>
  <si>
    <t>MVLGSLAATVRLQAG</t>
  </si>
  <si>
    <t>LAATVRLQAGNATEV</t>
  </si>
  <si>
    <t>RLQAGNATEVPANST</t>
  </si>
  <si>
    <t>NATEVPANSTVLSFC</t>
  </si>
  <si>
    <t>PANSTVLSFCAFAVD</t>
  </si>
  <si>
    <t>VLSFCAFAVDAAKAY</t>
  </si>
  <si>
    <t>AFAVDAAKAYKDYLA</t>
  </si>
  <si>
    <t>AAKAYKDYLASGGQP</t>
  </si>
  <si>
    <t>KDYLASGGQPITNCV</t>
  </si>
  <si>
    <t>SGGQPITNCVKMLCT</t>
  </si>
  <si>
    <t>ITNCVKMLCTHTGTG</t>
  </si>
  <si>
    <t>KMLCTHTGTGQAITV</t>
  </si>
  <si>
    <t>HTGTGQAITVTPEAN</t>
  </si>
  <si>
    <t>QAITVTPEANMDQES</t>
  </si>
  <si>
    <t>TPEANMDQESFGGAS</t>
  </si>
  <si>
    <t>MDQESFGGASCCLYC</t>
  </si>
  <si>
    <t>FGGASCCLYCRCHID</t>
  </si>
  <si>
    <t>CCLYCRCHIDHPNPK</t>
  </si>
  <si>
    <t>RCHIDHPNPKGFCDL</t>
  </si>
  <si>
    <t>HPNPKGFCDLKGKYV</t>
  </si>
  <si>
    <t>GFCDLKGKYVQIPTT</t>
  </si>
  <si>
    <t>KGKYVQIPTTCANDP</t>
  </si>
  <si>
    <t>QIPTTCANDPVGFTL</t>
  </si>
  <si>
    <t>CANDPVGFTLKNTVC</t>
  </si>
  <si>
    <t>VGFTLKNTVCTVCGM</t>
  </si>
  <si>
    <t>KNTVCTVCGMWKGYG</t>
  </si>
  <si>
    <t>TVCGMWKGYGCSCDQ</t>
  </si>
  <si>
    <t>WKGYGCSCDQLREPM</t>
  </si>
  <si>
    <t>CSCDQLREPMLQSAD</t>
  </si>
  <si>
    <t>LREPMLQSADAQSFL</t>
  </si>
  <si>
    <t>LQSADAQSFLNRVCG</t>
  </si>
  <si>
    <t>AQSFLNRVCGVSAAR</t>
  </si>
  <si>
    <t>NRVCGVSAARLTPCG</t>
  </si>
  <si>
    <t>VSAARLTPCGTGTST</t>
  </si>
  <si>
    <t>LTPCGTGTSTDVVYR</t>
  </si>
  <si>
    <t>TGTSTDVVYRAFDIY</t>
  </si>
  <si>
    <t>DVVYRAFDIYNDKVA</t>
  </si>
  <si>
    <t>AFDIYNDKVAGFAKF</t>
  </si>
  <si>
    <t>NDKVAGFAKFLKTNC</t>
  </si>
  <si>
    <t>GFAKFLKTNCCRFQE</t>
  </si>
  <si>
    <t>LKTNCCRFQEKDEDD</t>
  </si>
  <si>
    <t>CRFQEKDEDDNLIDS</t>
  </si>
  <si>
    <t>KDEDDNLIDSYFVVK</t>
  </si>
  <si>
    <t>NLIDSYFVVKRHTFS</t>
  </si>
  <si>
    <t>YFVVKRHTFSNYQHE</t>
  </si>
  <si>
    <t>RHTFSNYQHEETIYN</t>
  </si>
  <si>
    <t>NYQHEETIYNLLKDC</t>
  </si>
  <si>
    <t>ETIYNLLKDCPAVAK</t>
  </si>
  <si>
    <t>LLKDCPAVAKHDFFK</t>
  </si>
  <si>
    <t>PAVAKHDFFKFRIDG</t>
  </si>
  <si>
    <t>HDFFKFRIDGDMVPH</t>
  </si>
  <si>
    <t>FRIDGDMVPHISRQR</t>
  </si>
  <si>
    <t>DMVPHISRQRLTKYT</t>
  </si>
  <si>
    <t>ISRQRLTKYTMADLV</t>
  </si>
  <si>
    <t>LTKYTMADLVYALRH</t>
  </si>
  <si>
    <t>MADLVYALRHFDEGN</t>
  </si>
  <si>
    <t>YALRHFDEGNCDTLK</t>
  </si>
  <si>
    <t>FDEGNCDTLKEILVT</t>
  </si>
  <si>
    <t>CDTLKEILVTYNCCD</t>
  </si>
  <si>
    <t>EILVTYNCCDDDYFN</t>
  </si>
  <si>
    <t>YNCCDDDYFNKKDWY</t>
  </si>
  <si>
    <t>DDYFNKKDWYDFVEN</t>
  </si>
  <si>
    <t>KKDWYDFVENPDILR</t>
  </si>
  <si>
    <t>DFVENPDILRVYANL</t>
  </si>
  <si>
    <t>PDILRVYANLGERVR</t>
  </si>
  <si>
    <t>VYANLGERVRQALLK</t>
  </si>
  <si>
    <t>GERVRQALLKTVQFC</t>
  </si>
  <si>
    <t>QALLKTVQFCDAMRN</t>
  </si>
  <si>
    <t>TVQFCDAMRNAGIVG</t>
  </si>
  <si>
    <t>DAMRNAGIVGVLTLD</t>
  </si>
  <si>
    <t>AGIVGVLTLDNQDLN</t>
  </si>
  <si>
    <t>VLTLDNQDLNGNWYD</t>
  </si>
  <si>
    <t>NQDLNGNWYDFGDFI</t>
  </si>
  <si>
    <t>GNWYDFGDFIQTTPG</t>
  </si>
  <si>
    <t>FGDFIQTTPGSGVPV</t>
  </si>
  <si>
    <t>QTTPGSGVPVVDSYY</t>
  </si>
  <si>
    <t>SGVPVVDSYYSLLMP</t>
  </si>
  <si>
    <t>VDSYYSLLMPILTLT</t>
  </si>
  <si>
    <t>SLLMPILTLTRALTA</t>
  </si>
  <si>
    <t>ILTLTRALTAESHVD</t>
  </si>
  <si>
    <t>RALTAESHVDTDLTK</t>
  </si>
  <si>
    <t>ESHVDTDLTKPYIKW</t>
  </si>
  <si>
    <t>TDLTKPYIKWDLLKY</t>
  </si>
  <si>
    <t>PYIKWDLLKYDFTEE</t>
  </si>
  <si>
    <t>DLLKYDFTEERLKLF</t>
  </si>
  <si>
    <t>DFTEERLKLFDRYFK</t>
  </si>
  <si>
    <t>RLKLFDRYFKYWDQT</t>
  </si>
  <si>
    <t>DRYFKYWDQTYHPNC</t>
  </si>
  <si>
    <t>YWDQTYHPNCVNCLD</t>
  </si>
  <si>
    <t>YHPNCVNCLDDRCIL</t>
  </si>
  <si>
    <t>VNCLDDRCILHCANF</t>
  </si>
  <si>
    <t>DRCILHCANFNVLFS</t>
  </si>
  <si>
    <t>HCANFNVLFSTVFPP</t>
  </si>
  <si>
    <t>NVLFSTVFPPTSFGP</t>
  </si>
  <si>
    <t>TVFPPTSFGPLVRKI</t>
  </si>
  <si>
    <t>TSFGPLVRKIFVDGV</t>
  </si>
  <si>
    <t>LVRKIFVDGVPFVVS</t>
  </si>
  <si>
    <t>FVDGVPFVVSTGYHF</t>
  </si>
  <si>
    <t>PFVVSTGYHFRELGV</t>
  </si>
  <si>
    <t>TGYHFRELGVVHNQD</t>
  </si>
  <si>
    <t>RELGVVHNQDVNLHS</t>
  </si>
  <si>
    <t>VHNQDVNLHSSRLSF</t>
  </si>
  <si>
    <t>VNLHSSRLSFKELLV</t>
  </si>
  <si>
    <t>SRLSFKELLVYAADP</t>
  </si>
  <si>
    <t>KELLVYAADPAMHAA</t>
  </si>
  <si>
    <t>YAADPAMHAASGNLL</t>
  </si>
  <si>
    <t>AMHAASGNLLLDKRT</t>
  </si>
  <si>
    <t>SGNLLLDKRTTCFSV</t>
  </si>
  <si>
    <t>LDKRTTCFSVAALTN</t>
  </si>
  <si>
    <t>TCFSVAALTNNVAFQ</t>
  </si>
  <si>
    <t>AALTNNVAFQTVKPG</t>
  </si>
  <si>
    <t>NVAFQTVKPGNFNKD</t>
  </si>
  <si>
    <t>TVKPGNFNKDFYDFA</t>
  </si>
  <si>
    <t>NFNKDFYDFAVSKGF</t>
  </si>
  <si>
    <t>FYDFAVSKGFFKEGS</t>
  </si>
  <si>
    <t>VSKGFFKEGSSVELK</t>
  </si>
  <si>
    <t>FKEGSSVELKHFFFA</t>
  </si>
  <si>
    <t>SVELKHFFFAQDGNA</t>
  </si>
  <si>
    <t>HFFFAQDGNAAISDY</t>
  </si>
  <si>
    <t>QDGNAAISDYDYYRY</t>
  </si>
  <si>
    <t>AISDYDYYRYNLPTM</t>
  </si>
  <si>
    <t>DYYRYNLPTMCDIRQ</t>
  </si>
  <si>
    <t>NLPTMCDIRQLLFVV</t>
  </si>
  <si>
    <t>CDIRQLLFVVEVVDK</t>
  </si>
  <si>
    <t>LLFVVEVVDKYFDCY</t>
  </si>
  <si>
    <t>EVVDKYFDCYDGGCI</t>
  </si>
  <si>
    <t>YFDCYDGGCINANQV</t>
  </si>
  <si>
    <t>DGGCINANQVIVNNL</t>
  </si>
  <si>
    <t>NANQVIVNNLDKSAG</t>
  </si>
  <si>
    <t>IVNNLDKSAGFPFNK</t>
  </si>
  <si>
    <t>DKSAGFPFNKWGKAR</t>
  </si>
  <si>
    <t>FPFNKWGKARLYYDS</t>
  </si>
  <si>
    <t>WGKARLYYDSMSYED</t>
  </si>
  <si>
    <t>LYYDSMSYEDQDALF</t>
  </si>
  <si>
    <t>MSYEDQDALFAYTKR</t>
  </si>
  <si>
    <t>QDALFAYTKRNVIPT</t>
  </si>
  <si>
    <t>AYTKRNVIPTITQMN</t>
  </si>
  <si>
    <t>NVIPTITQMNLKYAI</t>
  </si>
  <si>
    <t>ITQMNLKYAISAKNR</t>
  </si>
  <si>
    <t>LKYAISAKNRARTVA</t>
  </si>
  <si>
    <t>SAKNRARTVAGVSIC</t>
  </si>
  <si>
    <t>ARTVAGVSICSTMTN</t>
  </si>
  <si>
    <t>GVSICSTMTNRQFHQ</t>
  </si>
  <si>
    <t>STMTNRQFHQKLLKS</t>
  </si>
  <si>
    <t>RQFHQKLLKSIAATR</t>
  </si>
  <si>
    <t>KLLKSIAATRGATVV</t>
  </si>
  <si>
    <t>IAATRGATVVIGTSK</t>
  </si>
  <si>
    <t>GATVVIGTSKFYGGW</t>
  </si>
  <si>
    <t>IGTSKFYGGWHNMLK</t>
  </si>
  <si>
    <t>FYGGWHNMLKTVYSD</t>
  </si>
  <si>
    <t>HNMLKTVYSDVENPH</t>
  </si>
  <si>
    <t>TVYSDVENPHLMGWD</t>
  </si>
  <si>
    <t>VENPHLMGWDYPKCD</t>
  </si>
  <si>
    <t>LMGWDYPKCDRAMPN</t>
  </si>
  <si>
    <t>YPKCDRAMPNMLRIM</t>
  </si>
  <si>
    <t>RAMPNMLRIMASLVL</t>
  </si>
  <si>
    <t>MLRIMASLVLARKHT</t>
  </si>
  <si>
    <t>ASLVLARKHTTCCSL</t>
  </si>
  <si>
    <t>ARKHTTCCSLSHRFY</t>
  </si>
  <si>
    <t>TCCSLSHRFYRLANE</t>
  </si>
  <si>
    <t>SHRFYRLANECAQVL</t>
  </si>
  <si>
    <t>RLANECAQVLSEMVM</t>
  </si>
  <si>
    <t>CAQVLSEMVMCGGSL</t>
  </si>
  <si>
    <t>SEMVMCGGSLYVKPG</t>
  </si>
  <si>
    <t>CGGSLYVKPGGTSSG</t>
  </si>
  <si>
    <t>YVKPGGTSSGDATTA</t>
  </si>
  <si>
    <t>GTSSGDATTAYANSV</t>
  </si>
  <si>
    <t>DATTAYANSVFNICQ</t>
  </si>
  <si>
    <t>YANSVFNICQAVTAN</t>
  </si>
  <si>
    <t>FNICQAVTANVNALL</t>
  </si>
  <si>
    <t>AVTANVNALLSTDGN</t>
  </si>
  <si>
    <t>VNALLSTDGNKIADK</t>
  </si>
  <si>
    <t>STDGNKIADKYVRNL</t>
  </si>
  <si>
    <t>KIADKYVRNLQHRLY</t>
  </si>
  <si>
    <t>YVRNLQHRLYECLYR</t>
  </si>
  <si>
    <t>QHRLYECLYRNRDVD</t>
  </si>
  <si>
    <t>ECLYRNRDVDTDFVN</t>
  </si>
  <si>
    <t>NRDVDTDFVNEFYAY</t>
  </si>
  <si>
    <t>TDFVNEFYAYLRKHF</t>
  </si>
  <si>
    <t>EFYAYLRKHFSMMIL</t>
  </si>
  <si>
    <t>LRKHFSMMILSDDAV</t>
  </si>
  <si>
    <t>SMMILSDDAVVCFNS</t>
  </si>
  <si>
    <t>SDDAVVCFNSTYASQ</t>
  </si>
  <si>
    <t>VCFNSTYASQGLVAS</t>
  </si>
  <si>
    <t>TYASQGLVASIKNFK</t>
  </si>
  <si>
    <t>GLVASIKNFKSVLYY</t>
  </si>
  <si>
    <t>IKNFKSVLYYQNNVF</t>
  </si>
  <si>
    <t>SVLYYQNNVFMSEAK</t>
  </si>
  <si>
    <t>QNNVFMSEAKCWTET</t>
  </si>
  <si>
    <t>MSEAKCWTETDLTKG</t>
  </si>
  <si>
    <t>CWTETDLTKGPHEFC</t>
  </si>
  <si>
    <t>DLTKGPHEFCSQHTM</t>
  </si>
  <si>
    <t>PHEFCSQHTMLVKQG</t>
  </si>
  <si>
    <t>SQHTMLVKQGDDYVY</t>
  </si>
  <si>
    <t>LVKQGDDYVYLPYPD</t>
  </si>
  <si>
    <t>DDYVYLPYPDPSRIL</t>
  </si>
  <si>
    <t>LPYPDPSRILGAGCF</t>
  </si>
  <si>
    <t>PSRILGAGCFVDDIV</t>
  </si>
  <si>
    <t>GAGCFVDDIVKTDGT</t>
  </si>
  <si>
    <t>VDDIVKTDGTLMIER</t>
  </si>
  <si>
    <t>KTDGTLMIERFVSLA</t>
  </si>
  <si>
    <t>LMIERFVSLAIDAYP</t>
  </si>
  <si>
    <t>FVSLAIDAYPLTKHP</t>
  </si>
  <si>
    <t>IDAYPLTKHPNQEYA</t>
  </si>
  <si>
    <t>LTKHPNQEYADVFHL</t>
  </si>
  <si>
    <t>NQEYADVFHLYLQYI</t>
  </si>
  <si>
    <t>DVFHLYLQYIRKLHD</t>
  </si>
  <si>
    <t>YLQYIRKLHDELTGH</t>
  </si>
  <si>
    <t>RKLHDELTGHMLDMY</t>
  </si>
  <si>
    <t>ELTGHMLDMYSVMLT</t>
  </si>
  <si>
    <t>MLDMYSVMLTNDNTS</t>
  </si>
  <si>
    <t>SVMLTNDNTSRYWEP</t>
  </si>
  <si>
    <t>NDNTSRYWEPEFYEA</t>
  </si>
  <si>
    <t>RYWEPEFYEAMYTPH</t>
  </si>
  <si>
    <t>EFYEAMYTPHTVLQA</t>
  </si>
  <si>
    <t>MYTPHTVLQAVGACV</t>
  </si>
  <si>
    <t>TVLQAVGACVLCNSQ</t>
  </si>
  <si>
    <t>VGACVLCNSQTSLRC</t>
  </si>
  <si>
    <t>LCNSQTSLRCGACIR</t>
  </si>
  <si>
    <t>TSLRCGACIRRPFLC</t>
  </si>
  <si>
    <t>GACIRRPFLCCKCCY</t>
  </si>
  <si>
    <t>RPFLCCKCCYDHVIS</t>
  </si>
  <si>
    <t>CKCCYDHVISTSHKL</t>
  </si>
  <si>
    <t>DHVISTSHKLVLSVN</t>
  </si>
  <si>
    <t>TSHKLVLSVNPYVCN</t>
  </si>
  <si>
    <t>VLSVNPYVCNAPGCD</t>
  </si>
  <si>
    <t>PYVCNAPGCDVTDVT</t>
  </si>
  <si>
    <t>APGCDVTDVTQLYLG</t>
  </si>
  <si>
    <t>VTDVTQLYLGGMSYY</t>
  </si>
  <si>
    <t>QLYLGGMSYYCKSHK</t>
  </si>
  <si>
    <t>GMSYYCKSHKPPISF</t>
  </si>
  <si>
    <t>CKSHKPPISFPLCAN</t>
  </si>
  <si>
    <t>PPISFPLCANGQVFG</t>
  </si>
  <si>
    <t>PLCANGQVFGLYKNT</t>
  </si>
  <si>
    <t>GQVFGLYKNTCVGSD</t>
  </si>
  <si>
    <t>LYKNTCVGSDNVTDF</t>
  </si>
  <si>
    <t>CVGSDNVTDFNAIAT</t>
  </si>
  <si>
    <t>NVTDFNAIATCDWTN</t>
  </si>
  <si>
    <t>NAIATCDWTNAGDYI</t>
  </si>
  <si>
    <t>CDWTNAGDYILANTC</t>
  </si>
  <si>
    <t>AGDYILANTCTERLK</t>
  </si>
  <si>
    <t>LANTCTERLKLFAAE</t>
  </si>
  <si>
    <t>TERLKLFAAETLKAT</t>
  </si>
  <si>
    <t>LFAAETLKATEETFK</t>
  </si>
  <si>
    <t>TLKATEETFKLSYGI</t>
  </si>
  <si>
    <t>EETFKLSYGIATVRE</t>
  </si>
  <si>
    <t>LSYGIATVREVLSDR</t>
  </si>
  <si>
    <t>ATVREVLSDRELHLS</t>
  </si>
  <si>
    <t>VLSDRELHLSWEVGK</t>
  </si>
  <si>
    <t>ELHLSWEVGKPRPPL</t>
  </si>
  <si>
    <t>WEVGKPRPPLNRNYV</t>
  </si>
  <si>
    <t>PRPPLNRNYVFTGYR</t>
  </si>
  <si>
    <t>NRNYVFTGYRVTKNS</t>
  </si>
  <si>
    <t>FTGYRVTKNSKVQIG</t>
  </si>
  <si>
    <t>VTKNSKVQIGEYTFE</t>
  </si>
  <si>
    <t>KVQIGEYTFEKGDYG</t>
  </si>
  <si>
    <t>EYTFEKGDYGDAVVY</t>
  </si>
  <si>
    <t>KGDYGDAVVYRGTTT</t>
  </si>
  <si>
    <t>DAVVYRGTTTYKLNV</t>
  </si>
  <si>
    <t>RGTTTYKLNVGDYFV</t>
  </si>
  <si>
    <t>YKLNVGDYFVLTSHT</t>
  </si>
  <si>
    <t>GDYFVLTSHTVMPLS</t>
  </si>
  <si>
    <t>LTSHTVMPLSAPTLV</t>
  </si>
  <si>
    <t>VMPLSAPTLVPQEHY</t>
  </si>
  <si>
    <t>APTLVPQEHYVRITG</t>
  </si>
  <si>
    <t>PQEHYVRITGLYPTL</t>
  </si>
  <si>
    <t>VRITGLYPTLNISDE</t>
  </si>
  <si>
    <t>LYPTLNISDEFSSNV</t>
  </si>
  <si>
    <t>NISDEFSSNVANYQK</t>
  </si>
  <si>
    <t>FSSNVANYQKVGMQK</t>
  </si>
  <si>
    <t>ANYQKVGMQKYSTLQ</t>
  </si>
  <si>
    <t>VGMQKYSTLQGPPGT</t>
  </si>
  <si>
    <t>YSTLQGPPGTGKSHF</t>
  </si>
  <si>
    <t>GPPGTGKSHFAIGLA</t>
  </si>
  <si>
    <t>GKSHFAIGLALYYPS</t>
  </si>
  <si>
    <t>AIGLALYYPSARIVY</t>
  </si>
  <si>
    <t>LYYPSARIVYTACSH</t>
  </si>
  <si>
    <t>ARIVYTACSHAAVDA</t>
  </si>
  <si>
    <t>TACSHAAVDALCEKA</t>
  </si>
  <si>
    <t>AAVDALCEKALKYLP</t>
  </si>
  <si>
    <t>LCEKALKYLPIDKCS</t>
  </si>
  <si>
    <t>LKYLPIDKCSRIIPA</t>
  </si>
  <si>
    <t>IDKCSRIIPARARVE</t>
  </si>
  <si>
    <t>RIIPARARVECFDKF</t>
  </si>
  <si>
    <t>RARVECFDKFKVNST</t>
  </si>
  <si>
    <t>CFDKFKVNSTLEQYV</t>
  </si>
  <si>
    <t>KVNSTLEQYVFCTVN</t>
  </si>
  <si>
    <t>LEQYVFCTVNALPET</t>
  </si>
  <si>
    <t>FCTVNALPETTADIV</t>
  </si>
  <si>
    <t>ALPETTADIVVFDEI</t>
  </si>
  <si>
    <t>TADIVVFDEISMATN</t>
  </si>
  <si>
    <t>VFDEISMATNYDLSV</t>
  </si>
  <si>
    <t>SMATNYDLSVVNARL</t>
  </si>
  <si>
    <t>YDLSVVNARLRAKHY</t>
  </si>
  <si>
    <t>VNARLRAKHYVYIGD</t>
  </si>
  <si>
    <t>RAKHYVYIGDPAQLP</t>
  </si>
  <si>
    <t>VYIGDPAQLPAPRTL</t>
  </si>
  <si>
    <t>PAQLPAPRTLLTKGT</t>
  </si>
  <si>
    <t>APRTLLTKGTLEPEY</t>
  </si>
  <si>
    <t>LTKGTLEPEYFNSVC</t>
  </si>
  <si>
    <t>LEPEYFNSVCRLMKT</t>
  </si>
  <si>
    <t>FNSVCRLMKTIGPDM</t>
  </si>
  <si>
    <t>RLMKTIGPDMFLGTC</t>
  </si>
  <si>
    <t>IGPDMFLGTCRRCPA</t>
  </si>
  <si>
    <t>FLGTCRRCPAEIVDT</t>
  </si>
  <si>
    <t>RRCPAEIVDTVSALV</t>
  </si>
  <si>
    <t>EIVDTVSALVYDNKL</t>
  </si>
  <si>
    <t>VSALVYDNKLKAHKD</t>
  </si>
  <si>
    <t>YDNKLKAHKDKSAQC</t>
  </si>
  <si>
    <t>KAHKDKSAQCFKMFY</t>
  </si>
  <si>
    <t>KSAQCFKMFYKGVIT</t>
  </si>
  <si>
    <t>FKMFYKGVITHDVSS</t>
  </si>
  <si>
    <t>KGVITHDVSSAINRP</t>
  </si>
  <si>
    <t>HDVSSAINRPQIGVV</t>
  </si>
  <si>
    <t>AINRPQIGVVREFLT</t>
  </si>
  <si>
    <t>QIGVVREFLTRNPAW</t>
  </si>
  <si>
    <t>REFLTRNPAWRKAVF</t>
  </si>
  <si>
    <t>RNPAWRKAVFISPYN</t>
  </si>
  <si>
    <t>RKAVFISPYNSQNAV</t>
  </si>
  <si>
    <t>ISPYNSQNAVASKIL</t>
  </si>
  <si>
    <t>SQNAVASKILGLPTQ</t>
  </si>
  <si>
    <t>ASKILGLPTQTVDSS</t>
  </si>
  <si>
    <t>GLPTQTVDSSQGSEY</t>
  </si>
  <si>
    <t>TVDSSQGSEYDYVIF</t>
  </si>
  <si>
    <t>QGSEYDYVIFTQTTE</t>
  </si>
  <si>
    <t>DYVIFTQTTETAHSC</t>
  </si>
  <si>
    <t>TQTTETAHSCNVNRF</t>
  </si>
  <si>
    <t>TAHSCNVNRFNVAIT</t>
  </si>
  <si>
    <t>NVNRFNVAITRAKVG</t>
  </si>
  <si>
    <t>NVAITRAKVGILCIM</t>
  </si>
  <si>
    <t>RAKVGILCIMSDRDL</t>
  </si>
  <si>
    <t>ILCIMSDRDLYDKLQ</t>
  </si>
  <si>
    <t>SDRDLYDKLQFTSLE</t>
  </si>
  <si>
    <t>YDKLQFTSLEIPRRN</t>
  </si>
  <si>
    <t>FTSLEIPRRNVATLQ</t>
  </si>
  <si>
    <t>IPRRNVATLQAENVT</t>
  </si>
  <si>
    <t>VATLQAENVTGLFKD</t>
  </si>
  <si>
    <t>AENVTGLFKDCSKVI</t>
  </si>
  <si>
    <t>GLFKDCSKVITGLHP</t>
  </si>
  <si>
    <t>CSKVITGLHPTQAPT</t>
  </si>
  <si>
    <t>TGLHPTQAPTHLSVD</t>
  </si>
  <si>
    <t>TQAPTHLSVDTKFKT</t>
  </si>
  <si>
    <t>HLSVDTKFKTEGLCV</t>
  </si>
  <si>
    <t>TKFKTEGLCVDIPGI</t>
  </si>
  <si>
    <t>EGLCVDIPGIPKDMT</t>
  </si>
  <si>
    <t>DIPGIPKDMTYRRLI</t>
  </si>
  <si>
    <t>PKDMTYRRLISMMGF</t>
  </si>
  <si>
    <t>YRRLISMMGFKMNYQ</t>
  </si>
  <si>
    <t>SMMGFKMNYQVNGYP</t>
  </si>
  <si>
    <t>KMNYQVNGYPNMFIT</t>
  </si>
  <si>
    <t>VNGYPNMFITREEAI</t>
  </si>
  <si>
    <t>NMFITREEAIRHVRA</t>
  </si>
  <si>
    <t>REEAIRHVRAWIGFD</t>
  </si>
  <si>
    <t>RHVRAWIGFDVEGCH</t>
  </si>
  <si>
    <t>WIGFDVEGCHATREA</t>
  </si>
  <si>
    <t>VEGCHATREAVGTNL</t>
  </si>
  <si>
    <t>ATREAVGTNLPLQLG</t>
  </si>
  <si>
    <t>VGTNLPLQLGFSTGV</t>
  </si>
  <si>
    <t>PLQLGFSTGVNLVAV</t>
  </si>
  <si>
    <t>FSTGVNLVAVPTGYV</t>
  </si>
  <si>
    <t>NLVAVPTGYVDTPNN</t>
  </si>
  <si>
    <t>PTGYVDTPNNTDFSR</t>
  </si>
  <si>
    <t>DTPNNTDFSRVSAKP</t>
  </si>
  <si>
    <t>TDFSRVSAKPPPGDQ</t>
  </si>
  <si>
    <t>VSAKPPPGDQFKHLI</t>
  </si>
  <si>
    <t>PPGDQFKHLIPLMYK</t>
  </si>
  <si>
    <t>FKHLIPLMYKGLPWN</t>
  </si>
  <si>
    <t>PLMYKGLPWNVVRIK</t>
  </si>
  <si>
    <t>GLPWNVVRIKIVQML</t>
  </si>
  <si>
    <t>VVRIKIVQMLSDTLK</t>
  </si>
  <si>
    <t>IVQMLSDTLKNLSDR</t>
  </si>
  <si>
    <t>SDTLKNLSDRVVFVL</t>
  </si>
  <si>
    <t>NLSDRVVFVLWAHGF</t>
  </si>
  <si>
    <t>VVFVLWAHGFELTSM</t>
  </si>
  <si>
    <t>WAHGFELTSMKYFVK</t>
  </si>
  <si>
    <t>ELTSMKYFVKIGPER</t>
  </si>
  <si>
    <t>KYFVKIGPERTCCLC</t>
  </si>
  <si>
    <t>IGPERTCCLCDRRAT</t>
  </si>
  <si>
    <t>TCCLCDRRATCFSTA</t>
  </si>
  <si>
    <t>DRRATCFSTASDTYA</t>
  </si>
  <si>
    <t>CFSTASDTYACWHHS</t>
  </si>
  <si>
    <t>SDTYACWHHSIGFDY</t>
  </si>
  <si>
    <t>CWHHSIGFDYVYNPF</t>
  </si>
  <si>
    <t>IGFDYVYNPFMIDVQ</t>
  </si>
  <si>
    <t>VYNPFMIDVQQWGFT</t>
  </si>
  <si>
    <t>MIDVQQWGFTGNLQS</t>
  </si>
  <si>
    <t>QWGFTGNLQSNHDLY</t>
  </si>
  <si>
    <t>GNLQSNHDLYCQVHG</t>
  </si>
  <si>
    <t>NHDLYCQVHGNAHVA</t>
  </si>
  <si>
    <t>CQVHGNAHVASCDAI</t>
  </si>
  <si>
    <t>NAHVASCDAIMTRCL</t>
  </si>
  <si>
    <t>SCDAIMTRCLAVHEC</t>
  </si>
  <si>
    <t>MTRCLAVHECFVKRV</t>
  </si>
  <si>
    <t>AVHECFVKRVDWTIE</t>
  </si>
  <si>
    <t>FVKRVDWTIEYPIIG</t>
  </si>
  <si>
    <t>DWTIEYPIIGDELKI</t>
  </si>
  <si>
    <t>YPIIGDELKINAACR</t>
  </si>
  <si>
    <t>DELKINAACRKVQHM</t>
  </si>
  <si>
    <t>NAACRKVQHMVVKAA</t>
  </si>
  <si>
    <t>KVQHMVVKAALLADK</t>
  </si>
  <si>
    <t>VVKAALLADKFPVLH</t>
  </si>
  <si>
    <t>LLADKFPVLHDIGNP</t>
  </si>
  <si>
    <t>FPVLHDIGNPKAIKC</t>
  </si>
  <si>
    <t>DIGNPKAIKCVPQAD</t>
  </si>
  <si>
    <t>KAIKCVPQADVEWKF</t>
  </si>
  <si>
    <t>VPQADVEWKFYDAQP</t>
  </si>
  <si>
    <t>VEWKFYDAQPCSDKA</t>
  </si>
  <si>
    <t>YDAQPCSDKAYKIEE</t>
  </si>
  <si>
    <t>CSDKAYKIEELFYSY</t>
  </si>
  <si>
    <t>YKIEELFYSYATHSD</t>
  </si>
  <si>
    <t>LFYSYATHSDKFTDG</t>
  </si>
  <si>
    <t>ATHSDKFTDGVCLFW</t>
  </si>
  <si>
    <t>KFTDGVCLFWNCNVD</t>
  </si>
  <si>
    <t>VCLFWNCNVDRYPAN</t>
  </si>
  <si>
    <t>NCNVDRYPANSIVCR</t>
  </si>
  <si>
    <t>RYPANSIVCRFDTRV</t>
  </si>
  <si>
    <t>SIVCRFDTRVLSNLN</t>
  </si>
  <si>
    <t>FDTRVLSNLNLPGCD</t>
  </si>
  <si>
    <t>LSNLNLPGCDGGSLY</t>
  </si>
  <si>
    <t>LPGCDGGSLYVNKHA</t>
  </si>
  <si>
    <t>GGSLYVNKHAFHTPA</t>
  </si>
  <si>
    <t>VNKHAFHTPAFDKSA</t>
  </si>
  <si>
    <t>FHTPAFDKSAFVNLK</t>
  </si>
  <si>
    <t>FDKSAFVNLKQLPFF</t>
  </si>
  <si>
    <t>FVNLKQLPFFYYSDS</t>
  </si>
  <si>
    <t>QLPFFYYSDSPCESH</t>
  </si>
  <si>
    <t>YYSDSPCESHGKQVV</t>
  </si>
  <si>
    <t>PCESHGKQVVSDIDY</t>
  </si>
  <si>
    <t>GKQVVSDIDYVPLKS</t>
  </si>
  <si>
    <t>SDIDYVPLKSATCIT</t>
  </si>
  <si>
    <t>VPLKSATCITRCNLG</t>
  </si>
  <si>
    <t>ATCITRCNLGGAVCR</t>
  </si>
  <si>
    <t>RCNLGGAVCRHHANE</t>
  </si>
  <si>
    <t>GAVCRHHANEYRLYL</t>
  </si>
  <si>
    <t>HHANEYRLYLDAYNM</t>
  </si>
  <si>
    <t>YRLYLDAYNMMISAG</t>
  </si>
  <si>
    <t>DAYNMMISAGFSLWV</t>
  </si>
  <si>
    <t>MISAGFSLWVYKQFD</t>
  </si>
  <si>
    <t>FSLWVYKQFDTYNLW</t>
  </si>
  <si>
    <t>YKQFDTYNLWNTFTR</t>
  </si>
  <si>
    <t>TYNLWNTFTRLQSLE</t>
  </si>
  <si>
    <t>NTFTRLQSLENVAFN</t>
  </si>
  <si>
    <t>LQSLENVAFNVVNKG</t>
  </si>
  <si>
    <t>NVAFNVVNKGHFDGQ</t>
  </si>
  <si>
    <t>VVNKGHFDGQQGEVP</t>
  </si>
  <si>
    <t>HFDGQQGEVPVSIIN</t>
  </si>
  <si>
    <t>QGEVPVSIINNTVYT</t>
  </si>
  <si>
    <t>VSIINNTVYTKVDGV</t>
  </si>
  <si>
    <t>NTVYTKVDGVDVELF</t>
  </si>
  <si>
    <t>KVDGVDVELFENKTT</t>
  </si>
  <si>
    <t>DVELFENKTTLPVNV</t>
  </si>
  <si>
    <t>ENKTTLPVNVAFELW</t>
  </si>
  <si>
    <t>LPVNVAFELWAKRNI</t>
  </si>
  <si>
    <t>AFELWAKRNIKPVPE</t>
  </si>
  <si>
    <t>AKRNIKPVPEVKILN</t>
  </si>
  <si>
    <t>KPVPEVKILNNLGVD</t>
  </si>
  <si>
    <t>VKILNNLGVDIAANT</t>
  </si>
  <si>
    <t>NLGVDIAANTVIWDY</t>
  </si>
  <si>
    <t>IAANTVIWDYKRDAP</t>
  </si>
  <si>
    <t>VIWDYKRDAPAHIST</t>
  </si>
  <si>
    <t>KRDAPAHISTIGVCS</t>
  </si>
  <si>
    <t>AHISTIGVCSMTDIA</t>
  </si>
  <si>
    <t>IGVCSMTDIAKKPTE</t>
  </si>
  <si>
    <t>MTDIAKKPTETICAP</t>
  </si>
  <si>
    <t>KKPTETICAPLTVFF</t>
  </si>
  <si>
    <t>TICAPLTVFFDGRVD</t>
  </si>
  <si>
    <t>LTVFFDGRVDGQVDL</t>
  </si>
  <si>
    <t>DGRVDGQVDLFRNAR</t>
  </si>
  <si>
    <t>GQVDLFRNARNGVLI</t>
  </si>
  <si>
    <t>FRNARNGVLITEGSV</t>
  </si>
  <si>
    <t>NGVLITEGSVKGLQP</t>
  </si>
  <si>
    <t>TEGSVKGLQPSVGPK</t>
  </si>
  <si>
    <t>KGLQPSVGPKQASLN</t>
  </si>
  <si>
    <t>SVGPKQASLNGVTLI</t>
  </si>
  <si>
    <t>QASLNGVTLIGEAVK</t>
  </si>
  <si>
    <t>GVTLIGEAVKTQFNY</t>
  </si>
  <si>
    <t>GEAVKTQFNYYKKVD</t>
  </si>
  <si>
    <t>TQFNYYKKVDGVVQQ</t>
  </si>
  <si>
    <t>YKKVDGVVQQLPETY</t>
  </si>
  <si>
    <t>GVVQQLPETYFTQSR</t>
  </si>
  <si>
    <t>LPETYFTQSRNLQEF</t>
  </si>
  <si>
    <t>FTQSRNLQEFKPRSQ</t>
  </si>
  <si>
    <t>NLQEFKPRSQMEIDF</t>
  </si>
  <si>
    <t>KPRSQMEIDFLELAM</t>
  </si>
  <si>
    <t>MEIDFLELAMDEFIE</t>
  </si>
  <si>
    <t>LELAMDEFIERYKLE</t>
  </si>
  <si>
    <t>DEFIERYKLEGYAFE</t>
  </si>
  <si>
    <t>RYKLEGYAFEHIVYG</t>
  </si>
  <si>
    <t>GYAFEHIVYGDFSHS</t>
  </si>
  <si>
    <t>HIVYGDFSHSQLGGL</t>
  </si>
  <si>
    <t>DFSHSQLGGLHLLIG</t>
  </si>
  <si>
    <t>QLGGLHLLIGLAKRF</t>
  </si>
  <si>
    <t>HLLIGLAKRFKESPF</t>
  </si>
  <si>
    <t>LAKRFKESPFELEDF</t>
  </si>
  <si>
    <t>KESPFELEDFIPMDS</t>
  </si>
  <si>
    <t>ELEDFIPMDSTVKNY</t>
  </si>
  <si>
    <t>IPMDSTVKNYFITDA</t>
  </si>
  <si>
    <t>TVKNYFITDAQTGSS</t>
  </si>
  <si>
    <t>FITDAQTGSSKCVCS</t>
  </si>
  <si>
    <t>QTGSSKCVCSVIDLL</t>
  </si>
  <si>
    <t>KCVCSVIDLLLDDFV</t>
  </si>
  <si>
    <t>VIDLLLDDFVEIIKS</t>
  </si>
  <si>
    <t>LDDFVEIIKSQDLSV</t>
  </si>
  <si>
    <t>EIIKSQDLSVVSKVV</t>
  </si>
  <si>
    <t>QDLSVVSKVVKVTID</t>
  </si>
  <si>
    <t>VSKVVKVTIDYTEIS</t>
  </si>
  <si>
    <t>KVTIDYTEISFMLWC</t>
  </si>
  <si>
    <t>YTEISFMLWCKDGHV</t>
  </si>
  <si>
    <t>FMLWCKDGHVETFYP</t>
  </si>
  <si>
    <t>KDGHVETFYPKLQSS</t>
  </si>
  <si>
    <t>ETFYPKLQSSQAWQP</t>
  </si>
  <si>
    <t>KLQSSQAWQPGVAMP</t>
  </si>
  <si>
    <t>QAWQPGVAMPNLYKM</t>
  </si>
  <si>
    <t>GVAMPNLYKMQRMLL</t>
  </si>
  <si>
    <t>NLYKMQRMLLEKCDL</t>
  </si>
  <si>
    <t>QRMLLEKCDLQNYGD</t>
  </si>
  <si>
    <t>EKCDLQNYGDSATLP</t>
  </si>
  <si>
    <t>QNYGDSATLPKGIMM</t>
  </si>
  <si>
    <t>SATLPKGIMMNVAKY</t>
  </si>
  <si>
    <t>KGIMMNVAKYTQLCQ</t>
  </si>
  <si>
    <t>NVAKYTQLCQYLNTL</t>
  </si>
  <si>
    <t>TQLCQYLNTLTLAVP</t>
  </si>
  <si>
    <t>YLNTLTLAVPYNMRV</t>
  </si>
  <si>
    <t>TLAVPYNMRVIHFGA</t>
  </si>
  <si>
    <t>YNMRVIHFGAGSDKG</t>
  </si>
  <si>
    <t>IHFGAGSDKGVAPGT</t>
  </si>
  <si>
    <t>GSDKGVAPGTAVLRQ</t>
  </si>
  <si>
    <t>VAPGTAVLRQWLPTG</t>
  </si>
  <si>
    <t>AVLRQWLPTGTLLVD</t>
  </si>
  <si>
    <t>WLPTGTLLVDSDLND</t>
  </si>
  <si>
    <t>TLLVDSDLNDFVSDA</t>
  </si>
  <si>
    <t>SDLNDFVSDADSTLI</t>
  </si>
  <si>
    <t>FVSDADSTLIGDCAT</t>
  </si>
  <si>
    <t>DSTLIGDCATVHTAN</t>
  </si>
  <si>
    <t>GDCATVHTANKWDLI</t>
  </si>
  <si>
    <t>VHTANKWDLIISDMY</t>
  </si>
  <si>
    <t>KWDLIISDMYDPKTK</t>
  </si>
  <si>
    <t>ISDMYDPKTKNVTKE</t>
  </si>
  <si>
    <t>DPKTKNVTKENDSKE</t>
  </si>
  <si>
    <t>NVTKENDSKEGFFTY</t>
  </si>
  <si>
    <t>NDSKEGFFTYICGFI</t>
  </si>
  <si>
    <t>GFFTYICGFIQQKLA</t>
  </si>
  <si>
    <t>ICGFIQQKLALGGSV</t>
  </si>
  <si>
    <t>QQKLALGGSVAIKIT</t>
  </si>
  <si>
    <t>LGGSVAIKITEHSWN</t>
  </si>
  <si>
    <t>AIKITEHSWNADLYK</t>
  </si>
  <si>
    <t>EHSWNADLYKLMGHF</t>
  </si>
  <si>
    <t>ADLYKLMGHFAWWTA</t>
  </si>
  <si>
    <t>LMGHFAWWTAFVTNV</t>
  </si>
  <si>
    <t>AWWTAFVTNVNASSS</t>
  </si>
  <si>
    <t>FVTNVNASSSEAFLI</t>
  </si>
  <si>
    <t>NASSSEAFLIGCNYL</t>
  </si>
  <si>
    <t>EAFLIGCNYLGKPRE</t>
  </si>
  <si>
    <t>GCNYLGKPREQIDGY</t>
  </si>
  <si>
    <t>GKPREQIDGYVMHAN</t>
  </si>
  <si>
    <t>QIDGYVMHANYIFWR</t>
  </si>
  <si>
    <t>VMHANYIFWRNTNPI</t>
  </si>
  <si>
    <t>YIFWRNTNPIQLSSY</t>
  </si>
  <si>
    <t>NTNPIQLSSYSLFDM</t>
  </si>
  <si>
    <t>QLSSYSLFDMSKFPL</t>
  </si>
  <si>
    <t>SLFDMSKFPLKLRGT</t>
  </si>
  <si>
    <t>SKFPLKLRGTAVMSL</t>
  </si>
  <si>
    <t>KLRGTAVMSLKEGQI</t>
  </si>
  <si>
    <t>AVMSLKEGQINDMIL</t>
  </si>
  <si>
    <t>KEGQINDMILSLLSK</t>
  </si>
  <si>
    <t>NDMILSLLSKGRLII</t>
  </si>
  <si>
    <t>SLLSKGRLIIRENNR</t>
  </si>
  <si>
    <t>GRLIIRENNRVVISS</t>
  </si>
  <si>
    <t>RENNRVVISSDVLVN</t>
  </si>
  <si>
    <t>VVISSDVLVNN</t>
  </si>
  <si>
    <t>MDLFMRIFTIGTVTL</t>
  </si>
  <si>
    <t>RIFTIGTVTLKQGEI</t>
  </si>
  <si>
    <t>GTVTLKQGEIKDATP</t>
  </si>
  <si>
    <t>KQGEIKDATPSDFVR</t>
  </si>
  <si>
    <t>KDATPSDFVRATATI</t>
  </si>
  <si>
    <t>SDFVRATATIPIQAS</t>
  </si>
  <si>
    <t>ATATIPIQASLPFGW</t>
  </si>
  <si>
    <t>PIQASLPFGWLIVGV</t>
  </si>
  <si>
    <t>LPFGWLIVGVALLAV</t>
  </si>
  <si>
    <t>LIVGVALLAVFQSAS</t>
  </si>
  <si>
    <t>ALLAVFQSASKIITL</t>
  </si>
  <si>
    <t>FQSASKIITLKKRWQ</t>
  </si>
  <si>
    <t>KIITLKKRWQLALSK</t>
  </si>
  <si>
    <t>KKRWQLALSKGVHFV</t>
  </si>
  <si>
    <t>LALSKGVHFVCNLLL</t>
  </si>
  <si>
    <t>GVHFVCNLLLLFVTV</t>
  </si>
  <si>
    <t>CNLLLLFVTVYSHLL</t>
  </si>
  <si>
    <t>LFVTVYSHLLLVAAG</t>
  </si>
  <si>
    <t>YSHLLLVAAGLEAPF</t>
  </si>
  <si>
    <t>LVAAGLEAPFLYLYA</t>
  </si>
  <si>
    <t>LEAPFLYLYALVYFL</t>
  </si>
  <si>
    <t>LYLYALVYFLQSINF</t>
  </si>
  <si>
    <t>LVYFLQSINFVRIIM</t>
  </si>
  <si>
    <t>QSINFVRIIMRLWLC</t>
  </si>
  <si>
    <t>VRIIMRLWLCWKCRS</t>
  </si>
  <si>
    <t>RLWLCWKCRSKNPLL</t>
  </si>
  <si>
    <t>WKCRSKNPLLYDANY</t>
  </si>
  <si>
    <t>KNPLLYDANYFLCWH</t>
  </si>
  <si>
    <t>YDANYFLCWHTNCYD</t>
  </si>
  <si>
    <t>FLCWHTNCYDYCIPY</t>
  </si>
  <si>
    <t>TNCYDYCIPYNSVTS</t>
  </si>
  <si>
    <t>YCIPYNSVTSSIVIT</t>
  </si>
  <si>
    <t>NSVTSSIVITSGDGT</t>
  </si>
  <si>
    <t>SIVITSGDGTTSPIS</t>
  </si>
  <si>
    <t>SGDGTTSPISEHDYQ</t>
  </si>
  <si>
    <t>TSPISEHDYQIGGYT</t>
  </si>
  <si>
    <t>EHDYQIGGYTEKWES</t>
  </si>
  <si>
    <t>IGGYTEKWESGVKDC</t>
  </si>
  <si>
    <t>EKWESGVKDCVVLHS</t>
  </si>
  <si>
    <t>GVKDCVVLHSYFTSD</t>
  </si>
  <si>
    <t>VVLHSYFTSDYYQLY</t>
  </si>
  <si>
    <t>YFTSDYYQLYSTQLS</t>
  </si>
  <si>
    <t>YYQLYSTQLSTDTGV</t>
  </si>
  <si>
    <t>STQLSTDTGVEHVTF</t>
  </si>
  <si>
    <t>TDTGVEHVTFFIYNK</t>
  </si>
  <si>
    <t>EHVTFFIYNKIVDEP</t>
  </si>
  <si>
    <t>FIYNKIVDEPEEHVQ</t>
  </si>
  <si>
    <t>IVDEPEEHVQIHTID</t>
  </si>
  <si>
    <t>EEHVQIHTIDGSSGV</t>
  </si>
  <si>
    <t>IHTIDGSSGVVNPVM</t>
  </si>
  <si>
    <t>GSSGVVNPVMEPIYD</t>
  </si>
  <si>
    <t>VNPVMEPIYDEPTTT</t>
  </si>
  <si>
    <t>EPIYDEPTTTTSVPL</t>
  </si>
  <si>
    <t>MYSFVSEETGTLIVN</t>
  </si>
  <si>
    <t>SEETGTLIVNSVLLF</t>
  </si>
  <si>
    <t>TLIVNSVLLFLAFVV</t>
  </si>
  <si>
    <t>SVLLFLAFVVFLLVT</t>
  </si>
  <si>
    <t>LAFVVFLLVTLAILT</t>
  </si>
  <si>
    <t>FLLVTLAILTALRLC</t>
  </si>
  <si>
    <t>LAILTALRLCAYCCN</t>
  </si>
  <si>
    <t>ALRLCAYCCNIVNVS</t>
  </si>
  <si>
    <t>AYCCNIVNVSLVKPS</t>
  </si>
  <si>
    <t>IVNVSLVKPSFYVYS</t>
  </si>
  <si>
    <t>LVKPSFYVYSRVKNL</t>
  </si>
  <si>
    <t>FYVYSRVKNLNSSRV</t>
  </si>
  <si>
    <t>RVKNLNSSRVPDLLV</t>
  </si>
  <si>
    <t>MADSNGTITVEELKK</t>
  </si>
  <si>
    <t>GTITVEELKKLLEQW</t>
  </si>
  <si>
    <t>EELKKLLEQWNLVIG</t>
  </si>
  <si>
    <t>LLEQWNLVIGFLFLT</t>
  </si>
  <si>
    <t>NLVIGFLFLTWICLL</t>
  </si>
  <si>
    <t>FLFLTWICLLQFAYA</t>
  </si>
  <si>
    <t>WICLLQFAYANRNRF</t>
  </si>
  <si>
    <t>QFAYANRNRFLYIIK</t>
  </si>
  <si>
    <t>NRNRFLYIIKLIFLW</t>
  </si>
  <si>
    <t>LYIIKLIFLWLLWPV</t>
  </si>
  <si>
    <t>LIFLWLLWPVTLACF</t>
  </si>
  <si>
    <t>LLWPVTLACFVLAAV</t>
  </si>
  <si>
    <t>TLACFVLAAVYRINW</t>
  </si>
  <si>
    <t>VLAAVYRINWITGGI</t>
  </si>
  <si>
    <t>YRINWITGGIAIAMA</t>
  </si>
  <si>
    <t>ITGGIAIAMACLVGL</t>
  </si>
  <si>
    <t>AIAMACLVGLMWLSY</t>
  </si>
  <si>
    <t>CLVGLMWLSYFIASF</t>
  </si>
  <si>
    <t>MWLSYFIASFRLFAR</t>
  </si>
  <si>
    <t>FIASFRLFARTRSMW</t>
  </si>
  <si>
    <t>RLFARTRSMWSFNPE</t>
  </si>
  <si>
    <t>TRSMWSFNPETNILL</t>
  </si>
  <si>
    <t>SFNPETNILLNVPLH</t>
  </si>
  <si>
    <t>TNILLNVPLHGTILT</t>
  </si>
  <si>
    <t>NVPLHGTILTRPLLE</t>
  </si>
  <si>
    <t>GTILTRPLLESELVI</t>
  </si>
  <si>
    <t>RPLLESELVIGAVIL</t>
  </si>
  <si>
    <t>SELVIGAVILRGHLR</t>
  </si>
  <si>
    <t>GAVILRGHLRIAGHH</t>
  </si>
  <si>
    <t>RGHLRIAGHHLGRCD</t>
  </si>
  <si>
    <t>IAGHHLGRCDIKDLP</t>
  </si>
  <si>
    <t>LGRCDIKDLPKEITV</t>
  </si>
  <si>
    <t>IKDLPKEITVATSRT</t>
  </si>
  <si>
    <t>KEITVATSRTLSYYK</t>
  </si>
  <si>
    <t>ATSRTLSYYKLGASQ</t>
  </si>
  <si>
    <t>LSYYKLGASQRVAGD</t>
  </si>
  <si>
    <t>LGASQRVAGDSGFAA</t>
  </si>
  <si>
    <t>RVAGDSGFAAYSRYR</t>
  </si>
  <si>
    <t>SGFAAYSRYRIGNYK</t>
  </si>
  <si>
    <t>YSRYRIGNYKLNTDH</t>
  </si>
  <si>
    <t>IGNYKLNTDHSSSSD</t>
  </si>
  <si>
    <t>LNTDHSSSSDNIALL</t>
  </si>
  <si>
    <t>SSSSDNIALLVQ</t>
  </si>
  <si>
    <t>MFHLVDFQVTIAEIL</t>
  </si>
  <si>
    <t>DFQVTIAEILLIIMR</t>
  </si>
  <si>
    <t>IAEILLIIMRTFKVS</t>
  </si>
  <si>
    <t>LIIMRTFKVSIWNLD</t>
  </si>
  <si>
    <t>TFKVSIWNLDYIINL</t>
  </si>
  <si>
    <t>IWNLDYIINLIIKNL</t>
  </si>
  <si>
    <t>YIINLIIKNLSKSLT</t>
  </si>
  <si>
    <t>IIKNLSKSLTENKYS</t>
  </si>
  <si>
    <t>SKSLTENKYSQLDEE</t>
  </si>
  <si>
    <t>ENKYSQLDEEQPMEI</t>
  </si>
  <si>
    <t>QLDEEQPMEID</t>
  </si>
  <si>
    <t>MKIILFLALITLATC</t>
  </si>
  <si>
    <t>FLALITLATCELYHY</t>
  </si>
  <si>
    <t>TLATCELYHYQECVR</t>
  </si>
  <si>
    <t>ELYHYQECVRGTTVL</t>
  </si>
  <si>
    <t>QECVRGTTVLLKEPC</t>
  </si>
  <si>
    <t>GTTVLLKEPCSSGTY</t>
  </si>
  <si>
    <t>LKEPCSSGTYEGNSP</t>
  </si>
  <si>
    <t>SSGTYEGNSPFHPLA</t>
  </si>
  <si>
    <t>EGNSPFHPLADNKFA</t>
  </si>
  <si>
    <t>FHPLADNKFALTCFS</t>
  </si>
  <si>
    <t>DNKFALTCFSTQFAF</t>
  </si>
  <si>
    <t>LTCFSTQFAFACPDG</t>
  </si>
  <si>
    <t>TQFAFACPDGVKHVY</t>
  </si>
  <si>
    <t>ACPDGVKHVYQLRAR</t>
  </si>
  <si>
    <t>VKHVYQLRARSVSPK</t>
  </si>
  <si>
    <t>QLRARSVSPKLFIRQ</t>
  </si>
  <si>
    <t>SVSPKLFIRQEEVQE</t>
  </si>
  <si>
    <t>LFIRQEEVQELYSPI</t>
  </si>
  <si>
    <t>EEVQELYSPIFLIVA</t>
  </si>
  <si>
    <t>LYSPIFLIVAAIVFI</t>
  </si>
  <si>
    <t>FLIVAAIVFITLCFT</t>
  </si>
  <si>
    <t>AIVFITLCFTLKRKT</t>
  </si>
  <si>
    <t>TLCFTLKRKTE</t>
  </si>
  <si>
    <t>MKFLVFLGIITTVAA</t>
  </si>
  <si>
    <t>FLGIITTVAAFHQEC</t>
  </si>
  <si>
    <t>TTVAAFHQECSLQSC</t>
  </si>
  <si>
    <t>FHQECSLQSCTQHQP</t>
  </si>
  <si>
    <t>SLQSCTQHQPYVVDD</t>
  </si>
  <si>
    <t>TQHQPYVVDDPCPIH</t>
  </si>
  <si>
    <t>YVVDDPCPIHFYSKW</t>
  </si>
  <si>
    <t>PCPIHFYSKWYIRVG</t>
  </si>
  <si>
    <t>FYSKWYIRVGARKSA</t>
  </si>
  <si>
    <t>YIRVGARKSAPLIEL</t>
  </si>
  <si>
    <t>ARKSAPLIELCVDEA</t>
  </si>
  <si>
    <t>PLIELCVDEAGSKSP</t>
  </si>
  <si>
    <t>CVDEAGSKSPIQYID</t>
  </si>
  <si>
    <t>GSKSPIQYIDIGNYT</t>
  </si>
  <si>
    <t>IQYIDIGNYTVSCLP</t>
  </si>
  <si>
    <t>IGNYTVSCLPFTINC</t>
  </si>
  <si>
    <t>VSCLPFTINCQEPKL</t>
  </si>
  <si>
    <t>FTINCQEPKLGSLVV</t>
  </si>
  <si>
    <t>QEPKLGSLVVRCSFY</t>
  </si>
  <si>
    <t>GSLVVRCSFYEDFLE</t>
  </si>
  <si>
    <t>RCSFYEDFLEYHDVR</t>
  </si>
  <si>
    <t>EDFLEYHDVRVVLDF</t>
  </si>
  <si>
    <t>YHDVRVVLDFI</t>
  </si>
  <si>
    <t>MSDNGPQNQRNAPRI</t>
  </si>
  <si>
    <t>PQNQRNAPRITFGGP</t>
  </si>
  <si>
    <t>NAPRITFGGPSDSTG</t>
  </si>
  <si>
    <t>TFGGPSDSTGSNQNG</t>
  </si>
  <si>
    <t>SDSTGSNQNGERSGA</t>
  </si>
  <si>
    <t>SNQNGERSGARSKQR</t>
  </si>
  <si>
    <t>ERSGARSKQRRPQGL</t>
  </si>
  <si>
    <t>RSKQRRPQGLPNNTA</t>
  </si>
  <si>
    <t>RPQGLPNNTASWFTA</t>
  </si>
  <si>
    <t>PNNTASWFTALTQHG</t>
  </si>
  <si>
    <t>SWFTALTQHGKEDLK</t>
  </si>
  <si>
    <t>LTQHGKEDLKFPRGQ</t>
  </si>
  <si>
    <t>KEDLKFPRGQGVPIN</t>
  </si>
  <si>
    <t>FPRGQGVPINTNSSP</t>
  </si>
  <si>
    <t>GVPINTNSSPDDQIG</t>
  </si>
  <si>
    <t>TNSSPDDQIGYYRRA</t>
  </si>
  <si>
    <t>DDQIGYYRRATRRIR</t>
  </si>
  <si>
    <t>YYRRATRRIRGGDGK</t>
  </si>
  <si>
    <t>TRRIRGGDGKMKDLS</t>
  </si>
  <si>
    <t>GGDGKMKDLSPRWYF</t>
  </si>
  <si>
    <t>MKDLSPRWYFYYLGT</t>
  </si>
  <si>
    <t>PRWYFYYLGTGPEAG</t>
  </si>
  <si>
    <t>YYLGTGPEAGLPYGA</t>
  </si>
  <si>
    <t>GPEAGLPYGANKDGI</t>
  </si>
  <si>
    <t>LPYGANKDGIIWVAT</t>
  </si>
  <si>
    <t>NKDGIIWVATEGALN</t>
  </si>
  <si>
    <t>IWVATEGALNTPKDH</t>
  </si>
  <si>
    <t>EGALNTPKDHIGTRN</t>
  </si>
  <si>
    <t>TPKDHIGTRNPANNA</t>
  </si>
  <si>
    <t>IGTRNPANNAAIVLQ</t>
  </si>
  <si>
    <t>PANNAAIVLQLPQGT</t>
  </si>
  <si>
    <t>AIVLQLPQGTTLPKG</t>
  </si>
  <si>
    <t>LPQGTTLPKGFYAEG</t>
  </si>
  <si>
    <t>TLPKGFYAEGSRGGS</t>
  </si>
  <si>
    <t>FYAEGSRGGSQASSR</t>
  </si>
  <si>
    <t>SRGGSQASSRSSSRS</t>
  </si>
  <si>
    <t>QASSRSSSRSRNSSR</t>
  </si>
  <si>
    <t>SSSRSRNSSRNSTPG</t>
  </si>
  <si>
    <t>RNSSRNSTPGSSRGT</t>
  </si>
  <si>
    <t>NSTPGSSRGTSPARM</t>
  </si>
  <si>
    <t>SSRGTSPARMAGNGG</t>
  </si>
  <si>
    <t>SPARMAGNGGDAALA</t>
  </si>
  <si>
    <t>AGNGGDAALALLLLD</t>
  </si>
  <si>
    <t>DAALALLLLDRLNQL</t>
  </si>
  <si>
    <t>LLLLDRLNQLESKMS</t>
  </si>
  <si>
    <t>RLNQLESKMSGKGQQ</t>
  </si>
  <si>
    <t>ESKMSGKGQQQQGQT</t>
  </si>
  <si>
    <t>GKGQQQQGQTVTKKS</t>
  </si>
  <si>
    <t>QQGQTVTKKSAAEAS</t>
  </si>
  <si>
    <t>VTKKSAAEASKKPRQ</t>
  </si>
  <si>
    <t>AAEASKKPRQKRTAT</t>
  </si>
  <si>
    <t>KKPRQKRTATKAYNV</t>
  </si>
  <si>
    <t>KRTATKAYNVTQAFG</t>
  </si>
  <si>
    <t>KAYNVTQAFGRRGPE</t>
  </si>
  <si>
    <t>TQAFGRRGPEQTQGN</t>
  </si>
  <si>
    <t>RRGPEQTQGNFGDQE</t>
  </si>
  <si>
    <t>QTQGNFGDQELIRQG</t>
  </si>
  <si>
    <t>FGDQELIRQGTDYKH</t>
  </si>
  <si>
    <t>LIRQGTDYKHWPQIA</t>
  </si>
  <si>
    <t>TDYKHWPQIAQFAPS</t>
  </si>
  <si>
    <t>WPQIAQFAPSASAFF</t>
  </si>
  <si>
    <t>QFAPSASAFFGMSRI</t>
  </si>
  <si>
    <t>ASAFFGMSRIGMEVT</t>
  </si>
  <si>
    <t>GMSRIGMEVTPSGTW</t>
  </si>
  <si>
    <t>GMEVTPSGTWLTYTG</t>
  </si>
  <si>
    <t>PSGTWLTYTGAIKLD</t>
  </si>
  <si>
    <t>LTYTGAIKLDDKDPN</t>
  </si>
  <si>
    <t>AIKLDDKDPNFKDQV</t>
  </si>
  <si>
    <t>DKDPNFKDQVILLNK</t>
  </si>
  <si>
    <t>FKDQVILLNKHIDAY</t>
  </si>
  <si>
    <t>ILLNKHIDAYKTFPP</t>
  </si>
  <si>
    <t>HIDAYKTFPPTEPKK</t>
  </si>
  <si>
    <t>KTFPPTEPKKDKKKK</t>
  </si>
  <si>
    <t>TEPKKDKKKKADETQ</t>
  </si>
  <si>
    <t>DKKKKADETQALPQR</t>
  </si>
  <si>
    <t>ADETQALPQRQKKQQ</t>
  </si>
  <si>
    <t>ALPQRQKKQQTVTLL</t>
  </si>
  <si>
    <t>QKKQQTVTLLPAADL</t>
  </si>
  <si>
    <t>TVTLLPAADLDDFSK</t>
  </si>
  <si>
    <t>PAADLDDFSKQLQQS</t>
  </si>
  <si>
    <t>DDFSKQLQQSMSSAD</t>
  </si>
  <si>
    <t>QLQQSMSSADSTQA</t>
  </si>
  <si>
    <t>MGYINVFAFPFTIYS</t>
  </si>
  <si>
    <t>VFAFPFTIYSLLLCR</t>
  </si>
  <si>
    <t>FTIYSLLLCRMNSRN</t>
  </si>
  <si>
    <t>LLLCRMNSRNYIAQV</t>
  </si>
  <si>
    <t>MNSRNYIAQVDVVNF</t>
  </si>
  <si>
    <t>YIAQVDVVNFNLT</t>
  </si>
  <si>
    <t>HLA-DP</t>
  </si>
  <si>
    <t>HLA-DQ</t>
  </si>
  <si>
    <t>HLA-DR</t>
  </si>
  <si>
    <t>Vaccines Currently in Development From Literature Search</t>
  </si>
  <si>
    <t>Protein Sequence</t>
  </si>
  <si>
    <t xml:space="preserve">ORF1ab Results (NCBI GenBank: QHD43415.1, from whole genome GenBank: MN908947.3)
</t>
  </si>
  <si>
    <t>Haplotype</t>
  </si>
  <si>
    <t>Method</t>
  </si>
  <si>
    <t>Percentile Rank</t>
  </si>
  <si>
    <t xml:space="preserve">Spike Surface Glycoprotein Results (NCBI GenBank: QHD43416.1, from whole genome GenBank: MN908947.3)
</t>
  </si>
  <si>
    <t xml:space="preserve">ORF3a Results (NCBI GenBank: QHD43417.1, from whole genome GenBank: MN908947.3)
</t>
  </si>
  <si>
    <t xml:space="preserve">Envelope Results (NCBI GenBank: QHD43418.1, from whole genome GenBank: MN908947.3)
</t>
  </si>
  <si>
    <t xml:space="preserve">Membrane Results (NCBI GenBank: QHD43419.1, from whole genome GenBank: MN908947.3)
</t>
  </si>
  <si>
    <t xml:space="preserve">Peptide </t>
  </si>
  <si>
    <t xml:space="preserve">ORF6 Results (NCBI GenBank: QHD43420.1, from whole genome GenBank: MN908947.3)
</t>
  </si>
  <si>
    <t xml:space="preserve">ORF7a Results (NCBI GenBank: QHD43421.1, from whole genome GenBank: MN908947.3)
</t>
  </si>
  <si>
    <t xml:space="preserve">ORF8 Results (NCBI GenBank: QHD43422.1, from whole genome GenBank: MN908947.3)
</t>
  </si>
  <si>
    <t xml:space="preserve">Nucleocapsid Results (NCBI GenBank: QHD43423.1, from whole genome GenBank: MN908947.3)
</t>
  </si>
  <si>
    <t xml:space="preserve">ORF10 Results (NCBI GenBank: QHI42199.1, from whole genome GenBank: MN908947.3)
</t>
  </si>
  <si>
    <t>SMENP minigene*</t>
  </si>
  <si>
    <t>Indigenous Canada #1</t>
  </si>
  <si>
    <t>Indigenous Canada #2</t>
  </si>
  <si>
    <t>Indigenous US #1</t>
  </si>
  <si>
    <t>Indigenous US #2</t>
  </si>
  <si>
    <t>Indigenous US + Canada #1</t>
  </si>
  <si>
    <t>Indigenous US + Canada #2</t>
  </si>
  <si>
    <t>African American #1</t>
  </si>
  <si>
    <t>African American #2</t>
  </si>
  <si>
    <t>Caucasian</t>
  </si>
  <si>
    <t>Polynesian</t>
  </si>
  <si>
    <t>Asian (General)</t>
  </si>
  <si>
    <t>South Asian</t>
  </si>
  <si>
    <t>East Asian</t>
  </si>
  <si>
    <t>Southeast Asian #1</t>
  </si>
  <si>
    <t>Southeast Asian #2</t>
  </si>
  <si>
    <t>Hispanic #1</t>
  </si>
  <si>
    <t>Hispanic #2</t>
  </si>
  <si>
    <t>Mestizo #1</t>
  </si>
  <si>
    <t>Mestizo #2</t>
  </si>
  <si>
    <t>Mixed</t>
  </si>
  <si>
    <t>Arab</t>
  </si>
  <si>
    <t>Haplotype Inputs for the Immune Epitope Database (IEDB) Analysis</t>
  </si>
  <si>
    <t>Input protein sequences from ORF1ab (length = 15 bases, overlap = 10 bases)</t>
  </si>
  <si>
    <t>Input protein sequences from ORF3a (length = 15 bases, overlap = 10 bases)</t>
  </si>
  <si>
    <t>Input protein sequences from Spike (length = 15 bases, overlap = 10 bases)</t>
  </si>
  <si>
    <t>Input protein sequences from Envelope (length = 15 bases, overlap = 10 bases)</t>
  </si>
  <si>
    <t>Input protein sequences from Membrane (length = 15 bases, overlap = 10 bases)</t>
  </si>
  <si>
    <t>Input protein sequences from ORF6 (length = 15 bases, overlap = 10 bases)</t>
  </si>
  <si>
    <t>Input protein sequences from ORF7a (length = 15 bases, overlap = 10 bases)</t>
  </si>
  <si>
    <t>Input protein sequences from ORF8 (length = 15 bases, overlap = 10 bases)</t>
  </si>
  <si>
    <t>Input protein sequences from Nucleocapsid (length = 15 bases, overlap = 10 bases)</t>
  </si>
  <si>
    <t>Input protein sequences from ORF10 (length = 15 bases, overlap = 10 bases)</t>
  </si>
  <si>
    <t>Top 10th</t>
  </si>
  <si>
    <t>Top 1st</t>
  </si>
  <si>
    <t>PNITNLCPFGEVFNA</t>
  </si>
  <si>
    <t>LCPFGEVFNATRFAS</t>
  </si>
  <si>
    <t>EVFNATRFASVYAWN</t>
  </si>
  <si>
    <t>TRFASVYAWNRKRIS</t>
  </si>
  <si>
    <t>VYAWNRKRISNCVAD</t>
  </si>
  <si>
    <t>RKRISNCVADYSVLY</t>
  </si>
  <si>
    <t>NCVADYSVLYNSASF</t>
  </si>
  <si>
    <t>YSVLYNSASFSTFKC</t>
  </si>
  <si>
    <t>NSASFSTFKCYGVSP</t>
  </si>
  <si>
    <t>STFKCYGVSPTKLND</t>
  </si>
  <si>
    <t>YGVSPTKLNDLCFTN</t>
  </si>
  <si>
    <t>TKLNDLCFTNVYADS</t>
  </si>
  <si>
    <t>LCFTNVYADSFVIRG</t>
  </si>
  <si>
    <t>VYADSFVIRGDEVRQ</t>
  </si>
  <si>
    <t>FVIRGDEVRQIAPGQ</t>
  </si>
  <si>
    <t>DEVRQIAPGQTGKIA</t>
  </si>
  <si>
    <t>IAPGQTGKIADYNYK</t>
  </si>
  <si>
    <t>TGKIADYNYKLPDDF</t>
  </si>
  <si>
    <t>DYNYKLPDDFTGCVI</t>
  </si>
  <si>
    <t>LPDDFTGCVIAWNSN</t>
  </si>
  <si>
    <t>TGCVIAWNSNNLDSK</t>
  </si>
  <si>
    <t>AWNSNNLDSKVGGNY</t>
  </si>
  <si>
    <t>NLDSKVGGNYNYLYR</t>
  </si>
  <si>
    <t>VGGNYNYLYRLFRKS</t>
  </si>
  <si>
    <t>NYLYRLFRKSNLKPF</t>
  </si>
  <si>
    <t>LFRKSNLKPFERDIS</t>
  </si>
  <si>
    <t>NLKPFERDISTEIYQ</t>
  </si>
  <si>
    <t>ERDISTEIYQAGSTP</t>
  </si>
  <si>
    <t>TEIYQAGSTPCNGVE</t>
  </si>
  <si>
    <t>AGSTPCNGVEGFNCY</t>
  </si>
  <si>
    <t>CNGVEGFNCYFPLQS</t>
  </si>
  <si>
    <t>GFNCYFPLQSYGFQP</t>
  </si>
  <si>
    <t>FPLQSYGFQPTNGVG</t>
  </si>
  <si>
    <t>YGFQPTNGVGYQPYR</t>
  </si>
  <si>
    <t>TNGVGYQPYRVVVLS</t>
  </si>
  <si>
    <t>YQPYRVVVLSFELLH</t>
  </si>
  <si>
    <t>VVVLSFELLHAPATV</t>
  </si>
  <si>
    <t>FELLHAPATVCGPKK</t>
  </si>
  <si>
    <t>APATVCGPKKSTNLV</t>
  </si>
  <si>
    <t>CGPKKSTNLVKNKCV</t>
  </si>
  <si>
    <t>STNLVKNKCVNFNFN</t>
  </si>
  <si>
    <t>KNKCVNFNFNGLTGT</t>
  </si>
  <si>
    <t>NFNFNGLTGTGVLTE</t>
  </si>
  <si>
    <t>GLTGTGVLTESNKKF</t>
  </si>
  <si>
    <t>GVLTESNKKFLPFQQ</t>
  </si>
  <si>
    <t>SNKKFLPFQQFGRDI</t>
  </si>
  <si>
    <t>LPFQQFGRDIADTTD</t>
  </si>
  <si>
    <t>FGRDIADTTDAVRDP</t>
  </si>
  <si>
    <t>ADTTDAVRDPQTLE</t>
  </si>
  <si>
    <t>Input protein sequences from RBD (length = 15 bases, overlap = 10 bases)</t>
  </si>
  <si>
    <t>RBD only</t>
  </si>
  <si>
    <t>Spike and Nucleocapsid</t>
  </si>
  <si>
    <r>
      <t xml:space="preserve">Only the </t>
    </r>
    <r>
      <rPr>
        <b/>
        <i/>
        <sz val="11"/>
        <color theme="1"/>
        <rFont val="Calibri"/>
        <family val="2"/>
      </rPr>
      <t>top 10th</t>
    </r>
    <r>
      <rPr>
        <i/>
        <sz val="11"/>
        <color theme="1"/>
        <rFont val="Calibri"/>
        <family val="2"/>
      </rPr>
      <t xml:space="preserve"> percentile of predicted peptide-HLA hits across all haplotypes, sorted by percentile rank, were tabulated here.</t>
    </r>
  </si>
  <si>
    <r>
      <t xml:space="preserve">Only the </t>
    </r>
    <r>
      <rPr>
        <b/>
        <i/>
        <sz val="11"/>
        <color theme="1"/>
        <rFont val="Calibri"/>
        <family val="2"/>
      </rPr>
      <t>top 1st</t>
    </r>
    <r>
      <rPr>
        <i/>
        <sz val="11"/>
        <color theme="1"/>
        <rFont val="Calibri"/>
        <family val="2"/>
      </rPr>
      <t xml:space="preserve"> percentile of predicted peptide-HLA hits across all haplotypes, sorted by percentile rank, were tabulated here.</t>
    </r>
  </si>
  <si>
    <r>
      <t>Only the</t>
    </r>
    <r>
      <rPr>
        <b/>
        <i/>
        <sz val="11"/>
        <color theme="1"/>
        <rFont val="Calibri"/>
        <family val="2"/>
      </rPr>
      <t xml:space="preserve"> top 10th</t>
    </r>
    <r>
      <rPr>
        <i/>
        <sz val="11"/>
        <color theme="1"/>
        <rFont val="Calibri"/>
        <family val="2"/>
      </rPr>
      <t xml:space="preserve"> percentile of predicted peptide-HLA hits across all haplotypes, sorted by percentile rank, were tabulated here.</t>
    </r>
  </si>
  <si>
    <r>
      <t>Only the</t>
    </r>
    <r>
      <rPr>
        <b/>
        <i/>
        <sz val="11"/>
        <color theme="1"/>
        <rFont val="Calibri"/>
        <family val="2"/>
      </rPr>
      <t xml:space="preserve"> top 1st</t>
    </r>
    <r>
      <rPr>
        <i/>
        <sz val="11"/>
        <color theme="1"/>
        <rFont val="Calibri"/>
        <family val="2"/>
      </rPr>
      <t xml:space="preserve"> percentile of predicted peptide-HLA hits across all haplotypes, sorted by percentile rank, were tabulated here.</t>
    </r>
  </si>
  <si>
    <r>
      <t xml:space="preserve">Only the </t>
    </r>
    <r>
      <rPr>
        <b/>
        <i/>
        <sz val="11"/>
        <color theme="1"/>
        <rFont val="Calibri"/>
        <family val="2"/>
      </rPr>
      <t xml:space="preserve">top 10th </t>
    </r>
    <r>
      <rPr>
        <i/>
        <sz val="11"/>
        <color theme="1"/>
        <rFont val="Calibri"/>
        <family val="2"/>
      </rPr>
      <t>percentile of predicted peptide-HLA hits across all haplotypes, sorted by percentile rank, were tabulated here.</t>
    </r>
  </si>
  <si>
    <r>
      <t>Only the</t>
    </r>
    <r>
      <rPr>
        <b/>
        <i/>
        <sz val="11"/>
        <color rgb="FF000000"/>
        <rFont val="Calibri"/>
        <family val="2"/>
        <scheme val="minor"/>
      </rPr>
      <t xml:space="preserve"> top 1st</t>
    </r>
    <r>
      <rPr>
        <i/>
        <sz val="11"/>
        <color rgb="FF000000"/>
        <rFont val="Calibri"/>
        <family val="2"/>
        <scheme val="minor"/>
      </rPr>
      <t xml:space="preserve"> percentile of predicted peptide-HLA hits across all haplotypes, sorted by percentile rank, were tabulated here.</t>
    </r>
  </si>
  <si>
    <r>
      <t xml:space="preserve">Only the </t>
    </r>
    <r>
      <rPr>
        <b/>
        <i/>
        <sz val="11"/>
        <color rgb="FF000000"/>
        <rFont val="Calibri"/>
        <family val="2"/>
        <scheme val="minor"/>
      </rPr>
      <t>top 10th</t>
    </r>
    <r>
      <rPr>
        <i/>
        <sz val="11"/>
        <color rgb="FF000000"/>
        <rFont val="Calibri"/>
        <family val="2"/>
        <scheme val="minor"/>
      </rPr>
      <t xml:space="preserve"> percentile of predicted peptide-HLA hits across all haplotypes, sorted by percentile rank, were tabulated here.</t>
    </r>
  </si>
  <si>
    <r>
      <t xml:space="preserve">Only the top </t>
    </r>
    <r>
      <rPr>
        <b/>
        <i/>
        <sz val="11"/>
        <color rgb="FF000000"/>
        <rFont val="Calibri"/>
        <family val="2"/>
        <scheme val="minor"/>
      </rPr>
      <t>10th</t>
    </r>
    <r>
      <rPr>
        <i/>
        <sz val="11"/>
        <color rgb="FF000000"/>
        <rFont val="Calibri"/>
        <family val="2"/>
        <scheme val="minor"/>
      </rPr>
      <t xml:space="preserve"> percentile of predicted peptide-HLA hits across all haplotypes, sorted by percentile rank, were tabulated here.</t>
    </r>
  </si>
  <si>
    <r>
      <t xml:space="preserve">Only the </t>
    </r>
    <r>
      <rPr>
        <b/>
        <i/>
        <sz val="11"/>
        <color rgb="FF000000"/>
        <rFont val="Calibri"/>
        <family val="2"/>
        <scheme val="minor"/>
      </rPr>
      <t>top 1st</t>
    </r>
    <r>
      <rPr>
        <i/>
        <sz val="11"/>
        <color rgb="FF000000"/>
        <rFont val="Calibri"/>
        <family val="2"/>
        <scheme val="minor"/>
      </rPr>
      <t xml:space="preserve"> percentile of predicted peptide-HLA hits across all haplotypes, sorted by percentile rank, were tabulated here.</t>
    </r>
  </si>
  <si>
    <t>Receptor Binding Domain (RBD) Results (NCBI GenBank: QHD43416.1 region 330…583, from whole genome GenBank: MN908947.3)</t>
  </si>
  <si>
    <t>Allele frequency</t>
  </si>
  <si>
    <t>Score</t>
  </si>
  <si>
    <t xml:space="preserve">Haplotype </t>
  </si>
  <si>
    <t>Combination(s)</t>
  </si>
  <si>
    <t xml:space="preserve"> 0 - 2</t>
  </si>
  <si>
    <t xml:space="preserve"> 2 - 4</t>
  </si>
  <si>
    <t xml:space="preserve"> 4 - 6</t>
  </si>
  <si>
    <t xml:space="preserve"> 6 - 8</t>
  </si>
  <si>
    <t xml:space="preserve"> 8 - 10 </t>
  </si>
  <si>
    <t>Combinations</t>
  </si>
  <si>
    <t xml:space="preserve"> 8 - 10</t>
  </si>
  <si>
    <t>Whole Virus</t>
  </si>
  <si>
    <t xml:space="preserve">Weighted count </t>
  </si>
  <si>
    <t>Weighted count</t>
  </si>
  <si>
    <t xml:space="preserve">Weighted average of count </t>
  </si>
  <si>
    <t>The counts tabulated here represent the peptide-HLA hits within the top 10th percentile, weighted according to the allele frequency for the haplotype.</t>
  </si>
  <si>
    <t>The counts tabulated here represent the peptide-HLA hits within the top 1st percentile, weighted according to the allele frequency for the haplotype.</t>
  </si>
  <si>
    <t xml:space="preserve">Distribution of Number of Peptide-HLA Hits for Top 10th Percentile </t>
  </si>
  <si>
    <t>The counts tabulated here represent the distribution of peptide-HLA hits within the top 10th percentile, along the intervals 0-2, 2-4, 4-6, 6-8, 8-10.</t>
  </si>
  <si>
    <t>Percentile intervals</t>
  </si>
  <si>
    <t xml:space="preserve"> 6 - 8 </t>
  </si>
  <si>
    <t>Reference group</t>
  </si>
  <si>
    <t>Whole Virus*</t>
  </si>
  <si>
    <t>All types of approved, phase III and phase II and phase I clinical trials worldwide were obtained from various sources in the literature. This allowed to classify vaccine "type" (see Legend with color code) for each vaccine in development. Sequences for each "type" of vaccine based on their contents are sequentially inputted into IEDB (see the purple-colored sheets).</t>
  </si>
  <si>
    <t xml:space="preserve">The weighted counts (i.e. number of peptide-HLA hits) were summed here for each vaccine type, based on their protein content. This allows to compare the scores between ethnic groups and vaccine types. The sums are reported to 3 significant figures to allow for enough precision. </t>
  </si>
  <si>
    <t xml:space="preserve">For the top 10th percentile results only, the weighted counts (i.e. number of peptide-HLA hits) were summed here for each vaccine type, based on their protein content. The sums are organized according to the percentile intervals: 0-2, 2-4, 4-6, 6-8, 8-10, and are reported to 3 significant figures to allow for enough precision. </t>
  </si>
  <si>
    <t>Total Counts for All Vaccine Types</t>
  </si>
  <si>
    <t>Note: the data here originates from tables starting in cells K3 in sheets C-X.</t>
  </si>
  <si>
    <t>Note: the data here originates from tables starting in cells K25 in sheets C-X, for top 10th only.</t>
  </si>
  <si>
    <t xml:space="preserve">*Contains ORF1ab, Spike, ORF3a, Envelope, Membrane, ORF6, ORF7a, ORF8, Nucleocapsid, ORF10	</t>
  </si>
  <si>
    <t>Underestimate (refer to Supplemental Material 1, sheet N)</t>
  </si>
  <si>
    <t>* Made of structural and protease protein domains, but the sequences are not disclosed in the literature, therefore this vaccine type cannot be analyzed in this study.</t>
  </si>
  <si>
    <t>Bottom five counts per vaccine type (excluding the underestimate)</t>
  </si>
  <si>
    <t xml:space="preserve">Count histograms for the sums of weighted counts (i.e. number of peptide-HLA hits) along the top 10th percentile were graphed, for each ethnic group, for each vaccine type. The series represent the various allele combinations (refer to Supplemental Material 1). </t>
  </si>
  <si>
    <t>These haplotype associations are issued from Supplemental Material 1. They were inputted into IEDB, with the sequences found in the purple-colored sheets, for the various ethnic groups.</t>
  </si>
  <si>
    <t>Combined count histograms for the ethnic groups with major discrepancies compared with the Caucasian reference group (refer to sheet 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</si>
</sst>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0.000"/>
  </numFmts>
  <fonts count="30">
    <font>
      <sz val="12"/>
      <color theme="1"/>
      <name val="Calibri"/>
      <family val="2"/>
      <scheme val="minor"/>
    </font>
    <font>
      <sz val="11"/>
      <color rgb="FF222222"/>
      <name val="Helvetica Neue"/>
      <family val="2"/>
    </font>
    <font>
      <b/>
      <sz val="11"/>
      <color theme="1"/>
      <name val="Calibri"/>
      <family val="2"/>
      <scheme val="minor"/>
    </font>
    <font>
      <sz val="11"/>
      <color theme="1"/>
      <name val="Calibri"/>
      <family val="2"/>
      <scheme val="minor"/>
    </font>
    <font>
      <sz val="11"/>
      <color rgb="FF000000"/>
      <name val="Calibri"/>
      <family val="2"/>
      <scheme val="minor"/>
    </font>
    <font>
      <b/>
      <sz val="11"/>
      <color theme="0"/>
      <name val="Calibri"/>
      <family val="2"/>
      <scheme val="minor"/>
    </font>
    <font>
      <sz val="10"/>
      <color rgb="FF000000"/>
      <name val="Courier"/>
      <family val="2"/>
    </font>
    <font>
      <sz val="12"/>
      <color rgb="FF000000"/>
      <name val="Calibri"/>
      <family val="2"/>
      <scheme val="minor"/>
    </font>
    <font>
      <sz val="10"/>
      <color rgb="FF000000"/>
      <name val="Calibri"/>
      <family val="2"/>
    </font>
    <font>
      <sz val="12"/>
      <color theme="1"/>
      <name val="Calibri"/>
      <family val="2"/>
    </font>
    <font>
      <sz val="11"/>
      <color rgb="FF000000"/>
      <name val="Calibri"/>
      <family val="2"/>
    </font>
    <font>
      <sz val="11"/>
      <color theme="1"/>
      <name val="Calibri"/>
      <family val="2"/>
    </font>
    <font>
      <b/>
      <sz val="11"/>
      <color theme="1"/>
      <name val="Calibri"/>
      <family val="2"/>
    </font>
    <font>
      <sz val="11"/>
      <color rgb="FF222222"/>
      <name val="Calibri"/>
      <family val="2"/>
    </font>
    <font>
      <sz val="12"/>
      <color rgb="FF222222"/>
      <name val="Calibri"/>
      <family val="2"/>
    </font>
    <font>
      <i/>
      <sz val="11"/>
      <color theme="1"/>
      <name val="Calibri"/>
      <family val="2"/>
    </font>
    <font>
      <i/>
      <sz val="11"/>
      <color theme="1"/>
      <name val="Calibri"/>
      <family val="2"/>
      <scheme val="minor"/>
    </font>
    <font>
      <b/>
      <sz val="11"/>
      <color rgb="FF000000"/>
      <name val="Calibri"/>
      <family val="2"/>
      <scheme val="minor"/>
    </font>
    <font>
      <sz val="11"/>
      <color theme="1"/>
      <name val="Calibri (Body)"/>
    </font>
    <font>
      <b/>
      <sz val="11"/>
      <color theme="1"/>
      <name val="Calibri (Body)"/>
    </font>
    <font>
      <b/>
      <sz val="11"/>
      <color rgb="FF000000"/>
      <name val="Calibri (Body)"/>
    </font>
    <font>
      <sz val="8"/>
      <name val="Calibri"/>
      <family val="2"/>
      <scheme val="minor"/>
    </font>
    <font>
      <sz val="10"/>
      <color rgb="FF000000"/>
      <name val="Calibri"/>
      <family val="2"/>
      <scheme val="minor"/>
    </font>
    <font>
      <i/>
      <sz val="11"/>
      <color rgb="FF000000"/>
      <name val="Calibri"/>
      <family val="2"/>
      <scheme val="minor"/>
    </font>
    <font>
      <sz val="11"/>
      <color rgb="FF222222"/>
      <name val="Calibri"/>
      <family val="2"/>
      <scheme val="minor"/>
    </font>
    <font>
      <b/>
      <i/>
      <sz val="11"/>
      <color theme="1"/>
      <name val="Calibri"/>
      <family val="2"/>
    </font>
    <font>
      <b/>
      <i/>
      <sz val="11"/>
      <color rgb="FF000000"/>
      <name val="Calibri"/>
      <family val="2"/>
      <scheme val="minor"/>
    </font>
    <font>
      <sz val="12"/>
      <color theme="1"/>
      <name val="Calibri"/>
      <family val="2"/>
      <scheme val="minor"/>
    </font>
    <font>
      <b/>
      <sz val="11"/>
      <color rgb="FFFF0000"/>
      <name val="Calibri"/>
      <family val="2"/>
      <scheme val="minor"/>
    </font>
    <font>
      <b/>
      <i/>
      <sz val="11"/>
      <color theme="1"/>
      <name val="Calibri"/>
      <family val="2"/>
      <scheme val="minor"/>
    </font>
  </fonts>
  <fills count="16">
    <fill>
      <patternFill patternType="none"/>
    </fill>
    <fill>
      <patternFill patternType="gray125"/>
    </fill>
    <fill>
      <patternFill patternType="solid">
        <fgColor theme="9" tint="0.59999389629810485"/>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1"/>
        <bgColor indexed="64"/>
      </patternFill>
    </fill>
    <fill>
      <patternFill patternType="solid">
        <fgColor theme="4" tint="0.79998168889431442"/>
        <bgColor theme="4" tint="0.79998168889431442"/>
      </patternFill>
    </fill>
    <fill>
      <patternFill patternType="solid">
        <fgColor rgb="FFD9E1F2"/>
        <bgColor rgb="FFD9E1F2"/>
      </patternFill>
    </fill>
    <fill>
      <patternFill patternType="solid">
        <fgColor theme="7" tint="0.79998168889431442"/>
        <bgColor indexed="64"/>
      </patternFill>
    </fill>
    <fill>
      <patternFill patternType="solid">
        <fgColor rgb="FF2F5597"/>
        <bgColor indexed="64"/>
      </patternFill>
    </fill>
    <fill>
      <patternFill patternType="solid">
        <fgColor rgb="FFD26E2A"/>
        <bgColor indexed="64"/>
      </patternFill>
    </fill>
    <fill>
      <patternFill patternType="solid">
        <fgColor rgb="FFFFC000"/>
        <bgColor indexed="64"/>
      </patternFill>
    </fill>
    <fill>
      <patternFill patternType="solid">
        <fgColor theme="9"/>
        <bgColor indexed="64"/>
      </patternFill>
    </fill>
    <fill>
      <patternFill patternType="solid">
        <fgColor rgb="FFFF0000"/>
        <bgColor indexed="64"/>
      </patternFill>
    </fill>
  </fills>
  <borders count="5">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43" fontId="27" fillId="0" borderId="0" applyFont="0" applyFill="0" applyBorder="0" applyAlignment="0" applyProtection="0"/>
  </cellStyleXfs>
  <cellXfs count="186">
    <xf numFmtId="0" fontId="0" fillId="0" borderId="0" xfId="0"/>
    <xf numFmtId="0" fontId="1" fillId="0" borderId="0" xfId="0" applyFont="1"/>
    <xf numFmtId="0" fontId="2" fillId="0" borderId="0" xfId="0" applyFont="1" applyAlignment="1">
      <alignment horizontal="left"/>
    </xf>
    <xf numFmtId="0" fontId="3" fillId="0" borderId="0" xfId="0" applyFont="1"/>
    <xf numFmtId="0" fontId="3" fillId="0" borderId="0" xfId="0" applyFont="1" applyAlignment="1"/>
    <xf numFmtId="15" fontId="3" fillId="0" borderId="0" xfId="0" applyNumberFormat="1" applyFont="1"/>
    <xf numFmtId="0" fontId="2" fillId="0" borderId="0" xfId="0" applyFont="1" applyAlignment="1">
      <alignment horizontal="center" vertical="center"/>
    </xf>
    <xf numFmtId="0" fontId="2" fillId="0" borderId="0" xfId="0" applyFont="1"/>
    <xf numFmtId="0" fontId="2" fillId="0" borderId="0" xfId="0" applyFont="1" applyAlignment="1"/>
    <xf numFmtId="0" fontId="3" fillId="0" borderId="0" xfId="0" applyFont="1" applyAlignment="1">
      <alignment horizontal="left" wrapText="1"/>
    </xf>
    <xf numFmtId="0" fontId="3" fillId="0" borderId="0" xfId="0" applyFont="1" applyAlignment="1">
      <alignment horizontal="left"/>
    </xf>
    <xf numFmtId="0" fontId="3" fillId="0" borderId="0" xfId="0" applyFont="1" applyAlignment="1">
      <alignment horizontal="left" vertical="top"/>
    </xf>
    <xf numFmtId="0" fontId="3" fillId="2" borderId="0" xfId="0" applyFont="1" applyFill="1" applyAlignment="1">
      <alignment horizontal="left"/>
    </xf>
    <xf numFmtId="0" fontId="3" fillId="2" borderId="0" xfId="0" applyFont="1" applyFill="1" applyAlignment="1"/>
    <xf numFmtId="0" fontId="3" fillId="4" borderId="0" xfId="0" applyFont="1" applyFill="1" applyAlignment="1"/>
    <xf numFmtId="0" fontId="3" fillId="4" borderId="0" xfId="0" applyFont="1" applyFill="1" applyAlignment="1">
      <alignment horizontal="left"/>
    </xf>
    <xf numFmtId="0" fontId="3" fillId="3" borderId="0" xfId="0" applyFont="1" applyFill="1" applyAlignment="1">
      <alignment horizontal="left"/>
    </xf>
    <xf numFmtId="0" fontId="3" fillId="3" borderId="0" xfId="0" applyFont="1" applyFill="1" applyAlignment="1"/>
    <xf numFmtId="0" fontId="3" fillId="0" borderId="0" xfId="0" applyFont="1" applyFill="1" applyBorder="1" applyAlignment="1"/>
    <xf numFmtId="0" fontId="3" fillId="2" borderId="0" xfId="0" applyFont="1" applyFill="1" applyBorder="1" applyAlignment="1"/>
    <xf numFmtId="0" fontId="3" fillId="0" borderId="0" xfId="0" applyFont="1" applyAlignment="1">
      <alignment horizontal="center"/>
    </xf>
    <xf numFmtId="0" fontId="3" fillId="0" borderId="0" xfId="0" applyFont="1" applyAlignment="1">
      <alignment wrapText="1"/>
    </xf>
    <xf numFmtId="0" fontId="4" fillId="0" borderId="0" xfId="0" applyFont="1" applyAlignment="1"/>
    <xf numFmtId="0" fontId="4" fillId="0" borderId="0" xfId="0" applyFont="1" applyAlignment="1">
      <alignment wrapText="1"/>
    </xf>
    <xf numFmtId="0" fontId="3" fillId="4" borderId="0" xfId="0" applyFont="1" applyFill="1" applyBorder="1" applyAlignment="1"/>
    <xf numFmtId="0" fontId="3" fillId="6" borderId="0" xfId="0" applyFont="1" applyFill="1" applyBorder="1" applyAlignment="1"/>
    <xf numFmtId="0" fontId="3" fillId="0" borderId="0" xfId="0" applyFont="1" applyFill="1" applyBorder="1" applyAlignment="1">
      <alignment wrapText="1"/>
    </xf>
    <xf numFmtId="0" fontId="3" fillId="5" borderId="0" xfId="0" applyFont="1" applyFill="1" applyBorder="1" applyAlignment="1"/>
    <xf numFmtId="0" fontId="3" fillId="3" borderId="0" xfId="0" applyFont="1" applyFill="1" applyBorder="1" applyAlignment="1"/>
    <xf numFmtId="0" fontId="3" fillId="5" borderId="0" xfId="0" applyFont="1" applyFill="1" applyAlignment="1"/>
    <xf numFmtId="0" fontId="3" fillId="0" borderId="0" xfId="0" applyFont="1" applyFill="1" applyAlignment="1"/>
    <xf numFmtId="0" fontId="2" fillId="0" borderId="0" xfId="0" applyFont="1" applyFill="1" applyAlignment="1">
      <alignment horizontal="center" vertical="center"/>
    </xf>
    <xf numFmtId="0" fontId="3" fillId="0" borderId="0" xfId="0" applyFont="1" applyFill="1" applyAlignment="1">
      <alignment horizontal="left"/>
    </xf>
    <xf numFmtId="0" fontId="2" fillId="0" borderId="0" xfId="0" applyFont="1" applyFill="1" applyAlignment="1">
      <alignment vertical="center"/>
    </xf>
    <xf numFmtId="0" fontId="6" fillId="0" borderId="0" xfId="0" applyFont="1"/>
    <xf numFmtId="0" fontId="5" fillId="7" borderId="0" xfId="0" applyFont="1" applyFill="1" applyAlignment="1">
      <alignment horizontal="center" vertical="center"/>
    </xf>
    <xf numFmtId="0" fontId="8" fillId="0" borderId="0" xfId="0" applyFont="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2" fillId="0" borderId="0" xfId="0" applyFont="1" applyAlignment="1"/>
    <xf numFmtId="0" fontId="15" fillId="0" borderId="0" xfId="0" applyFont="1" applyAlignment="1"/>
    <xf numFmtId="0" fontId="15" fillId="0" borderId="0" xfId="0" applyFont="1"/>
    <xf numFmtId="0" fontId="11" fillId="0" borderId="0" xfId="0" applyFont="1" applyAlignment="1"/>
    <xf numFmtId="0" fontId="12" fillId="0" borderId="0" xfId="0" applyFont="1" applyAlignment="1">
      <alignment wrapText="1"/>
    </xf>
    <xf numFmtId="0" fontId="4" fillId="0" borderId="0" xfId="0" applyFont="1"/>
    <xf numFmtId="0" fontId="3" fillId="0" borderId="0" xfId="0" applyFont="1" applyAlignment="1">
      <alignment horizontal="center" vertical="center"/>
    </xf>
    <xf numFmtId="0" fontId="18" fillId="0" borderId="0" xfId="0" applyFont="1"/>
    <xf numFmtId="0" fontId="18" fillId="0" borderId="0" xfId="0" applyFont="1" applyFill="1"/>
    <xf numFmtId="0" fontId="11" fillId="0" borderId="0" xfId="0" applyFont="1" applyFill="1"/>
    <xf numFmtId="0" fontId="19" fillId="0" borderId="0" xfId="0" applyFont="1"/>
    <xf numFmtId="0" fontId="16" fillId="0" borderId="0" xfId="0" applyFont="1" applyAlignment="1">
      <alignment horizontal="left"/>
    </xf>
    <xf numFmtId="0" fontId="18" fillId="0" borderId="0" xfId="0" applyFont="1" applyAlignment="1">
      <alignment horizontal="left" vertical="center"/>
    </xf>
    <xf numFmtId="0" fontId="17" fillId="0" borderId="0" xfId="0" applyFont="1" applyAlignment="1"/>
    <xf numFmtId="0" fontId="17" fillId="0" borderId="0" xfId="0" applyFont="1"/>
    <xf numFmtId="0" fontId="7" fillId="0" borderId="0" xfId="0" applyFont="1"/>
    <xf numFmtId="0" fontId="17" fillId="0" borderId="0" xfId="0" applyFont="1" applyAlignment="1">
      <alignment wrapText="1"/>
    </xf>
    <xf numFmtId="0" fontId="22" fillId="0" borderId="0" xfId="0" applyFont="1"/>
    <xf numFmtId="0" fontId="23" fillId="0" borderId="0" xfId="0" applyFont="1"/>
    <xf numFmtId="0" fontId="24" fillId="0" borderId="0" xfId="0" applyFont="1"/>
    <xf numFmtId="0" fontId="2" fillId="0" borderId="0" xfId="0" applyFont="1" applyAlignment="1">
      <alignment horizontal="left" vertical="center"/>
    </xf>
    <xf numFmtId="0" fontId="16" fillId="0" borderId="0" xfId="0" applyFont="1"/>
    <xf numFmtId="0" fontId="3" fillId="0" borderId="0" xfId="0" applyFont="1" applyAlignment="1">
      <alignment horizontal="left" vertical="center"/>
    </xf>
    <xf numFmtId="0" fontId="3" fillId="0" borderId="0" xfId="0" applyNumberFormat="1" applyFont="1"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19" fillId="0" borderId="0" xfId="0" applyFont="1" applyAlignment="1">
      <alignment horizontal="center" vertical="center"/>
    </xf>
    <xf numFmtId="0" fontId="12" fillId="0" borderId="0" xfId="0" applyFont="1" applyAlignment="1">
      <alignment horizontal="center" vertical="center"/>
    </xf>
    <xf numFmtId="0" fontId="11" fillId="0" borderId="0" xfId="0" applyFont="1" applyFill="1" applyAlignment="1">
      <alignment wrapText="1"/>
    </xf>
    <xf numFmtId="0" fontId="2" fillId="0" borderId="0" xfId="0" applyFont="1" applyBorder="1" applyAlignment="1">
      <alignment horizontal="center" vertical="center"/>
    </xf>
    <xf numFmtId="0" fontId="3" fillId="0" borderId="0" xfId="0" applyFont="1" applyBorder="1"/>
    <xf numFmtId="0" fontId="3" fillId="0" borderId="0" xfId="0" applyFont="1" applyBorder="1" applyAlignment="1">
      <alignment horizontal="left" vertical="center"/>
    </xf>
    <xf numFmtId="0" fontId="2" fillId="0" borderId="0" xfId="0" applyFont="1" applyFill="1" applyBorder="1" applyAlignment="1">
      <alignment horizontal="center"/>
    </xf>
    <xf numFmtId="0" fontId="17" fillId="0" borderId="0" xfId="0" applyFont="1" applyAlignment="1">
      <alignment horizontal="center"/>
    </xf>
    <xf numFmtId="0" fontId="19" fillId="10" borderId="0" xfId="0" applyFont="1" applyFill="1"/>
    <xf numFmtId="0" fontId="19" fillId="3" borderId="0" xfId="0" applyFont="1" applyFill="1"/>
    <xf numFmtId="0" fontId="15" fillId="0" borderId="0" xfId="0" applyFont="1" applyFill="1"/>
    <xf numFmtId="1" fontId="3" fillId="0" borderId="0" xfId="1" applyNumberFormat="1" applyFont="1" applyFill="1" applyAlignment="1">
      <alignment horizontal="center" vertical="center"/>
    </xf>
    <xf numFmtId="164" fontId="3" fillId="0" borderId="0" xfId="0" applyNumberFormat="1" applyFont="1" applyAlignment="1">
      <alignment horizontal="center" vertical="center"/>
    </xf>
    <xf numFmtId="164" fontId="3" fillId="0" borderId="0" xfId="0" applyNumberFormat="1" applyFont="1" applyFill="1" applyAlignment="1">
      <alignment horizontal="center" vertical="center"/>
    </xf>
    <xf numFmtId="2" fontId="3" fillId="0" borderId="0" xfId="0" applyNumberFormat="1" applyFont="1" applyAlignment="1">
      <alignment horizontal="center" vertical="center"/>
    </xf>
    <xf numFmtId="2" fontId="3" fillId="0" borderId="0" xfId="0" applyNumberFormat="1" applyFont="1" applyFill="1" applyAlignment="1">
      <alignment horizontal="center" vertical="center"/>
    </xf>
    <xf numFmtId="165" fontId="3" fillId="0" borderId="0" xfId="0" applyNumberFormat="1" applyFont="1" applyAlignment="1">
      <alignment horizontal="center" vertical="center"/>
    </xf>
    <xf numFmtId="165" fontId="3" fillId="0" borderId="0" xfId="0" applyNumberFormat="1" applyFont="1" applyFill="1" applyAlignment="1">
      <alignment horizontal="center" vertical="center"/>
    </xf>
    <xf numFmtId="0" fontId="3" fillId="0" borderId="0" xfId="0" applyFont="1" applyFill="1"/>
    <xf numFmtId="0" fontId="17" fillId="0" borderId="0" xfId="0" applyFont="1" applyAlignment="1">
      <alignment horizontal="center" vertical="center"/>
    </xf>
    <xf numFmtId="0" fontId="12" fillId="0" borderId="0" xfId="0" applyFont="1" applyFill="1" applyAlignment="1">
      <alignment horizontal="center" vertical="center"/>
    </xf>
    <xf numFmtId="0" fontId="12" fillId="0" borderId="0" xfId="0" applyFont="1" applyAlignment="1">
      <alignment horizontal="center" vertical="center"/>
    </xf>
    <xf numFmtId="0" fontId="19" fillId="0" borderId="0" xfId="0" applyFont="1" applyAlignment="1">
      <alignment horizontal="center" vertical="center"/>
    </xf>
    <xf numFmtId="0" fontId="17" fillId="0" borderId="0" xfId="0" applyFont="1" applyAlignment="1">
      <alignment horizontal="center" vertical="center"/>
    </xf>
    <xf numFmtId="0" fontId="16" fillId="0" borderId="0" xfId="0" applyFont="1" applyAlignment="1">
      <alignment vertical="center" wrapText="1"/>
    </xf>
    <xf numFmtId="2" fontId="3" fillId="0" borderId="0" xfId="0" quotePrefix="1" applyNumberFormat="1" applyFont="1" applyAlignment="1">
      <alignment horizontal="center" vertical="center"/>
    </xf>
    <xf numFmtId="0" fontId="2" fillId="0" borderId="0" xfId="0" applyFont="1" applyFill="1" applyBorder="1" applyAlignment="1">
      <alignment horizontal="center" vertical="center"/>
    </xf>
    <xf numFmtId="0" fontId="18" fillId="0" borderId="0" xfId="0" applyFont="1" applyFill="1" applyAlignment="1">
      <alignment horizontal="center" vertical="center"/>
    </xf>
    <xf numFmtId="0" fontId="19" fillId="0" borderId="0" xfId="0" applyFont="1" applyFill="1" applyAlignment="1">
      <alignment horizontal="center" vertical="center"/>
    </xf>
    <xf numFmtId="0" fontId="2" fillId="8" borderId="0" xfId="0" applyFont="1" applyFill="1" applyBorder="1" applyAlignment="1">
      <alignment horizontal="center" vertical="center"/>
    </xf>
    <xf numFmtId="0" fontId="17" fillId="9" borderId="0" xfId="0" applyFont="1" applyFill="1" applyBorder="1" applyAlignment="1">
      <alignment horizontal="center" vertical="center"/>
    </xf>
    <xf numFmtId="0" fontId="2" fillId="8" borderId="0" xfId="0" applyFont="1" applyFill="1" applyAlignment="1">
      <alignment horizontal="center" vertical="center"/>
    </xf>
    <xf numFmtId="0" fontId="20" fillId="9" borderId="0" xfId="0" applyFont="1" applyFill="1" applyBorder="1" applyAlignment="1">
      <alignment horizontal="center" vertical="center"/>
    </xf>
    <xf numFmtId="0" fontId="17" fillId="0" borderId="0" xfId="0" applyFont="1" applyFill="1" applyAlignment="1">
      <alignment horizontal="center" vertical="center"/>
    </xf>
    <xf numFmtId="0" fontId="11" fillId="0" borderId="0" xfId="0" applyFont="1" applyAlignment="1">
      <alignment horizontal="center" vertical="center"/>
    </xf>
    <xf numFmtId="0" fontId="18" fillId="0" borderId="0" xfId="0" applyFont="1" applyAlignment="1">
      <alignment horizontal="center" vertical="center"/>
    </xf>
    <xf numFmtId="0" fontId="11" fillId="0" borderId="0" xfId="0" applyFont="1" applyFill="1" applyAlignment="1">
      <alignment horizontal="center" vertical="center"/>
    </xf>
    <xf numFmtId="0" fontId="3" fillId="0" borderId="0" xfId="0" applyFont="1" applyBorder="1" applyAlignment="1">
      <alignment horizontal="center" vertical="center"/>
    </xf>
    <xf numFmtId="0" fontId="11" fillId="0" borderId="0" xfId="0" applyFont="1" applyFill="1" applyAlignment="1">
      <alignment horizontal="center" vertical="center" wrapText="1"/>
    </xf>
    <xf numFmtId="0" fontId="19" fillId="10" borderId="0" xfId="0" applyFont="1" applyFill="1" applyAlignment="1">
      <alignment horizontal="center" vertical="center"/>
    </xf>
    <xf numFmtId="0" fontId="19" fillId="3" borderId="0" xfId="0" applyFont="1" applyFill="1" applyAlignment="1">
      <alignment horizontal="center" vertical="center"/>
    </xf>
    <xf numFmtId="0" fontId="3" fillId="0" borderId="0" xfId="0" applyFont="1" applyFill="1" applyBorder="1" applyAlignment="1">
      <alignment horizontal="center" vertical="center"/>
    </xf>
    <xf numFmtId="0" fontId="13" fillId="0" borderId="0" xfId="0" applyFont="1" applyAlignment="1">
      <alignment horizontal="center" vertical="center"/>
    </xf>
    <xf numFmtId="0" fontId="15" fillId="0" borderId="0" xfId="0" applyFont="1" applyAlignment="1">
      <alignment horizontal="left" vertical="center"/>
    </xf>
    <xf numFmtId="0" fontId="15" fillId="0" borderId="0" xfId="0" applyFont="1" applyFill="1" applyAlignment="1">
      <alignment horizontal="left" vertical="center"/>
    </xf>
    <xf numFmtId="0" fontId="18" fillId="0" borderId="0" xfId="0" applyFont="1" applyFill="1" applyBorder="1" applyAlignment="1">
      <alignment horizontal="center" vertical="center"/>
    </xf>
    <xf numFmtId="1" fontId="3" fillId="0" borderId="3" xfId="1" applyNumberFormat="1" applyFont="1" applyFill="1" applyBorder="1" applyAlignment="1">
      <alignment horizontal="center" vertical="center"/>
    </xf>
    <xf numFmtId="164" fontId="3" fillId="0" borderId="3" xfId="0" applyNumberFormat="1" applyFont="1" applyFill="1" applyBorder="1" applyAlignment="1">
      <alignment horizontal="center" vertical="center"/>
    </xf>
    <xf numFmtId="2" fontId="3" fillId="0" borderId="3" xfId="0" applyNumberFormat="1" applyFont="1" applyFill="1" applyBorder="1" applyAlignment="1">
      <alignment horizontal="center" vertical="center"/>
    </xf>
    <xf numFmtId="165" fontId="3" fillId="0" borderId="3" xfId="0" applyNumberFormat="1" applyFont="1" applyFill="1" applyBorder="1" applyAlignment="1">
      <alignment horizontal="center" vertical="center"/>
    </xf>
    <xf numFmtId="2" fontId="3" fillId="0" borderId="4" xfId="0" applyNumberFormat="1" applyFont="1" applyFill="1" applyBorder="1" applyAlignment="1">
      <alignment horizontal="center" vertical="center"/>
    </xf>
    <xf numFmtId="0" fontId="3" fillId="0" borderId="1" xfId="0" applyFont="1" applyFill="1" applyBorder="1" applyAlignment="1">
      <alignment horizontal="center"/>
    </xf>
    <xf numFmtId="2" fontId="3" fillId="15" borderId="0" xfId="0" applyNumberFormat="1" applyFont="1" applyFill="1" applyAlignment="1">
      <alignment horizontal="center" vertical="center"/>
    </xf>
    <xf numFmtId="165" fontId="3" fillId="15" borderId="0" xfId="0" applyNumberFormat="1" applyFont="1" applyFill="1" applyAlignment="1">
      <alignment horizontal="center" vertical="center"/>
    </xf>
    <xf numFmtId="0" fontId="29" fillId="0" borderId="0" xfId="0" applyFont="1"/>
    <xf numFmtId="0" fontId="3" fillId="0" borderId="0" xfId="0" applyFont="1" applyFill="1" applyAlignment="1">
      <alignment wrapText="1"/>
    </xf>
    <xf numFmtId="0" fontId="16" fillId="0" borderId="0" xfId="0" applyFont="1" applyAlignment="1">
      <alignment horizontal="left" vertical="center"/>
    </xf>
    <xf numFmtId="0" fontId="29" fillId="0" borderId="0" xfId="0" applyFont="1" applyAlignment="1">
      <alignment horizontal="left" vertical="center"/>
    </xf>
    <xf numFmtId="0" fontId="3" fillId="0" borderId="0" xfId="0" applyFont="1" applyAlignment="1">
      <alignment vertical="center"/>
    </xf>
    <xf numFmtId="0" fontId="16" fillId="0" borderId="0" xfId="0" applyFont="1" applyAlignment="1">
      <alignment vertical="center"/>
    </xf>
    <xf numFmtId="0" fontId="2" fillId="0" borderId="0" xfId="0" applyFont="1" applyAlignment="1">
      <alignment horizontal="center" vertical="center"/>
    </xf>
    <xf numFmtId="164" fontId="3" fillId="0" borderId="0" xfId="1" applyNumberFormat="1" applyFont="1" applyFill="1" applyAlignment="1">
      <alignment horizontal="center" vertical="center"/>
    </xf>
    <xf numFmtId="2" fontId="3" fillId="13" borderId="0" xfId="0" applyNumberFormat="1" applyFont="1" applyFill="1" applyAlignment="1">
      <alignment horizontal="center" vertical="center"/>
    </xf>
    <xf numFmtId="0" fontId="2" fillId="0" borderId="0" xfId="0" applyFont="1" applyAlignment="1">
      <alignment vertical="center"/>
    </xf>
    <xf numFmtId="0" fontId="16" fillId="0" borderId="0" xfId="0" applyFont="1" applyFill="1"/>
    <xf numFmtId="1" fontId="3" fillId="0" borderId="0" xfId="0" applyNumberFormat="1" applyFont="1" applyFill="1"/>
    <xf numFmtId="164" fontId="28" fillId="0" borderId="0" xfId="1" applyNumberFormat="1" applyFont="1" applyFill="1" applyAlignment="1">
      <alignment horizontal="center" vertical="center"/>
    </xf>
    <xf numFmtId="2" fontId="28" fillId="0" borderId="0" xfId="0" applyNumberFormat="1" applyFont="1" applyFill="1" applyAlignment="1">
      <alignment horizontal="center" vertical="center"/>
    </xf>
    <xf numFmtId="165" fontId="28" fillId="0" borderId="0" xfId="0" applyNumberFormat="1" applyFont="1" applyFill="1" applyAlignment="1">
      <alignment horizontal="center" vertical="center"/>
    </xf>
    <xf numFmtId="2" fontId="3" fillId="15" borderId="0" xfId="0" applyNumberFormat="1" applyFont="1" applyFill="1" applyAlignment="1">
      <alignment horizontal="center" vertical="center" wrapText="1"/>
    </xf>
    <xf numFmtId="0" fontId="28" fillId="0" borderId="0" xfId="0" applyFont="1" applyFill="1" applyAlignment="1">
      <alignment horizontal="center" vertical="center" wrapText="1"/>
    </xf>
    <xf numFmtId="2" fontId="3" fillId="0" borderId="0" xfId="0" applyNumberFormat="1" applyFont="1" applyFill="1"/>
    <xf numFmtId="2" fontId="2" fillId="0" borderId="0" xfId="0" applyNumberFormat="1" applyFont="1" applyAlignment="1">
      <alignment horizontal="center" vertical="center"/>
    </xf>
    <xf numFmtId="2" fontId="28" fillId="0" borderId="0" xfId="0" applyNumberFormat="1" applyFont="1" applyFill="1" applyAlignment="1">
      <alignment horizontal="center"/>
    </xf>
    <xf numFmtId="2" fontId="28" fillId="0" borderId="0" xfId="1" applyNumberFormat="1" applyFont="1" applyFill="1" applyAlignment="1">
      <alignment horizontal="center" vertical="center"/>
    </xf>
    <xf numFmtId="0" fontId="28" fillId="0" borderId="0" xfId="0" applyFont="1" applyFill="1" applyAlignment="1">
      <alignment horizontal="center" vertical="center"/>
    </xf>
    <xf numFmtId="0" fontId="2" fillId="0" borderId="2" xfId="0" applyFont="1" applyFill="1" applyBorder="1" applyAlignment="1">
      <alignment horizontal="center" vertical="center"/>
    </xf>
    <xf numFmtId="0" fontId="3" fillId="0" borderId="0" xfId="0" applyFont="1" applyFill="1"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3" fillId="2" borderId="0" xfId="0" applyFont="1" applyFill="1" applyAlignment="1">
      <alignment horizontal="center" vertical="center"/>
    </xf>
    <xf numFmtId="0" fontId="3" fillId="4" borderId="0" xfId="0" applyFont="1" applyFill="1" applyAlignment="1">
      <alignment horizontal="center" vertical="center"/>
    </xf>
    <xf numFmtId="0" fontId="5" fillId="7" borderId="0" xfId="0" applyFont="1" applyFill="1" applyAlignment="1">
      <alignment horizontal="center" vertical="center" wrapText="1"/>
    </xf>
    <xf numFmtId="0" fontId="3" fillId="5" borderId="0" xfId="0" applyFont="1" applyFill="1" applyAlignment="1">
      <alignment horizontal="center" vertical="center"/>
    </xf>
    <xf numFmtId="0" fontId="3" fillId="6" borderId="0" xfId="0" applyFont="1" applyFill="1" applyAlignment="1">
      <alignment horizontal="center" vertical="center"/>
    </xf>
    <xf numFmtId="0" fontId="3" fillId="3" borderId="0" xfId="0" applyFont="1" applyFill="1" applyAlignment="1">
      <alignment horizontal="center" vertical="center"/>
    </xf>
    <xf numFmtId="0" fontId="5" fillId="7" borderId="0" xfId="0" applyFont="1" applyFill="1" applyAlignment="1">
      <alignment horizontal="center" vertical="center"/>
    </xf>
    <xf numFmtId="0" fontId="3" fillId="0" borderId="0" xfId="0" applyFont="1" applyFill="1" applyAlignment="1">
      <alignment horizontal="center" wrapText="1"/>
    </xf>
    <xf numFmtId="0" fontId="19" fillId="10" borderId="0" xfId="0" applyFont="1" applyFill="1" applyAlignment="1">
      <alignment horizontal="center" vertical="center"/>
    </xf>
    <xf numFmtId="0" fontId="19" fillId="3" borderId="0" xfId="0" applyFont="1" applyFill="1" applyAlignment="1">
      <alignment horizontal="center" vertical="center"/>
    </xf>
    <xf numFmtId="0" fontId="12" fillId="0" borderId="0" xfId="0" applyFont="1" applyAlignment="1">
      <alignment horizontal="center" vertical="center"/>
    </xf>
    <xf numFmtId="16" fontId="12" fillId="0" borderId="0" xfId="0" applyNumberFormat="1" applyFont="1" applyAlignment="1">
      <alignment horizontal="center" vertical="center"/>
    </xf>
    <xf numFmtId="0" fontId="19" fillId="0" borderId="0" xfId="0" applyFont="1" applyAlignment="1">
      <alignment horizontal="center" vertical="center"/>
    </xf>
    <xf numFmtId="0" fontId="2" fillId="8" borderId="0" xfId="0" applyFont="1" applyFill="1" applyBorder="1" applyAlignment="1">
      <alignment horizontal="center" vertical="center"/>
    </xf>
    <xf numFmtId="0" fontId="20" fillId="9" borderId="0" xfId="0" applyFont="1" applyFill="1" applyBorder="1" applyAlignment="1">
      <alignment horizontal="center" vertical="center"/>
    </xf>
    <xf numFmtId="0" fontId="17" fillId="9" borderId="0" xfId="0" applyFont="1" applyFill="1" applyBorder="1" applyAlignment="1">
      <alignment horizontal="center" vertical="center"/>
    </xf>
    <xf numFmtId="0" fontId="2" fillId="8" borderId="0" xfId="0" applyFont="1" applyFill="1" applyAlignment="1">
      <alignment horizontal="center" vertical="center"/>
    </xf>
    <xf numFmtId="0" fontId="19" fillId="0" borderId="0" xfId="0" applyFont="1" applyBorder="1" applyAlignment="1">
      <alignment horizontal="center" vertical="center"/>
    </xf>
    <xf numFmtId="0" fontId="12" fillId="10" borderId="0" xfId="0" applyFont="1" applyFill="1" applyAlignment="1">
      <alignment horizontal="center" vertical="center"/>
    </xf>
    <xf numFmtId="0" fontId="12" fillId="3" borderId="0" xfId="0" applyFont="1" applyFill="1" applyAlignment="1">
      <alignment horizontal="center" vertical="center"/>
    </xf>
    <xf numFmtId="0" fontId="11" fillId="3" borderId="0" xfId="0" applyFont="1" applyFill="1" applyAlignment="1">
      <alignment horizontal="center" vertical="center"/>
    </xf>
    <xf numFmtId="0" fontId="19" fillId="10" borderId="0" xfId="0" applyFont="1" applyFill="1" applyAlignment="1">
      <alignment horizontal="center"/>
    </xf>
    <xf numFmtId="0" fontId="12" fillId="10" borderId="0" xfId="0" applyFont="1" applyFill="1" applyAlignment="1">
      <alignment horizontal="center"/>
    </xf>
    <xf numFmtId="0" fontId="12" fillId="3" borderId="0" xfId="0" applyFont="1" applyFill="1" applyAlignment="1">
      <alignment horizontal="center"/>
    </xf>
    <xf numFmtId="0" fontId="11" fillId="3" borderId="0" xfId="0" applyFont="1" applyFill="1" applyAlignment="1">
      <alignment horizontal="center"/>
    </xf>
    <xf numFmtId="0" fontId="2" fillId="8" borderId="0" xfId="0" applyFont="1" applyFill="1" applyAlignment="1">
      <alignment horizontal="center"/>
    </xf>
    <xf numFmtId="0" fontId="2" fillId="8" borderId="0" xfId="0" applyFont="1" applyFill="1" applyBorder="1" applyAlignment="1">
      <alignment horizontal="center"/>
    </xf>
    <xf numFmtId="0" fontId="20" fillId="9" borderId="0" xfId="0" applyFont="1" applyFill="1" applyBorder="1" applyAlignment="1">
      <alignment horizontal="center"/>
    </xf>
    <xf numFmtId="0" fontId="17" fillId="9" borderId="0" xfId="0" applyFont="1" applyFill="1" applyBorder="1" applyAlignment="1">
      <alignment horizontal="center"/>
    </xf>
    <xf numFmtId="0" fontId="19" fillId="3" borderId="0" xfId="0" applyFont="1" applyFill="1" applyAlignment="1">
      <alignment horizontal="center"/>
    </xf>
    <xf numFmtId="0" fontId="16" fillId="0" borderId="0" xfId="0" applyFont="1" applyAlignment="1">
      <alignment horizontal="center" vertical="center" wrapText="1"/>
    </xf>
    <xf numFmtId="0" fontId="2" fillId="0" borderId="0" xfId="0" applyNumberFormat="1" applyFont="1" applyAlignment="1">
      <alignment horizontal="center" vertical="center"/>
    </xf>
    <xf numFmtId="0" fontId="2" fillId="11" borderId="0" xfId="0" applyNumberFormat="1" applyFont="1" applyFill="1" applyAlignment="1">
      <alignment horizontal="center" vertical="center"/>
    </xf>
    <xf numFmtId="0" fontId="2" fillId="12" borderId="0" xfId="0" applyNumberFormat="1" applyFont="1" applyFill="1" applyAlignment="1">
      <alignment horizontal="center" vertical="center"/>
    </xf>
    <xf numFmtId="0" fontId="2" fillId="13" borderId="0" xfId="0" applyNumberFormat="1" applyFont="1" applyFill="1" applyAlignment="1">
      <alignment horizontal="center" vertical="center"/>
    </xf>
    <xf numFmtId="0" fontId="2" fillId="14" borderId="0" xfId="0" applyNumberFormat="1" applyFont="1" applyFill="1" applyAlignment="1">
      <alignment horizontal="center" vertical="center"/>
    </xf>
    <xf numFmtId="0" fontId="2" fillId="0" borderId="0" xfId="0" applyFont="1" applyFill="1" applyAlignment="1">
      <alignment horizontal="center" vertical="center"/>
    </xf>
  </cellXfs>
  <cellStyles count="2">
    <cellStyle name="Comma" xfId="1" builtinId="3"/>
    <cellStyle name="Normal" xfId="0" builtinId="0"/>
  </cellStyles>
  <dxfs count="19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000"/>
      <color rgb="FFD26E2A"/>
      <color rgb="FF2F5597"/>
      <color rgb="FFF1330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4.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15.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16.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17.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18.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Canada #2</a:t>
            </a:r>
          </a:p>
        </c:rich>
      </c:tx>
      <c:layout>
        <c:manualLayout>
          <c:xMode val="edge"/>
          <c:yMode val="edge"/>
          <c:x val="0.35149212668065849"/>
          <c:y val="2.7346761239088212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manualLayout>
          <c:layoutTarget val="inner"/>
          <c:xMode val="edge"/>
          <c:yMode val="edge"/>
          <c:x val="0.12564311037873524"/>
          <c:y val="0.12839304401751916"/>
          <c:w val="0.78885119984091179"/>
          <c:h val="0.68176417598452244"/>
        </c:manualLayout>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10th)'!$C$9:$G$9</c:f>
              <c:numCache>
                <c:formatCode>0.0</c:formatCode>
                <c:ptCount val="5"/>
                <c:pt idx="0">
                  <c:v>28.446536461347666</c:v>
                </c:pt>
                <c:pt idx="1">
                  <c:v>26.884659198015708</c:v>
                </c:pt>
                <c:pt idx="2">
                  <c:v>29.741615295576683</c:v>
                </c:pt>
                <c:pt idx="3">
                  <c:v>30.326711037618853</c:v>
                </c:pt>
                <c:pt idx="4">
                  <c:v>26.688796486151304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 </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Arial" panose="020B0604020202020204" pitchFamily="34" charset="0"/>
              </a:defRPr>
            </a:pPr>
            <a:r>
              <a:rPr lang="en-US"/>
              <a:t>Indigenous Canada #1</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727109760243059"/>
          <c:y val="0.14206642463706329"/>
          <c:w val="0.77071208578092631"/>
          <c:h val="0.66789796107552846"/>
        </c:manualLayout>
      </c:layout>
      <c:barChart>
        <c:barDir val="col"/>
        <c:grouping val="clustered"/>
        <c:varyColors val="0"/>
        <c:ser>
          <c:idx val="0"/>
          <c:order val="0"/>
          <c:tx>
            <c:v>1</c:v>
          </c:tx>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10th)'!$C$7:$G$7</c:f>
              <c:numCache>
                <c:formatCode>0.0</c:formatCode>
                <c:ptCount val="5"/>
                <c:pt idx="0">
                  <c:v>15.775999999999998</c:v>
                </c:pt>
                <c:pt idx="1">
                  <c:v>15.776</c:v>
                </c:pt>
                <c:pt idx="2">
                  <c:v>15.776</c:v>
                </c:pt>
                <c:pt idx="3">
                  <c:v>15.776</c:v>
                </c:pt>
                <c:pt idx="4">
                  <c:v>30.623999999999999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10th)'!$C$8:$G$8</c:f>
              <c:numCache>
                <c:formatCode>0.0</c:formatCode>
                <c:ptCount val="5"/>
                <c:pt idx="0">
                  <c:v>21.196772727272727</c:v>
                </c:pt>
                <c:pt idx="1">
                  <c:v>22.898590909090913</c:v>
                </c:pt>
                <c:pt idx="2">
                  <c:v>29.827522727272729</c:v>
                </c:pt>
                <c:pt idx="3">
                  <c:v>31.815568181818186</c:v>
                </c:pt>
                <c:pt idx="4">
                  <c:v>28.47170454545455</c:v>
                </c:pt>
              </c:numCache>
            </c:numRef>
          </c:val>
          <c:extLst>
            <c:ext xmlns:c16="http://schemas.microsoft.com/office/drawing/2014/chart" uri="{C3380CC4-5D6E-409C-BE32-E72D297353CC}">
              <c16:uniqueId val="{00000004-8D7D-324D-AE12-D728F635711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crossAx val="604449935"/>
        <c:crosses val="autoZero"/>
        <c:crossBetween val="between"/>
      </c:valAx>
      <c:spPr>
        <a:noFill/>
        <a:ln>
          <a:noFill/>
        </a:ln>
        <a:effectLst/>
      </c:spPr>
    </c:plotArea>
    <c:legend>
      <c:legendPos val="tr"/>
      <c:layout>
        <c:manualLayout>
          <c:xMode val="edge"/>
          <c:yMode val="edge"/>
          <c:x val="0.74305028501665527"/>
          <c:y val="5.362872142048121E-2"/>
          <c:w val="0.1564944008008603"/>
          <c:h val="0.17098201014709902"/>
        </c:manualLayout>
      </c:layout>
      <c:overlay val="1"/>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US #1</a:t>
            </a:r>
          </a:p>
        </c:rich>
      </c:tx>
      <c:layout>
        <c:manualLayout>
          <c:xMode val="edge"/>
          <c:yMode val="edge"/>
          <c:x val="0.38049628119795331"/>
          <c:y val="0"/>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manualLayout>
          <c:layoutTarget val="inner"/>
          <c:xMode val="edge"/>
          <c:yMode val="edge"/>
          <c:x val="0.13077842031770925"/>
          <c:y val="8.7644854362640814E-2"/>
          <c:w val="0.78522532899309427"/>
          <c:h val="0.73045196288850356"/>
        </c:manualLayout>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10th)'!$C$10:$G$10</c:f>
              <c:numCache>
                <c:formatCode>0.0</c:formatCode>
                <c:ptCount val="5"/>
                <c:pt idx="0">
                  <c:v>13.288704035000002</c:v>
                </c:pt>
                <c:pt idx="1">
                  <c:v>17.067256591</c:v>
                </c:pt>
                <c:pt idx="2">
                  <c:v>18.895515625999998</c:v>
                </c:pt>
                <c:pt idx="3">
                  <c:v>19.372247614999999</c:v>
                </c:pt>
                <c:pt idx="4">
                  <c:v>26.555700971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10th)'!$C$11:$G$11</c:f>
              <c:numCache>
                <c:formatCode>0.0</c:formatCode>
                <c:ptCount val="5"/>
                <c:pt idx="0">
                  <c:v>65.502277109000005</c:v>
                </c:pt>
                <c:pt idx="1">
                  <c:v>63.546985254999996</c:v>
                </c:pt>
                <c:pt idx="2">
                  <c:v>39.105837080000001</c:v>
                </c:pt>
                <c:pt idx="3">
                  <c:v>43.016420787999998</c:v>
                </c:pt>
                <c:pt idx="4">
                  <c:v>56.703463765999999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10th)'!$C$12:$G$12</c:f>
              <c:numCache>
                <c:formatCode>0.0</c:formatCode>
                <c:ptCount val="5"/>
                <c:pt idx="0">
                  <c:v>14.324399999999999</c:v>
                </c:pt>
                <c:pt idx="1">
                  <c:v>24.669799999999999</c:v>
                </c:pt>
                <c:pt idx="2">
                  <c:v>15.916</c:v>
                </c:pt>
                <c:pt idx="3">
                  <c:v>24.669799999999999</c:v>
                </c:pt>
                <c:pt idx="4">
                  <c:v>31.036200000000001</c:v>
                </c:pt>
              </c:numCache>
            </c:numRef>
          </c:val>
          <c:extLst>
            <c:ext xmlns:c16="http://schemas.microsoft.com/office/drawing/2014/chart" uri="{C3380CC4-5D6E-409C-BE32-E72D297353CC}">
              <c16:uniqueId val="{00000007-17FF-BA46-A9EF-5640B10CD46C}"/>
            </c:ext>
          </c:extLst>
        </c:ser>
        <c:ser>
          <c:idx val="2"/>
          <c:order val="2"/>
          <c:tx>
            <c:v>3</c:v>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10th)'!$C$13:$G$13</c:f>
              <c:numCache>
                <c:formatCode>0.0</c:formatCode>
                <c:ptCount val="5"/>
                <c:pt idx="0">
                  <c:v>28.307450866</c:v>
                </c:pt>
                <c:pt idx="1">
                  <c:v>31.025192766</c:v>
                </c:pt>
                <c:pt idx="2">
                  <c:v>35.781241090999998</c:v>
                </c:pt>
                <c:pt idx="3">
                  <c:v>42.575595841000002</c:v>
                </c:pt>
                <c:pt idx="4">
                  <c:v>35.405995959000002</c:v>
                </c:pt>
              </c:numCache>
            </c:numRef>
          </c:val>
          <c:extLst>
            <c:ext xmlns:c16="http://schemas.microsoft.com/office/drawing/2014/chart" uri="{C3380CC4-5D6E-409C-BE32-E72D297353CC}">
              <c16:uniqueId val="{00000008-17FF-BA46-A9EF-5640B10CD46C}"/>
            </c:ext>
          </c:extLst>
        </c:ser>
        <c:ser>
          <c:idx val="3"/>
          <c:order val="3"/>
          <c:tx>
            <c:v>4</c:v>
          </c:tx>
          <c:spPr>
            <a:solidFill>
              <a:schemeClr val="accent1">
                <a:tint val="77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10th)'!$C$14:$G$14</c:f>
              <c:numCache>
                <c:formatCode>0.0</c:formatCode>
                <c:ptCount val="5"/>
                <c:pt idx="0">
                  <c:v>13.707264322</c:v>
                </c:pt>
                <c:pt idx="1">
                  <c:v>13.707264322</c:v>
                </c:pt>
                <c:pt idx="2">
                  <c:v>13.707264321999999</c:v>
                </c:pt>
                <c:pt idx="3">
                  <c:v>13.707264322</c:v>
                </c:pt>
                <c:pt idx="4">
                  <c:v>26.608218978000004</c:v>
                </c:pt>
              </c:numCache>
            </c:numRef>
          </c:val>
          <c:extLst>
            <c:ext xmlns:c16="http://schemas.microsoft.com/office/drawing/2014/chart" uri="{C3380CC4-5D6E-409C-BE32-E72D297353CC}">
              <c16:uniqueId val="{00000009-17FF-BA46-A9EF-5640B10CD46C}"/>
            </c:ext>
          </c:extLst>
        </c:ser>
        <c:ser>
          <c:idx val="4"/>
          <c:order val="4"/>
          <c:tx>
            <c:v>5</c:v>
          </c:tx>
          <c:spPr>
            <a:solidFill>
              <a:schemeClr val="accent1">
                <a:tint val="54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10th)'!$C$15:$G$15</c:f>
              <c:numCache>
                <c:formatCode>0.0</c:formatCode>
                <c:ptCount val="5"/>
                <c:pt idx="0">
                  <c:v>56.488744230000002</c:v>
                </c:pt>
                <c:pt idx="1">
                  <c:v>52.516556430000009</c:v>
                </c:pt>
                <c:pt idx="2">
                  <c:v>38.271956500000002</c:v>
                </c:pt>
                <c:pt idx="3">
                  <c:v>39.299469784000003</c:v>
                </c:pt>
                <c:pt idx="4">
                  <c:v>44.377951060000001</c:v>
                </c:pt>
              </c:numCache>
            </c:numRef>
          </c:val>
          <c:extLst>
            <c:ext xmlns:c16="http://schemas.microsoft.com/office/drawing/2014/chart" uri="{C3380CC4-5D6E-409C-BE32-E72D297353CC}">
              <c16:uniqueId val="{0000000A-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10th)'!$C$16:$G$16</c:f>
              <c:numCache>
                <c:formatCode>0.0</c:formatCode>
                <c:ptCount val="5"/>
                <c:pt idx="0">
                  <c:v>65.502277109000005</c:v>
                </c:pt>
                <c:pt idx="1">
                  <c:v>63.546985254999996</c:v>
                </c:pt>
                <c:pt idx="2">
                  <c:v>39.105837080000001</c:v>
                </c:pt>
                <c:pt idx="3">
                  <c:v>43.016420787999998</c:v>
                </c:pt>
                <c:pt idx="4">
                  <c:v>56.703463765999999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10th)'!$C$17:$G$17</c:f>
              <c:numCache>
                <c:formatCode>0.0</c:formatCode>
                <c:ptCount val="5"/>
                <c:pt idx="0">
                  <c:v>14.324399999999999</c:v>
                </c:pt>
                <c:pt idx="1">
                  <c:v>24.669799999999999</c:v>
                </c:pt>
                <c:pt idx="2">
                  <c:v>15.916</c:v>
                </c:pt>
                <c:pt idx="3">
                  <c:v>24.669799999999999</c:v>
                </c:pt>
                <c:pt idx="4" formatCode="0.00">
                  <c:v>31.036200000000001</c:v>
                </c:pt>
              </c:numCache>
            </c:numRef>
          </c:val>
          <c:extLst>
            <c:ext xmlns:c16="http://schemas.microsoft.com/office/drawing/2014/chart" uri="{C3380CC4-5D6E-409C-BE32-E72D297353CC}">
              <c16:uniqueId val="{00000007-17FF-BA46-A9EF-5640B10CD46C}"/>
            </c:ext>
          </c:extLst>
        </c:ser>
        <c:ser>
          <c:idx val="2"/>
          <c:order val="2"/>
          <c:tx>
            <c:v>3</c:v>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10th)'!$C$18:$G$18</c:f>
              <c:numCache>
                <c:formatCode>0.0</c:formatCode>
                <c:ptCount val="5"/>
                <c:pt idx="0">
                  <c:v>28.191724391000001</c:v>
                </c:pt>
                <c:pt idx="1">
                  <c:v>30.887574631</c:v>
                </c:pt>
                <c:pt idx="2">
                  <c:v>35.605312550999997</c:v>
                </c:pt>
                <c:pt idx="3">
                  <c:v>42.344938151000001</c:v>
                </c:pt>
                <c:pt idx="4">
                  <c:v>35.338777239000002</c:v>
                </c:pt>
              </c:numCache>
            </c:numRef>
          </c:val>
          <c:extLst>
            <c:ext xmlns:c16="http://schemas.microsoft.com/office/drawing/2014/chart" uri="{C3380CC4-5D6E-409C-BE32-E72D297353CC}">
              <c16:uniqueId val="{00000008-17FF-BA46-A9EF-5640B10CD46C}"/>
            </c:ext>
          </c:extLst>
        </c:ser>
        <c:ser>
          <c:idx val="3"/>
          <c:order val="3"/>
          <c:tx>
            <c:v>4</c:v>
          </c:tx>
          <c:spPr>
            <a:solidFill>
              <a:schemeClr val="accent1">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10th)'!$C$19:$G$19</c:f>
              <c:numCache>
                <c:formatCode>0.0</c:formatCode>
                <c:ptCount val="5"/>
                <c:pt idx="0">
                  <c:v>13.741322104999998</c:v>
                </c:pt>
                <c:pt idx="1">
                  <c:v>13.741322104999998</c:v>
                </c:pt>
                <c:pt idx="2">
                  <c:v>13.741322105</c:v>
                </c:pt>
                <c:pt idx="3">
                  <c:v>13.741322105000002</c:v>
                </c:pt>
                <c:pt idx="4">
                  <c:v>26.674331145000004</c:v>
                </c:pt>
              </c:numCache>
            </c:numRef>
          </c:val>
          <c:extLst>
            <c:ext xmlns:c16="http://schemas.microsoft.com/office/drawing/2014/chart" uri="{C3380CC4-5D6E-409C-BE32-E72D297353CC}">
              <c16:uniqueId val="{00000009-17FF-BA46-A9EF-5640B10CD46C}"/>
            </c:ext>
          </c:extLst>
        </c:ser>
        <c:ser>
          <c:idx val="4"/>
          <c:order val="4"/>
          <c:tx>
            <c:v>5</c:v>
          </c:tx>
          <c:spPr>
            <a:solidFill>
              <a:schemeClr val="accent1">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10th)'!$C$20:$G$20</c:f>
              <c:numCache>
                <c:formatCode>0.0</c:formatCode>
                <c:ptCount val="5"/>
                <c:pt idx="0">
                  <c:v>56.488744230000002</c:v>
                </c:pt>
                <c:pt idx="1">
                  <c:v>52.516556430000009</c:v>
                </c:pt>
                <c:pt idx="2">
                  <c:v>38.271956500000002</c:v>
                </c:pt>
                <c:pt idx="3">
                  <c:v>39.299469784000003</c:v>
                </c:pt>
                <c:pt idx="4">
                  <c:v>44.377951060000001</c:v>
                </c:pt>
              </c:numCache>
            </c:numRef>
          </c:val>
          <c:extLst>
            <c:ext xmlns:c16="http://schemas.microsoft.com/office/drawing/2014/chart" uri="{C3380CC4-5D6E-409C-BE32-E72D297353CC}">
              <c16:uniqueId val="{0000000A-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335764032053337"/>
          <c:y val="5.7240264237111267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10th)'!$C$21:$G$21</c:f>
              <c:numCache>
                <c:formatCode>0.0</c:formatCode>
                <c:ptCount val="5"/>
                <c:pt idx="0">
                  <c:v>13.287483535000002</c:v>
                </c:pt>
                <c:pt idx="1">
                  <c:v>17.064754565999998</c:v>
                </c:pt>
                <c:pt idx="2">
                  <c:v>18.893257701</c:v>
                </c:pt>
                <c:pt idx="3">
                  <c:v>19.370416864999999</c:v>
                </c:pt>
                <c:pt idx="4">
                  <c:v>26.553504071000003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10th)'!$C$22:$G$22</c:f>
              <c:numCache>
                <c:formatCode>0.0</c:formatCode>
                <c:ptCount val="5"/>
                <c:pt idx="0">
                  <c:v>12.1777</c:v>
                </c:pt>
                <c:pt idx="1">
                  <c:v>11.967599999999999</c:v>
                </c:pt>
                <c:pt idx="2">
                  <c:v>15.253100000000002</c:v>
                </c:pt>
                <c:pt idx="3">
                  <c:v>12.646800000000001</c:v>
                </c:pt>
                <c:pt idx="4">
                  <c:v>11.834900000000001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10th)'!$C$23:$G$23</c:f>
              <c:numCache>
                <c:formatCode>0.0</c:formatCode>
                <c:ptCount val="5"/>
                <c:pt idx="0">
                  <c:v>23.258290898617513</c:v>
                </c:pt>
                <c:pt idx="1">
                  <c:v>24.756559984639019</c:v>
                </c:pt>
                <c:pt idx="2">
                  <c:v>24.756559984639019</c:v>
                </c:pt>
                <c:pt idx="3">
                  <c:v>28.52780725806452</c:v>
                </c:pt>
                <c:pt idx="4">
                  <c:v>31.425872695852537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10th)'!$C$24:$G$24</c:f>
              <c:numCache>
                <c:formatCode>0.0</c:formatCode>
                <c:ptCount val="5"/>
                <c:pt idx="0">
                  <c:v>35.004812008694103</c:v>
                </c:pt>
                <c:pt idx="1">
                  <c:v>33.063042757451072</c:v>
                </c:pt>
                <c:pt idx="2">
                  <c:v>30.785177697989674</c:v>
                </c:pt>
                <c:pt idx="3">
                  <c:v>32.263606290396332</c:v>
                </c:pt>
                <c:pt idx="4">
                  <c:v>36.096267064258164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10th)'!$C$25:$G$25</c:f>
              <c:numCache>
                <c:formatCode>0.0</c:formatCode>
                <c:ptCount val="5"/>
                <c:pt idx="0">
                  <c:v>23.83774877795112</c:v>
                </c:pt>
                <c:pt idx="1">
                  <c:v>24.495748777951118</c:v>
                </c:pt>
                <c:pt idx="2">
                  <c:v>22.850748777951118</c:v>
                </c:pt>
                <c:pt idx="3">
                  <c:v>26.469748777951118</c:v>
                </c:pt>
                <c:pt idx="4">
                  <c:v>32.958453510140401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10th)'!$C$26:$G$26</c:f>
              <c:numCache>
                <c:formatCode>0.0</c:formatCode>
                <c:ptCount val="5"/>
                <c:pt idx="0">
                  <c:v>17.781456410256411</c:v>
                </c:pt>
                <c:pt idx="1">
                  <c:v>23.212308974358976</c:v>
                </c:pt>
                <c:pt idx="2">
                  <c:v>22.16063888888889</c:v>
                </c:pt>
                <c:pt idx="3">
                  <c:v>22.498329914529918</c:v>
                </c:pt>
                <c:pt idx="4">
                  <c:v>25.551862393162395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10th)'!$C$27:$G$27</c:f>
              <c:numCache>
                <c:formatCode>0.0</c:formatCode>
                <c:ptCount val="5"/>
                <c:pt idx="0">
                  <c:v>20.483400000000003</c:v>
                </c:pt>
                <c:pt idx="1">
                  <c:v>26.125999999999998</c:v>
                </c:pt>
                <c:pt idx="2">
                  <c:v>23.408999999999999</c:v>
                </c:pt>
                <c:pt idx="3">
                  <c:v>23.016300000000001</c:v>
                </c:pt>
                <c:pt idx="4">
                  <c:v>21.5595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10th)'!$C$28:$G$28</c:f>
              <c:numCache>
                <c:formatCode>0.0</c:formatCode>
                <c:ptCount val="5"/>
                <c:pt idx="0">
                  <c:v>18.951024846659202</c:v>
                </c:pt>
                <c:pt idx="1">
                  <c:v>23.662966722817313</c:v>
                </c:pt>
                <c:pt idx="2">
                  <c:v>22.065412885581509</c:v>
                </c:pt>
                <c:pt idx="3">
                  <c:v>21.574906118768517</c:v>
                </c:pt>
                <c:pt idx="4">
                  <c:v>23.186502678385637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10th)'!$C$29:$G$29</c:f>
              <c:numCache>
                <c:formatCode>0.0</c:formatCode>
                <c:ptCount val="5"/>
                <c:pt idx="0">
                  <c:v>24.233491724348532</c:v>
                </c:pt>
                <c:pt idx="1">
                  <c:v>28.846730425488602</c:v>
                </c:pt>
                <c:pt idx="2">
                  <c:v>26.479207222109117</c:v>
                </c:pt>
                <c:pt idx="3">
                  <c:v>22.137694854438109</c:v>
                </c:pt>
                <c:pt idx="4">
                  <c:v>23.41046683631922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10th)'!$C$30:$G$30</c:f>
              <c:numCache>
                <c:formatCode>0.0</c:formatCode>
                <c:ptCount val="5"/>
                <c:pt idx="0">
                  <c:v>25.421874097834802</c:v>
                </c:pt>
                <c:pt idx="1">
                  <c:v>24.184517080994382</c:v>
                </c:pt>
                <c:pt idx="2">
                  <c:v>25.635054851643943</c:v>
                </c:pt>
                <c:pt idx="3">
                  <c:v>27.49979855653568</c:v>
                </c:pt>
                <c:pt idx="4">
                  <c:v>27.016285966319167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10th)'!$C$31:$G$31</c:f>
              <c:numCache>
                <c:formatCode>0.0</c:formatCode>
                <c:ptCount val="5"/>
                <c:pt idx="0">
                  <c:v>17.858724567939483</c:v>
                </c:pt>
                <c:pt idx="1">
                  <c:v>23.78841851948939</c:v>
                </c:pt>
                <c:pt idx="2">
                  <c:v>22.98139194607948</c:v>
                </c:pt>
                <c:pt idx="3">
                  <c:v>22.235122233078346</c:v>
                </c:pt>
                <c:pt idx="4">
                  <c:v>21.353629898296646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10th)'!$C$32:$G$32</c:f>
              <c:numCache>
                <c:formatCode>0.0</c:formatCode>
                <c:ptCount val="5"/>
                <c:pt idx="0">
                  <c:v>13.327311852364225</c:v>
                </c:pt>
                <c:pt idx="1">
                  <c:v>17.106089588132189</c:v>
                </c:pt>
                <c:pt idx="2">
                  <c:v>19.452612512507805</c:v>
                </c:pt>
                <c:pt idx="3">
                  <c:v>19.720654938988766</c:v>
                </c:pt>
                <c:pt idx="4">
                  <c:v>26.826324610663033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 </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10th)'!$C$33:$G$33</c:f>
              <c:numCache>
                <c:formatCode>0.0</c:formatCode>
                <c:ptCount val="5"/>
                <c:pt idx="0">
                  <c:v>47.048999999999999</c:v>
                </c:pt>
                <c:pt idx="1">
                  <c:v>43.976999999999997</c:v>
                </c:pt>
                <c:pt idx="2">
                  <c:v>33.285999999999994</c:v>
                </c:pt>
                <c:pt idx="3">
                  <c:v>34.725999999999999</c:v>
                </c:pt>
                <c:pt idx="4">
                  <c:v>39.353000000000002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10th)'!$C$34:$G$34</c:f>
              <c:numCache>
                <c:formatCode>0.0</c:formatCode>
                <c:ptCount val="5"/>
                <c:pt idx="0">
                  <c:v>18.466575485799702</c:v>
                </c:pt>
                <c:pt idx="1">
                  <c:v>24.232920777279524</c:v>
                </c:pt>
                <c:pt idx="2">
                  <c:v>23.837863976083707</c:v>
                </c:pt>
                <c:pt idx="3">
                  <c:v>23.903837070254113</c:v>
                </c:pt>
                <c:pt idx="4">
                  <c:v>22.340775784753362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10th)'!$C$35:$G$35</c:f>
              <c:numCache>
                <c:formatCode>0.0</c:formatCode>
                <c:ptCount val="5"/>
                <c:pt idx="0">
                  <c:v>34.958100000000002</c:v>
                </c:pt>
                <c:pt idx="1">
                  <c:v>35.814</c:v>
                </c:pt>
                <c:pt idx="2">
                  <c:v>35.905499999999996</c:v>
                </c:pt>
                <c:pt idx="3">
                  <c:v>33.486800000000002</c:v>
                </c:pt>
                <c:pt idx="4">
                  <c:v>35.5854</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10th)'!$C$36:$G$36</c:f>
              <c:numCache>
                <c:formatCode>0.0</c:formatCode>
                <c:ptCount val="5"/>
                <c:pt idx="0">
                  <c:v>30.094100000000005</c:v>
                </c:pt>
                <c:pt idx="1">
                  <c:v>32.013999999999996</c:v>
                </c:pt>
                <c:pt idx="2">
                  <c:v>31.497499999999995</c:v>
                </c:pt>
                <c:pt idx="3">
                  <c:v>30.142800000000001</c:v>
                </c:pt>
                <c:pt idx="4">
                  <c:v>33.761400000000002</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10th)'!$C$37:$G$37</c:f>
              <c:numCache>
                <c:formatCode>0.0</c:formatCode>
                <c:ptCount val="5"/>
                <c:pt idx="0">
                  <c:v>18.4863</c:v>
                </c:pt>
                <c:pt idx="1">
                  <c:v>22.909199999999998</c:v>
                </c:pt>
                <c:pt idx="2">
                  <c:v>23.547900000000002</c:v>
                </c:pt>
                <c:pt idx="3">
                  <c:v>22.369</c:v>
                </c:pt>
                <c:pt idx="4">
                  <c:v>20.223099999999999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10th)'!$H$7:$L$7</c:f>
              <c:numCache>
                <c:formatCode>0.00</c:formatCode>
                <c:ptCount val="5"/>
                <c:pt idx="0">
                  <c:v>4.6399999999999997</c:v>
                </c:pt>
                <c:pt idx="1">
                  <c:v>3.7119999999999997</c:v>
                </c:pt>
                <c:pt idx="2">
                  <c:v>1.8559999999999999</c:v>
                </c:pt>
                <c:pt idx="3" formatCode="0.000">
                  <c:v>0.92799999999999994</c:v>
                </c:pt>
                <c:pt idx="4">
                  <c:v>3.7119999999999997</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10th)'!$H$8:$L$8</c:f>
              <c:numCache>
                <c:formatCode>0.00</c:formatCode>
                <c:ptCount val="5"/>
                <c:pt idx="0">
                  <c:v>1.8438181818181818</c:v>
                </c:pt>
                <c:pt idx="1">
                  <c:v>1.5681136363636365</c:v>
                </c:pt>
                <c:pt idx="2">
                  <c:v>4.3863409090909089</c:v>
                </c:pt>
                <c:pt idx="3">
                  <c:v>4.4573409090909095</c:v>
                </c:pt>
                <c:pt idx="4">
                  <c:v>4.2443409090909094</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10th)'!$H$9:$L$9</c:f>
              <c:numCache>
                <c:formatCode>0.00</c:formatCode>
                <c:ptCount val="5"/>
                <c:pt idx="0">
                  <c:v>3.0171786275320378</c:v>
                </c:pt>
                <c:pt idx="1">
                  <c:v>3.6231988011575029</c:v>
                </c:pt>
                <c:pt idx="2">
                  <c:v>4.126038280281108</c:v>
                </c:pt>
                <c:pt idx="3">
                  <c:v>4.7312545680033073</c:v>
                </c:pt>
                <c:pt idx="4">
                  <c:v>3.5946038859032656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10th)'!$H$10:$L$10</c:f>
              <c:numCache>
                <c:formatCode>0.00</c:formatCode>
                <c:ptCount val="5"/>
                <c:pt idx="0">
                  <c:v>1.367482093</c:v>
                </c:pt>
                <c:pt idx="1">
                  <c:v>1.581631681</c:v>
                </c:pt>
                <c:pt idx="2">
                  <c:v>2.1527061700000001</c:v>
                </c:pt>
                <c:pt idx="3">
                  <c:v>2.6110588350000001</c:v>
                </c:pt>
                <c:pt idx="4">
                  <c:v>2.8975304210000004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10th)'!$H$11:$L$11</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10th)'!$H$12:$L$12</c:f>
              <c:numCache>
                <c:formatCode>0.00</c:formatCode>
                <c:ptCount val="5"/>
                <c:pt idx="0">
                  <c:v>4.7747999999999999</c:v>
                </c:pt>
                <c:pt idx="1">
                  <c:v>2.3874</c:v>
                </c:pt>
                <c:pt idx="2" formatCode="0.000">
                  <c:v>0.79579999999999995</c:v>
                </c:pt>
                <c:pt idx="3">
                  <c:v>5.5705999999999998</c:v>
                </c:pt>
                <c:pt idx="4">
                  <c:v>3.9789999999999996</c:v>
                </c:pt>
              </c:numCache>
            </c:numRef>
          </c:val>
          <c:extLst>
            <c:ext xmlns:c16="http://schemas.microsoft.com/office/drawing/2014/chart" uri="{C3380CC4-5D6E-409C-BE32-E72D297353CC}">
              <c16:uniqueId val="{00000007-17FF-BA46-A9EF-5640B10CD46C}"/>
            </c:ext>
          </c:extLst>
        </c:ser>
        <c:ser>
          <c:idx val="2"/>
          <c:order val="2"/>
          <c:tx>
            <c:v>3</c:v>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10th)'!$H$13:$L$13</c:f>
              <c:numCache>
                <c:formatCode>0.00</c:formatCode>
                <c:ptCount val="5"/>
                <c:pt idx="0">
                  <c:v>3.4497721400000003</c:v>
                </c:pt>
                <c:pt idx="1">
                  <c:v>2.6239306170000001</c:v>
                </c:pt>
                <c:pt idx="2">
                  <c:v>6.4077313710000006</c:v>
                </c:pt>
                <c:pt idx="3">
                  <c:v>6.2613253230000003</c:v>
                </c:pt>
                <c:pt idx="4">
                  <c:v>6.7005434670000001</c:v>
                </c:pt>
              </c:numCache>
            </c:numRef>
          </c:val>
          <c:extLst>
            <c:ext xmlns:c16="http://schemas.microsoft.com/office/drawing/2014/chart" uri="{C3380CC4-5D6E-409C-BE32-E72D297353CC}">
              <c16:uniqueId val="{00000003-045C-4B4A-AA24-BBAB78AB3CA2}"/>
            </c:ext>
          </c:extLst>
        </c:ser>
        <c:ser>
          <c:idx val="3"/>
          <c:order val="3"/>
          <c:tx>
            <c:v>4</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10th)'!$H$14:$L$14</c:f>
              <c:numCache>
                <c:formatCode>0.00</c:formatCode>
                <c:ptCount val="5"/>
                <c:pt idx="0">
                  <c:v>4.0315483299999997</c:v>
                </c:pt>
                <c:pt idx="1">
                  <c:v>3.2252386639999999</c:v>
                </c:pt>
                <c:pt idx="2">
                  <c:v>1.612619332</c:v>
                </c:pt>
                <c:pt idx="3" formatCode="0.000">
                  <c:v>0.80630966599999998</c:v>
                </c:pt>
                <c:pt idx="4">
                  <c:v>3.2252386639999999</c:v>
                </c:pt>
              </c:numCache>
            </c:numRef>
          </c:val>
          <c:extLst>
            <c:ext xmlns:c16="http://schemas.microsoft.com/office/drawing/2014/chart" uri="{C3380CC4-5D6E-409C-BE32-E72D297353CC}">
              <c16:uniqueId val="{00000004-045C-4B4A-AA24-BBAB78AB3CA2}"/>
            </c:ext>
          </c:extLst>
        </c:ser>
        <c:ser>
          <c:idx val="4"/>
          <c:order val="4"/>
          <c:tx>
            <c:v>5</c:v>
          </c:tx>
          <c:spPr>
            <a:solidFill>
              <a:schemeClr val="accent2">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10th)'!$H$15:$L$15</c:f>
              <c:numCache>
                <c:formatCode>0.00</c:formatCode>
                <c:ptCount val="5"/>
                <c:pt idx="0">
                  <c:v>6.1623589939999999</c:v>
                </c:pt>
                <c:pt idx="1">
                  <c:v>4.3409522919999999</c:v>
                </c:pt>
                <c:pt idx="2">
                  <c:v>5.9878242720000001</c:v>
                </c:pt>
                <c:pt idx="3">
                  <c:v>3.8173481260000002</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400574260838858"/>
          <c:h val="0.11265009661914935"/>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10th)'!$H$21:$L$21</c:f>
              <c:numCache>
                <c:formatCode>0.00</c:formatCode>
                <c:ptCount val="5"/>
                <c:pt idx="0">
                  <c:v>1.3674210680000001</c:v>
                </c:pt>
                <c:pt idx="1">
                  <c:v>1.581387581</c:v>
                </c:pt>
                <c:pt idx="2">
                  <c:v>2.15234002</c:v>
                </c:pt>
                <c:pt idx="3">
                  <c:v>2.6108147349999999</c:v>
                </c:pt>
                <c:pt idx="4">
                  <c:v>2.8971032460000004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10th)'!$H$22:$L$22</c:f>
              <c:numCache>
                <c:formatCode>0.00</c:formatCode>
                <c:ptCount val="5"/>
                <c:pt idx="0">
                  <c:v>1.4093</c:v>
                </c:pt>
                <c:pt idx="1">
                  <c:v>1.8064999999999998</c:v>
                </c:pt>
                <c:pt idx="2">
                  <c:v>1.7715000000000001</c:v>
                </c:pt>
                <c:pt idx="3">
                  <c:v>1.2719999999999998</c:v>
                </c:pt>
                <c:pt idx="4">
                  <c:v>1.8020999999999996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10th)'!$H$23:$L$23</c:f>
              <c:numCache>
                <c:formatCode>0.00</c:formatCode>
                <c:ptCount val="5"/>
                <c:pt idx="0">
                  <c:v>1.702</c:v>
                </c:pt>
                <c:pt idx="1">
                  <c:v>2.351</c:v>
                </c:pt>
                <c:pt idx="2">
                  <c:v>2.4325054531490018</c:v>
                </c:pt>
                <c:pt idx="3">
                  <c:v>4.1305163594470056</c:v>
                </c:pt>
                <c:pt idx="4">
                  <c:v>4.084010906298003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10th)'!$H$24:$L$24</c:f>
              <c:numCache>
                <c:formatCode>0.00</c:formatCode>
                <c:ptCount val="5"/>
                <c:pt idx="0">
                  <c:v>4.2156642252547938</c:v>
                </c:pt>
                <c:pt idx="1">
                  <c:v>2.3968863983416826</c:v>
                </c:pt>
                <c:pt idx="2">
                  <c:v>4.5346170907659396</c:v>
                </c:pt>
                <c:pt idx="3">
                  <c:v>4.5099621377322627</c:v>
                </c:pt>
                <c:pt idx="4">
                  <c:v>2.9714530448934267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10th)'!$H$25:$L$25</c:f>
              <c:numCache>
                <c:formatCode>0.00</c:formatCode>
                <c:ptCount val="5"/>
                <c:pt idx="0">
                  <c:v>5.4822202288091528</c:v>
                </c:pt>
                <c:pt idx="1">
                  <c:v>3.9251761830473217</c:v>
                </c:pt>
                <c:pt idx="2">
                  <c:v>2.1270880915236612</c:v>
                </c:pt>
                <c:pt idx="3">
                  <c:v>1.8860440457618304</c:v>
                </c:pt>
                <c:pt idx="4">
                  <c:v>3.2671761830473218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10th)'!$H$26:$L$26</c:f>
              <c:numCache>
                <c:formatCode>0.00</c:formatCode>
                <c:ptCount val="5"/>
                <c:pt idx="0">
                  <c:v>2.5827568376068375</c:v>
                </c:pt>
                <c:pt idx="1">
                  <c:v>3.7517444444444439</c:v>
                </c:pt>
                <c:pt idx="2">
                  <c:v>3.3205179487179479</c:v>
                </c:pt>
                <c:pt idx="3">
                  <c:v>3.6543700854700853</c:v>
                </c:pt>
                <c:pt idx="4">
                  <c:v>2.8856747863247865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10th)'!$H$27:$L$27</c:f>
              <c:numCache>
                <c:formatCode>0.00</c:formatCode>
                <c:ptCount val="5"/>
                <c:pt idx="0">
                  <c:v>2.3673999999999999</c:v>
                </c:pt>
                <c:pt idx="1">
                  <c:v>4.1977000000000002</c:v>
                </c:pt>
                <c:pt idx="2">
                  <c:v>3.8954999999999997</c:v>
                </c:pt>
                <c:pt idx="3">
                  <c:v>3.1293000000000002</c:v>
                </c:pt>
                <c:pt idx="4">
                  <c:v>3.7835999999999999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10th)'!$H$28:$L$28</c:f>
              <c:numCache>
                <c:formatCode>0.00</c:formatCode>
                <c:ptCount val="5"/>
                <c:pt idx="0">
                  <c:v>2.3043846758291302</c:v>
                </c:pt>
                <c:pt idx="1">
                  <c:v>3.8798456227271378</c:v>
                </c:pt>
                <c:pt idx="2">
                  <c:v>3.2331900494455952</c:v>
                </c:pt>
                <c:pt idx="3">
                  <c:v>2.6828056193580991</c:v>
                </c:pt>
                <c:pt idx="4">
                  <c:v>3.8303958838276242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10th)'!$H$29:$L$29</c:f>
              <c:numCache>
                <c:formatCode>0.00</c:formatCode>
                <c:ptCount val="5"/>
                <c:pt idx="0">
                  <c:v>2.8657141133957653</c:v>
                </c:pt>
                <c:pt idx="1">
                  <c:v>6.1964357949918565</c:v>
                </c:pt>
                <c:pt idx="2">
                  <c:v>4.1431141922842016</c:v>
                </c:pt>
                <c:pt idx="3">
                  <c:v>2.1390514199918567</c:v>
                </c:pt>
                <c:pt idx="4">
                  <c:v>3.3864265243281757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10th)'!$H$30:$L$30</c:f>
              <c:numCache>
                <c:formatCode>0.00</c:formatCode>
                <c:ptCount val="5"/>
                <c:pt idx="0">
                  <c:v>3.1957185244587007</c:v>
                </c:pt>
                <c:pt idx="1">
                  <c:v>3.4782059342421805</c:v>
                </c:pt>
                <c:pt idx="2">
                  <c:v>3.1957185244587007</c:v>
                </c:pt>
                <c:pt idx="3">
                  <c:v>4.2944622293504402</c:v>
                </c:pt>
                <c:pt idx="4">
                  <c:v>2.1974874097834802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10th)'!$H$31:$L$31</c:f>
              <c:numCache>
                <c:formatCode>0.00</c:formatCode>
                <c:ptCount val="5"/>
                <c:pt idx="0">
                  <c:v>2.0533344687250934</c:v>
                </c:pt>
                <c:pt idx="1">
                  <c:v>3.5512517098396201</c:v>
                </c:pt>
                <c:pt idx="2">
                  <c:v>3.3174240815321432</c:v>
                </c:pt>
                <c:pt idx="3">
                  <c:v>3.3583831314358945</c:v>
                </c:pt>
                <c:pt idx="4">
                  <c:v>3.4079376688987915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10th)'!$H$32:$L$32</c:f>
              <c:numCache>
                <c:formatCode>0.00</c:formatCode>
                <c:ptCount val="5"/>
                <c:pt idx="0">
                  <c:v>1.3795470145795696</c:v>
                </c:pt>
                <c:pt idx="1">
                  <c:v>1.5432772999254567</c:v>
                </c:pt>
                <c:pt idx="2">
                  <c:v>2.2320258187996536</c:v>
                </c:pt>
                <c:pt idx="3">
                  <c:v>2.5630004768076717</c:v>
                </c:pt>
                <c:pt idx="4">
                  <c:v>3.0226312167997476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10th)'!$H$33:$L$33</c:f>
              <c:numCache>
                <c:formatCode>0.00</c:formatCode>
                <c:ptCount val="5"/>
                <c:pt idx="0">
                  <c:v>4.9610000000000003</c:v>
                </c:pt>
                <c:pt idx="1">
                  <c:v>3.8009999999999997</c:v>
                </c:pt>
                <c:pt idx="2">
                  <c:v>4.9089999999999998</c:v>
                </c:pt>
                <c:pt idx="3">
                  <c:v>3.3119999999999998</c:v>
                </c:pt>
                <c:pt idx="4">
                  <c:v>4.9280000000000008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10th)'!$H$34:$L$34</c:f>
              <c:numCache>
                <c:formatCode>0.00</c:formatCode>
                <c:ptCount val="5"/>
                <c:pt idx="0">
                  <c:v>2.0587249626307926</c:v>
                </c:pt>
                <c:pt idx="1">
                  <c:v>3.5647085201793729</c:v>
                </c:pt>
                <c:pt idx="2">
                  <c:v>3.4572660687593419</c:v>
                </c:pt>
                <c:pt idx="3">
                  <c:v>3.7272600896860988</c:v>
                </c:pt>
                <c:pt idx="4">
                  <c:v>3.4109028400597907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10th)'!$H$35:$L$35</c:f>
              <c:numCache>
                <c:formatCode>0.00</c:formatCode>
                <c:ptCount val="5"/>
                <c:pt idx="0">
                  <c:v>4.1191999999999993</c:v>
                </c:pt>
                <c:pt idx="1">
                  <c:v>3.7316000000000003</c:v>
                </c:pt>
                <c:pt idx="2">
                  <c:v>4.3761000000000001</c:v>
                </c:pt>
                <c:pt idx="3">
                  <c:v>3.9823</c:v>
                </c:pt>
                <c:pt idx="4">
                  <c:v>4.0266999999999999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10th)'!$H$36:$L$36</c:f>
              <c:numCache>
                <c:formatCode>0.00</c:formatCode>
                <c:ptCount val="5"/>
                <c:pt idx="0">
                  <c:v>3.6631999999999998</c:v>
                </c:pt>
                <c:pt idx="1">
                  <c:v>2.9715999999999996</c:v>
                </c:pt>
                <c:pt idx="2">
                  <c:v>3.9200999999999997</c:v>
                </c:pt>
                <c:pt idx="3">
                  <c:v>3.9823</c:v>
                </c:pt>
                <c:pt idx="4">
                  <c:v>3.7226999999999997</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10th)'!$H$37:$L$37</c:f>
              <c:numCache>
                <c:formatCode>0.00</c:formatCode>
                <c:ptCount val="5"/>
                <c:pt idx="0">
                  <c:v>2.5949999999999998</c:v>
                </c:pt>
                <c:pt idx="1">
                  <c:v>2.1686000000000001</c:v>
                </c:pt>
                <c:pt idx="2">
                  <c:v>3.1703000000000006</c:v>
                </c:pt>
                <c:pt idx="3">
                  <c:v>2.7544</c:v>
                </c:pt>
                <c:pt idx="4">
                  <c:v>3.3245000000000005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10th)'!$H$16:$L$16</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10th)'!$H$17:$L$17</c:f>
              <c:numCache>
                <c:formatCode>0.00</c:formatCode>
                <c:ptCount val="5"/>
                <c:pt idx="0">
                  <c:v>4.7747999999999999</c:v>
                </c:pt>
                <c:pt idx="1">
                  <c:v>2.3874</c:v>
                </c:pt>
                <c:pt idx="2">
                  <c:v>0.79579999999999995</c:v>
                </c:pt>
                <c:pt idx="3">
                  <c:v>5.5705999999999998</c:v>
                </c:pt>
                <c:pt idx="4">
                  <c:v>3.9789999999999996</c:v>
                </c:pt>
              </c:numCache>
            </c:numRef>
          </c:val>
          <c:extLst>
            <c:ext xmlns:c16="http://schemas.microsoft.com/office/drawing/2014/chart" uri="{C3380CC4-5D6E-409C-BE32-E72D297353CC}">
              <c16:uniqueId val="{00000007-17FF-BA46-A9EF-5640B10CD46C}"/>
            </c:ext>
          </c:extLst>
        </c:ser>
        <c:ser>
          <c:idx val="2"/>
          <c:order val="2"/>
          <c:tx>
            <c:v>3</c:v>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10th)'!$H$18:$L$18</c:f>
              <c:numCache>
                <c:formatCode>0.00</c:formatCode>
                <c:ptCount val="5"/>
                <c:pt idx="0">
                  <c:v>3.4550111550000002</c:v>
                </c:pt>
                <c:pt idx="1">
                  <c:v>2.6292164119999999</c:v>
                </c:pt>
                <c:pt idx="2">
                  <c:v>6.369327406</c:v>
                </c:pt>
                <c:pt idx="3">
                  <c:v>6.2174952229999993</c:v>
                </c:pt>
                <c:pt idx="4">
                  <c:v>6.6729917719999996</c:v>
                </c:pt>
              </c:numCache>
            </c:numRef>
          </c:val>
          <c:extLst>
            <c:ext xmlns:c16="http://schemas.microsoft.com/office/drawing/2014/chart" uri="{C3380CC4-5D6E-409C-BE32-E72D297353CC}">
              <c16:uniqueId val="{00000003-045C-4B4A-AA24-BBAB78AB3CA2}"/>
            </c:ext>
          </c:extLst>
        </c:ser>
        <c:ser>
          <c:idx val="3"/>
          <c:order val="3"/>
          <c:tx>
            <c:v>4</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10th)'!$H$19:$L$19</c:f>
              <c:numCache>
                <c:formatCode>0.00</c:formatCode>
                <c:ptCount val="5"/>
                <c:pt idx="0">
                  <c:v>4.0415653249999997</c:v>
                </c:pt>
                <c:pt idx="1">
                  <c:v>3.23325226</c:v>
                </c:pt>
                <c:pt idx="2">
                  <c:v>1.61662613</c:v>
                </c:pt>
                <c:pt idx="3" formatCode="0.000">
                  <c:v>0.808313065</c:v>
                </c:pt>
                <c:pt idx="4">
                  <c:v>3.23325226</c:v>
                </c:pt>
              </c:numCache>
            </c:numRef>
          </c:val>
          <c:extLst>
            <c:ext xmlns:c16="http://schemas.microsoft.com/office/drawing/2014/chart" uri="{C3380CC4-5D6E-409C-BE32-E72D297353CC}">
              <c16:uniqueId val="{00000004-045C-4B4A-AA24-BBAB78AB3CA2}"/>
            </c:ext>
          </c:extLst>
        </c:ser>
        <c:ser>
          <c:idx val="4"/>
          <c:order val="4"/>
          <c:tx>
            <c:v>5</c:v>
          </c:tx>
          <c:spPr>
            <a:solidFill>
              <a:schemeClr val="accent2">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10th)'!$H$20:$L$20</c:f>
              <c:numCache>
                <c:formatCode>0.00</c:formatCode>
                <c:ptCount val="5"/>
                <c:pt idx="0">
                  <c:v>6.1623589939999999</c:v>
                </c:pt>
                <c:pt idx="1">
                  <c:v>4.3409522919999999</c:v>
                </c:pt>
                <c:pt idx="2">
                  <c:v>5.9878242720000001</c:v>
                </c:pt>
                <c:pt idx="3">
                  <c:v>3.8173481260000002</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06169995340371"/>
          <c:y val="1.0208515602216374E-2"/>
          <c:w val="0.30938300046596279"/>
          <c:h val="0.11265009661914935"/>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10th)'!$M$7:$Q$7</c:f>
              <c:numCache>
                <c:formatCode>0.00</c:formatCode>
                <c:ptCount val="5"/>
                <c:pt idx="0">
                  <c:v>0</c:v>
                </c:pt>
                <c:pt idx="1">
                  <c:v>0</c:v>
                </c:pt>
                <c:pt idx="2">
                  <c:v>0</c:v>
                </c:pt>
                <c:pt idx="3">
                  <c:v>0</c:v>
                </c:pt>
                <c:pt idx="4" formatCode="0.000">
                  <c:v>0.92799999999999994</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10th)'!$M$8:$Q$8</c:f>
              <c:numCache>
                <c:formatCode>0.000</c:formatCode>
                <c:ptCount val="5"/>
                <c:pt idx="0" formatCode="0.00">
                  <c:v>0</c:v>
                </c:pt>
                <c:pt idx="1">
                  <c:v>0.86940909090909102</c:v>
                </c:pt>
                <c:pt idx="2">
                  <c:v>0.34670454545454549</c:v>
                </c:pt>
                <c:pt idx="3" formatCode="0.00">
                  <c:v>1.5681136363636365</c:v>
                </c:pt>
                <c:pt idx="4">
                  <c:v>0.34670454545454549</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FFC000"/>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10th)'!$M$9:$Q$9</c:f>
              <c:numCache>
                <c:formatCode>0.000</c:formatCode>
                <c:ptCount val="5"/>
                <c:pt idx="0">
                  <c:v>0.91672591980157092</c:v>
                </c:pt>
                <c:pt idx="1">
                  <c:v>0.36811525423728814</c:v>
                </c:pt>
                <c:pt idx="2">
                  <c:v>0.93966101694915249</c:v>
                </c:pt>
                <c:pt idx="3">
                  <c:v>0.84185456800330705</c:v>
                </c:pt>
                <c:pt idx="4">
                  <c:v>0.73727457627118631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10th)'!$M$10:$Q$10</c:f>
              <c:numCache>
                <c:formatCode>0.000</c:formatCode>
                <c:ptCount val="5"/>
                <c:pt idx="0" formatCode="0.00">
                  <c:v>0</c:v>
                </c:pt>
                <c:pt idx="1">
                  <c:v>0.217472946</c:v>
                </c:pt>
                <c:pt idx="2" formatCode="0.00">
                  <c:v>0</c:v>
                </c:pt>
                <c:pt idx="3">
                  <c:v>0.74112807800000002</c:v>
                </c:pt>
                <c:pt idx="4">
                  <c:v>0.82459875199999999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10th)'!$M$11:$Q$11</c:f>
              <c:numCache>
                <c:formatCode>0.000</c:formatCode>
                <c:ptCount val="5"/>
                <c:pt idx="0" formatCode="0.00">
                  <c:v>1.9552918539999999</c:v>
                </c:pt>
                <c:pt idx="1">
                  <c:v>0.97764592699999997</c:v>
                </c:pt>
                <c:pt idx="2" formatCode="0.00">
                  <c:v>3.9105837079999999</c:v>
                </c:pt>
                <c:pt idx="3" formatCode="0.00">
                  <c:v>2.9329377809999997</c:v>
                </c:pt>
                <c:pt idx="4" formatCode="0.00">
                  <c:v>0</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10th)'!$M$12:$Q$12</c:f>
              <c:numCache>
                <c:formatCode>0.00</c:formatCode>
                <c:ptCount val="5"/>
                <c:pt idx="0">
                  <c:v>0</c:v>
                </c:pt>
                <c:pt idx="1">
                  <c:v>0</c:v>
                </c:pt>
                <c:pt idx="2">
                  <c:v>0</c:v>
                </c:pt>
                <c:pt idx="3">
                  <c:v>0</c:v>
                </c:pt>
                <c:pt idx="4">
                  <c:v>1.5915999999999999</c:v>
                </c:pt>
              </c:numCache>
            </c:numRef>
          </c:val>
          <c:extLst>
            <c:ext xmlns:c16="http://schemas.microsoft.com/office/drawing/2014/chart" uri="{C3380CC4-5D6E-409C-BE32-E72D297353CC}">
              <c16:uniqueId val="{00000007-17FF-BA46-A9EF-5640B10CD46C}"/>
            </c:ext>
          </c:extLst>
        </c:ser>
        <c:ser>
          <c:idx val="2"/>
          <c:order val="2"/>
          <c:tx>
            <c:v>3</c:v>
          </c:tx>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10th)'!$M$13:$Q$13</c:f>
              <c:numCache>
                <c:formatCode>0.00</c:formatCode>
                <c:ptCount val="5"/>
                <c:pt idx="0">
                  <c:v>0</c:v>
                </c:pt>
                <c:pt idx="1">
                  <c:v>1.35887095</c:v>
                </c:pt>
                <c:pt idx="2" formatCode="0.000">
                  <c:v>0.67943547500000001</c:v>
                </c:pt>
                <c:pt idx="3">
                  <c:v>2.038306425</c:v>
                </c:pt>
                <c:pt idx="4" formatCode="0.000">
                  <c:v>0.82584152300000002</c:v>
                </c:pt>
              </c:numCache>
            </c:numRef>
          </c:val>
          <c:extLst>
            <c:ext xmlns:c16="http://schemas.microsoft.com/office/drawing/2014/chart" uri="{C3380CC4-5D6E-409C-BE32-E72D297353CC}">
              <c16:uniqueId val="{00000003-045C-4B4A-AA24-BBAB78AB3CA2}"/>
            </c:ext>
          </c:extLst>
        </c:ser>
        <c:ser>
          <c:idx val="3"/>
          <c:order val="3"/>
          <c:tx>
            <c:v>4</c:v>
          </c:tx>
          <c:spPr>
            <a:solidFill>
              <a:schemeClr val="accent4">
                <a:tint val="77000"/>
              </a:schemeClr>
            </a:solidFill>
            <a:ln>
              <a:noFill/>
            </a:ln>
            <a:effectLst/>
          </c:spPr>
          <c:invertIfNegative val="0"/>
          <c:dLbls>
            <c:dLbl>
              <c:idx val="4"/>
              <c:layout>
                <c:manualLayout>
                  <c:x val="1.0081615439954355E-2"/>
                  <c:y val="1.403131967323597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150-AD4F-8350-8784FC1C731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10th)'!$M$14:$Q$14</c:f>
              <c:numCache>
                <c:formatCode>0.00</c:formatCode>
                <c:ptCount val="5"/>
                <c:pt idx="0">
                  <c:v>0</c:v>
                </c:pt>
                <c:pt idx="1">
                  <c:v>0</c:v>
                </c:pt>
                <c:pt idx="2">
                  <c:v>0</c:v>
                </c:pt>
                <c:pt idx="3">
                  <c:v>0</c:v>
                </c:pt>
                <c:pt idx="4" formatCode="0.000">
                  <c:v>0.80630966599999998</c:v>
                </c:pt>
              </c:numCache>
            </c:numRef>
          </c:val>
          <c:extLst>
            <c:ext xmlns:c16="http://schemas.microsoft.com/office/drawing/2014/chart" uri="{C3380CC4-5D6E-409C-BE32-E72D297353CC}">
              <c16:uniqueId val="{00000004-045C-4B4A-AA24-BBAB78AB3CA2}"/>
            </c:ext>
          </c:extLst>
        </c:ser>
        <c:ser>
          <c:idx val="4"/>
          <c:order val="4"/>
          <c:tx>
            <c:v>5</c:v>
          </c:tx>
          <c:spPr>
            <a:solidFill>
              <a:schemeClr val="accent4">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10th)'!$M$15:$Q$15</c:f>
              <c:numCache>
                <c:formatCode>0.000</c:formatCode>
                <c:ptCount val="5"/>
                <c:pt idx="0" formatCode="0.00">
                  <c:v>1.6665670280000002</c:v>
                </c:pt>
                <c:pt idx="1">
                  <c:v>0.50390911800000004</c:v>
                </c:pt>
                <c:pt idx="2" formatCode="0.00">
                  <c:v>3.3331340560000005</c:v>
                </c:pt>
                <c:pt idx="3" formatCode="0.00">
                  <c:v>2.4998505419999999</c:v>
                </c:pt>
                <c:pt idx="4" formatCode="0.00">
                  <c:v>0</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400574260838858"/>
          <c:h val="0.1555185420357027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10th)'!$M$21:$Q$21</c:f>
              <c:numCache>
                <c:formatCode>0.000</c:formatCode>
                <c:ptCount val="5"/>
                <c:pt idx="0" formatCode="0.00">
                  <c:v>0</c:v>
                </c:pt>
                <c:pt idx="1">
                  <c:v>0.21741192100000001</c:v>
                </c:pt>
                <c:pt idx="2" formatCode="0.00">
                  <c:v>0</c:v>
                </c:pt>
                <c:pt idx="3">
                  <c:v>0.74100602800000004</c:v>
                </c:pt>
                <c:pt idx="4">
                  <c:v>0.82447670200000001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10th)'!$M$22:$Q$22</c:f>
              <c:numCache>
                <c:formatCode>0.000</c:formatCode>
                <c:ptCount val="5"/>
                <c:pt idx="0">
                  <c:v>0.2026</c:v>
                </c:pt>
                <c:pt idx="1">
                  <c:v>0.28349999999999997</c:v>
                </c:pt>
                <c:pt idx="2">
                  <c:v>0.50390000000000001</c:v>
                </c:pt>
                <c:pt idx="3">
                  <c:v>7.9299999999999995E-2</c:v>
                </c:pt>
                <c:pt idx="4">
                  <c:v>0.5242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min val="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10th)'!$M$23:$Q$23</c:f>
              <c:numCache>
                <c:formatCode>0.000</c:formatCode>
                <c:ptCount val="5"/>
                <c:pt idx="0">
                  <c:v>0.81600000000000006</c:v>
                </c:pt>
                <c:pt idx="1">
                  <c:v>0.27200000000000002</c:v>
                </c:pt>
                <c:pt idx="2" formatCode="0.00">
                  <c:v>0</c:v>
                </c:pt>
                <c:pt idx="3">
                  <c:v>0.21175272657450081</c:v>
                </c:pt>
                <c:pt idx="4" formatCode="0.00">
                  <c:v>1.0375054531490016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minorUnit val="0.5"/>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10th)'!$M$24:$Q$24</c:f>
              <c:numCache>
                <c:formatCode>0.00</c:formatCode>
                <c:ptCount val="5"/>
                <c:pt idx="0" formatCode="0.000">
                  <c:v>0.81303748488512695</c:v>
                </c:pt>
                <c:pt idx="1">
                  <c:v>0</c:v>
                </c:pt>
                <c:pt idx="2">
                  <c:v>1.6260749697702539</c:v>
                </c:pt>
                <c:pt idx="3">
                  <c:v>1.4648275745762671</c:v>
                </c:pt>
                <c:pt idx="4" formatCode="0.000">
                  <c:v>0.68324555164001088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10th)'!$M$25:$Q$25</c:f>
              <c:numCache>
                <c:formatCode>0.000</c:formatCode>
                <c:ptCount val="5"/>
                <c:pt idx="0" formatCode="0.00">
                  <c:v>1.3159999999999998</c:v>
                </c:pt>
                <c:pt idx="1">
                  <c:v>0.65799999999999992</c:v>
                </c:pt>
                <c:pt idx="2" formatCode="0.00">
                  <c:v>0</c:v>
                </c:pt>
                <c:pt idx="3">
                  <c:v>0.32899999999999996</c:v>
                </c:pt>
                <c:pt idx="4">
                  <c:v>0.57004404576183054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10th)'!$M$26:$Q$26</c:f>
              <c:numCache>
                <c:formatCode>0.000</c:formatCode>
                <c:ptCount val="5"/>
                <c:pt idx="0">
                  <c:v>0.221591452991453</c:v>
                </c:pt>
                <c:pt idx="1">
                  <c:v>0.20427393162393162</c:v>
                </c:pt>
                <c:pt idx="2" formatCode="0.00">
                  <c:v>0</c:v>
                </c:pt>
                <c:pt idx="3">
                  <c:v>0.46804786324786329</c:v>
                </c:pt>
                <c:pt idx="4">
                  <c:v>0.90113076923076918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10th)'!$M$27:$Q$27</c:f>
              <c:numCache>
                <c:formatCode>0.000</c:formatCode>
                <c:ptCount val="5"/>
                <c:pt idx="0">
                  <c:v>0.34950000000000003</c:v>
                </c:pt>
                <c:pt idx="1">
                  <c:v>0.97070000000000001</c:v>
                </c:pt>
                <c:pt idx="2">
                  <c:v>0.5766</c:v>
                </c:pt>
                <c:pt idx="3" formatCode="0.00">
                  <c:v>1.0358000000000001</c:v>
                </c:pt>
                <c:pt idx="4">
                  <c:v>0.99440000000000006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10th)'!$M$28:$Q$28</c:f>
              <c:numCache>
                <c:formatCode>0.000</c:formatCode>
                <c:ptCount val="5"/>
                <c:pt idx="0">
                  <c:v>0.46891680060246338</c:v>
                </c:pt>
                <c:pt idx="1">
                  <c:v>0.47749110375647796</c:v>
                </c:pt>
                <c:pt idx="2">
                  <c:v>0.64374165221613378</c:v>
                </c:pt>
                <c:pt idx="3">
                  <c:v>0.41618018906251547</c:v>
                </c:pt>
                <c:pt idx="4">
                  <c:v>0.87000224833777584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10th)'!$M$29:$Q$29</c:f>
              <c:numCache>
                <c:formatCode>0.00</c:formatCode>
                <c:ptCount val="5"/>
                <c:pt idx="0" formatCode="0.000">
                  <c:v>0.71525325987377852</c:v>
                </c:pt>
                <c:pt idx="1">
                  <c:v>1.5309283336726385</c:v>
                </c:pt>
                <c:pt idx="2" formatCode="0.000">
                  <c:v>0.84779174216205211</c:v>
                </c:pt>
                <c:pt idx="3" formatCode="0.000">
                  <c:v>0.42675349399429963</c:v>
                </c:pt>
                <c:pt idx="4">
                  <c:v>1.1396483153501626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10th)'!$M$30:$Q$30</c:f>
              <c:numCache>
                <c:formatCode>0.000</c:formatCode>
                <c:ptCount val="5"/>
                <c:pt idx="0" formatCode="0.00">
                  <c:v>1.1489999999999998</c:v>
                </c:pt>
                <c:pt idx="1">
                  <c:v>0.38299999999999995</c:v>
                </c:pt>
                <c:pt idx="2" formatCode="0.00">
                  <c:v>0</c:v>
                </c:pt>
                <c:pt idx="3">
                  <c:v>0.33274370489174016</c:v>
                </c:pt>
                <c:pt idx="4">
                  <c:v>0.33274370489174016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10th)'!$M$31:$Q$31</c:f>
              <c:numCache>
                <c:formatCode>0.000</c:formatCode>
                <c:ptCount val="5"/>
                <c:pt idx="0">
                  <c:v>0.31473706916410482</c:v>
                </c:pt>
                <c:pt idx="1">
                  <c:v>0.36774976050330049</c:v>
                </c:pt>
                <c:pt idx="2">
                  <c:v>0.75376354169149007</c:v>
                </c:pt>
                <c:pt idx="3">
                  <c:v>0.67532505275811761</c:v>
                </c:pt>
                <c:pt idx="4">
                  <c:v>0.90180249081863129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10th)'!$M$32:$Q$32</c:f>
              <c:numCache>
                <c:formatCode>0.000</c:formatCode>
                <c:ptCount val="5"/>
                <c:pt idx="0" formatCode="0.00">
                  <c:v>0</c:v>
                </c:pt>
                <c:pt idx="1">
                  <c:v>0.22101085979839763</c:v>
                </c:pt>
                <c:pt idx="2" formatCode="0.00">
                  <c:v>0</c:v>
                </c:pt>
                <c:pt idx="3">
                  <c:v>0.73206587735969419</c:v>
                </c:pt>
                <c:pt idx="4">
                  <c:v>0.76646084804609593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10th)'!$M$33:$Q$33</c:f>
              <c:numCache>
                <c:formatCode>0.000</c:formatCode>
                <c:ptCount val="5"/>
                <c:pt idx="0" formatCode="0.00">
                  <c:v>1.4339999999999999</c:v>
                </c:pt>
                <c:pt idx="1">
                  <c:v>0.58400000000000007</c:v>
                </c:pt>
                <c:pt idx="2" formatCode="0.00">
                  <c:v>2.54</c:v>
                </c:pt>
                <c:pt idx="3" formatCode="0.00">
                  <c:v>1.992</c:v>
                </c:pt>
                <c:pt idx="4">
                  <c:v>0.13700000000000001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10th)'!$M$34:$Q$34</c:f>
              <c:numCache>
                <c:formatCode>0.000</c:formatCode>
                <c:ptCount val="5"/>
                <c:pt idx="0">
                  <c:v>0.29283557548579975</c:v>
                </c:pt>
                <c:pt idx="1">
                  <c:v>0.31345142002989534</c:v>
                </c:pt>
                <c:pt idx="2">
                  <c:v>0.84834230194319882</c:v>
                </c:pt>
                <c:pt idx="3">
                  <c:v>0.75898804185351276</c:v>
                </c:pt>
                <c:pt idx="4">
                  <c:v>0.88151121076233196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10th)'!$M$35:$Q$35</c:f>
              <c:numCache>
                <c:formatCode>0.000</c:formatCode>
                <c:ptCount val="5"/>
                <c:pt idx="0">
                  <c:v>0.88179999999999992</c:v>
                </c:pt>
                <c:pt idx="1">
                  <c:v>0.30399999999999999</c:v>
                </c:pt>
                <c:pt idx="2" formatCode="0.00">
                  <c:v>1.1556</c:v>
                </c:pt>
                <c:pt idx="3" formatCode="0.00">
                  <c:v>1.1707000000000001</c:v>
                </c:pt>
                <c:pt idx="4">
                  <c:v>0.76800000000000002</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10th)'!$M$36:$Q$36</c:f>
              <c:numCache>
                <c:formatCode>0.00</c:formatCode>
                <c:ptCount val="5"/>
                <c:pt idx="0" formatCode="0.000">
                  <c:v>0.57779999999999998</c:v>
                </c:pt>
                <c:pt idx="1">
                  <c:v>0</c:v>
                </c:pt>
                <c:pt idx="2">
                  <c:v>1.1556</c:v>
                </c:pt>
                <c:pt idx="3">
                  <c:v>1.0186999999999999</c:v>
                </c:pt>
                <c:pt idx="4" formatCode="0.000">
                  <c:v>0.91999999999999993</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10th)'!$M$37:$Q$37</c:f>
              <c:numCache>
                <c:formatCode>0.000</c:formatCode>
                <c:ptCount val="5"/>
                <c:pt idx="0">
                  <c:v>0.39540000000000008</c:v>
                </c:pt>
                <c:pt idx="1">
                  <c:v>0.31559999999999999</c:v>
                </c:pt>
                <c:pt idx="2" formatCode="0.00">
                  <c:v>0.86770000000000014</c:v>
                </c:pt>
                <c:pt idx="3">
                  <c:v>0.60270000000000001</c:v>
                </c:pt>
                <c:pt idx="4">
                  <c:v>0.92259999999999986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10th)'!$M$16:$Q$16</c:f>
              <c:numCache>
                <c:formatCode>0.000</c:formatCode>
                <c:ptCount val="5"/>
                <c:pt idx="0" formatCode="0.00">
                  <c:v>1.9552918539999999</c:v>
                </c:pt>
                <c:pt idx="1">
                  <c:v>0.97764592699999997</c:v>
                </c:pt>
                <c:pt idx="2" formatCode="0.00">
                  <c:v>3.9105837079999999</c:v>
                </c:pt>
                <c:pt idx="3" formatCode="0.00">
                  <c:v>2.9329377809999997</c:v>
                </c:pt>
                <c:pt idx="4" formatCode="0.00">
                  <c:v>0</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10th)'!$M$17:$Q$17</c:f>
              <c:numCache>
                <c:formatCode>0.00</c:formatCode>
                <c:ptCount val="5"/>
                <c:pt idx="0">
                  <c:v>0</c:v>
                </c:pt>
                <c:pt idx="1">
                  <c:v>0</c:v>
                </c:pt>
                <c:pt idx="2">
                  <c:v>0</c:v>
                </c:pt>
                <c:pt idx="3">
                  <c:v>0</c:v>
                </c:pt>
                <c:pt idx="4">
                  <c:v>1.5915999999999999</c:v>
                </c:pt>
              </c:numCache>
            </c:numRef>
          </c:val>
          <c:extLst>
            <c:ext xmlns:c16="http://schemas.microsoft.com/office/drawing/2014/chart" uri="{C3380CC4-5D6E-409C-BE32-E72D297353CC}">
              <c16:uniqueId val="{00000007-17FF-BA46-A9EF-5640B10CD46C}"/>
            </c:ext>
          </c:extLst>
        </c:ser>
        <c:ser>
          <c:idx val="2"/>
          <c:order val="2"/>
          <c:tx>
            <c:v>3</c:v>
          </c:tx>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10th)'!$M$18:$Q$18</c:f>
              <c:numCache>
                <c:formatCode>0.00</c:formatCode>
                <c:ptCount val="5"/>
                <c:pt idx="0">
                  <c:v>0</c:v>
                </c:pt>
                <c:pt idx="1">
                  <c:v>1.34792512</c:v>
                </c:pt>
                <c:pt idx="2" formatCode="0.000">
                  <c:v>0.67396255999999999</c:v>
                </c:pt>
                <c:pt idx="3">
                  <c:v>2.0218876799999999</c:v>
                </c:pt>
                <c:pt idx="4" formatCode="0.000">
                  <c:v>0.825794743</c:v>
                </c:pt>
              </c:numCache>
            </c:numRef>
          </c:val>
          <c:extLst>
            <c:ext xmlns:c16="http://schemas.microsoft.com/office/drawing/2014/chart" uri="{C3380CC4-5D6E-409C-BE32-E72D297353CC}">
              <c16:uniqueId val="{00000003-045C-4B4A-AA24-BBAB78AB3CA2}"/>
            </c:ext>
          </c:extLst>
        </c:ser>
        <c:ser>
          <c:idx val="3"/>
          <c:order val="3"/>
          <c:tx>
            <c:v>4</c:v>
          </c:tx>
          <c:spPr>
            <a:solidFill>
              <a:schemeClr val="accent4">
                <a:tint val="77000"/>
              </a:schemeClr>
            </a:solidFill>
            <a:ln>
              <a:noFill/>
            </a:ln>
            <a:effectLst/>
          </c:spPr>
          <c:invertIfNegative val="0"/>
          <c:dLbls>
            <c:dLbl>
              <c:idx val="4"/>
              <c:layout>
                <c:manualLayout>
                  <c:x val="2.2393511798324387E-2"/>
                  <c:y val="2.338553278872653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DCD-1B4F-8333-7F7D35E72CA2}"/>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10th)'!$M$19:$Q$19</c:f>
              <c:numCache>
                <c:formatCode>0.00</c:formatCode>
                <c:ptCount val="5"/>
                <c:pt idx="0">
                  <c:v>0</c:v>
                </c:pt>
                <c:pt idx="1">
                  <c:v>0</c:v>
                </c:pt>
                <c:pt idx="2">
                  <c:v>0</c:v>
                </c:pt>
                <c:pt idx="3">
                  <c:v>0</c:v>
                </c:pt>
                <c:pt idx="4" formatCode="0.000">
                  <c:v>0.808313065</c:v>
                </c:pt>
              </c:numCache>
            </c:numRef>
          </c:val>
          <c:extLst>
            <c:ext xmlns:c16="http://schemas.microsoft.com/office/drawing/2014/chart" uri="{C3380CC4-5D6E-409C-BE32-E72D297353CC}">
              <c16:uniqueId val="{00000004-045C-4B4A-AA24-BBAB78AB3CA2}"/>
            </c:ext>
          </c:extLst>
        </c:ser>
        <c:ser>
          <c:idx val="4"/>
          <c:order val="4"/>
          <c:tx>
            <c:v>5</c:v>
          </c:tx>
          <c:spPr>
            <a:solidFill>
              <a:schemeClr val="accent4">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10th)'!$M$20:$Q$20</c:f>
              <c:numCache>
                <c:formatCode>0.000</c:formatCode>
                <c:ptCount val="5"/>
                <c:pt idx="0" formatCode="0.00">
                  <c:v>1.6665670280000002</c:v>
                </c:pt>
                <c:pt idx="1">
                  <c:v>0.50390911800000004</c:v>
                </c:pt>
                <c:pt idx="2" formatCode="0.00">
                  <c:v>3.3331340560000005</c:v>
                </c:pt>
                <c:pt idx="3" formatCode="0.00">
                  <c:v>2.4998505419999999</c:v>
                </c:pt>
                <c:pt idx="4" formatCode="0.00">
                  <c:v>0</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06169995340371"/>
          <c:y val="1.0208515602216374E-2"/>
          <c:w val="0.30938300046596279"/>
          <c:h val="0.169808044352214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10th)'!$R$7:$V$7</c:f>
              <c:numCache>
                <c:formatCode>0.00</c:formatCode>
                <c:ptCount val="5"/>
                <c:pt idx="0">
                  <c:v>4.6399999999999997</c:v>
                </c:pt>
                <c:pt idx="1">
                  <c:v>3.7119999999999997</c:v>
                </c:pt>
                <c:pt idx="2">
                  <c:v>4.6399999999999997</c:v>
                </c:pt>
                <c:pt idx="3" formatCode="0.000">
                  <c:v>0.92799999999999994</c:v>
                </c:pt>
                <c:pt idx="4">
                  <c:v>5.5679999999999996</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10th)'!$R$8:$V$8</c:f>
              <c:numCache>
                <c:formatCode>0.00</c:formatCode>
                <c:ptCount val="5"/>
                <c:pt idx="0">
                  <c:v>1.8438181818181818</c:v>
                </c:pt>
                <c:pt idx="1">
                  <c:v>1.8491136363636365</c:v>
                </c:pt>
                <c:pt idx="2">
                  <c:v>5.7074545454545458</c:v>
                </c:pt>
                <c:pt idx="3">
                  <c:v>4.7383409090909092</c:v>
                </c:pt>
                <c:pt idx="4">
                  <c:v>4.767045454545455</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10th)'!$R$9:$V$9</c:f>
              <c:numCache>
                <c:formatCode>0.00</c:formatCode>
                <c:ptCount val="5"/>
                <c:pt idx="0">
                  <c:v>3.3127684580405123</c:v>
                </c:pt>
                <c:pt idx="1">
                  <c:v>3.9404869367507231</c:v>
                </c:pt>
                <c:pt idx="2">
                  <c:v>5.0770265812319142</c:v>
                </c:pt>
                <c:pt idx="3">
                  <c:v>5.1324650682100046</c:v>
                </c:pt>
                <c:pt idx="4">
                  <c:v>4.2504548987184787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10th)'!$R$10:$V$10</c:f>
              <c:numCache>
                <c:formatCode>0.00</c:formatCode>
                <c:ptCount val="5"/>
                <c:pt idx="0">
                  <c:v>1.478115976</c:v>
                </c:pt>
                <c:pt idx="1">
                  <c:v>1.819051011</c:v>
                </c:pt>
                <c:pt idx="2">
                  <c:v>3.3140367260000003</c:v>
                </c:pt>
                <c:pt idx="3">
                  <c:v>2.848478165</c:v>
                </c:pt>
                <c:pt idx="4">
                  <c:v>3.8123452100000002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10th)'!$R$11:$V$11</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10th)'!$R$12:$V$12</c:f>
              <c:numCache>
                <c:formatCode>0.00</c:formatCode>
                <c:ptCount val="5"/>
                <c:pt idx="0">
                  <c:v>4.7747999999999999</c:v>
                </c:pt>
                <c:pt idx="1">
                  <c:v>3.9790000000000001</c:v>
                </c:pt>
                <c:pt idx="2">
                  <c:v>3.9789999999999996</c:v>
                </c:pt>
                <c:pt idx="3">
                  <c:v>5.5705999999999998</c:v>
                </c:pt>
                <c:pt idx="4">
                  <c:v>5.5705999999999998</c:v>
                </c:pt>
              </c:numCache>
            </c:numRef>
          </c:val>
          <c:extLst>
            <c:ext xmlns:c16="http://schemas.microsoft.com/office/drawing/2014/chart" uri="{C3380CC4-5D6E-409C-BE32-E72D297353CC}">
              <c16:uniqueId val="{00000007-17FF-BA46-A9EF-5640B10CD46C}"/>
            </c:ext>
          </c:extLst>
        </c:ser>
        <c:ser>
          <c:idx val="2"/>
          <c:order val="2"/>
          <c:tx>
            <c:v>3</c:v>
          </c:tx>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10th)'!$R$13:$V$13</c:f>
              <c:numCache>
                <c:formatCode>0.00</c:formatCode>
                <c:ptCount val="5"/>
                <c:pt idx="0">
                  <c:v>3.4497721400000003</c:v>
                </c:pt>
                <c:pt idx="1">
                  <c:v>2.6239306170000001</c:v>
                </c:pt>
                <c:pt idx="2">
                  <c:v>8.8852559400000004</c:v>
                </c:pt>
                <c:pt idx="3">
                  <c:v>6.2613253230000003</c:v>
                </c:pt>
                <c:pt idx="4">
                  <c:v>7.6727910379999997</c:v>
                </c:pt>
              </c:numCache>
            </c:numRef>
          </c:val>
          <c:extLst>
            <c:ext xmlns:c16="http://schemas.microsoft.com/office/drawing/2014/chart" uri="{C3380CC4-5D6E-409C-BE32-E72D297353CC}">
              <c16:uniqueId val="{00000003-045C-4B4A-AA24-BBAB78AB3CA2}"/>
            </c:ext>
          </c:extLst>
        </c:ser>
        <c:ser>
          <c:idx val="3"/>
          <c:order val="3"/>
          <c:tx>
            <c:v>4</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10th)'!$R$14:$V$14</c:f>
              <c:numCache>
                <c:formatCode>0.00</c:formatCode>
                <c:ptCount val="5"/>
                <c:pt idx="0">
                  <c:v>4.0315483299999997</c:v>
                </c:pt>
                <c:pt idx="1">
                  <c:v>3.2252386639999999</c:v>
                </c:pt>
                <c:pt idx="2">
                  <c:v>4.0315483299999997</c:v>
                </c:pt>
                <c:pt idx="3" formatCode="0.000">
                  <c:v>0.80630966599999998</c:v>
                </c:pt>
                <c:pt idx="4">
                  <c:v>4.8378579960000003</c:v>
                </c:pt>
              </c:numCache>
            </c:numRef>
          </c:val>
          <c:extLst>
            <c:ext xmlns:c16="http://schemas.microsoft.com/office/drawing/2014/chart" uri="{C3380CC4-5D6E-409C-BE32-E72D297353CC}">
              <c16:uniqueId val="{00000004-045C-4B4A-AA24-BBAB78AB3CA2}"/>
            </c:ext>
          </c:extLst>
        </c:ser>
        <c:ser>
          <c:idx val="4"/>
          <c:order val="4"/>
          <c:tx>
            <c:v>5</c:v>
          </c:tx>
          <c:spPr>
            <a:solidFill>
              <a:schemeClr val="accent6">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10th)'!$R$15:$V$15</c:f>
              <c:numCache>
                <c:formatCode>0.00</c:formatCode>
                <c:ptCount val="5"/>
                <c:pt idx="0">
                  <c:v>6.1623589939999999</c:v>
                </c:pt>
                <c:pt idx="1">
                  <c:v>4.3409522919999999</c:v>
                </c:pt>
                <c:pt idx="2">
                  <c:v>5.9878242720000001</c:v>
                </c:pt>
                <c:pt idx="3">
                  <c:v>4.1467225220000001</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400574260838858"/>
          <c:h val="0.1555185420357027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10th)'!$R$21:$V$21</c:f>
              <c:numCache>
                <c:formatCode>0.00</c:formatCode>
                <c:ptCount val="5"/>
                <c:pt idx="0">
                  <c:v>1.4779939260000001</c:v>
                </c:pt>
                <c:pt idx="1">
                  <c:v>1.8187458859999999</c:v>
                </c:pt>
                <c:pt idx="2">
                  <c:v>3.3135485259999999</c:v>
                </c:pt>
                <c:pt idx="3">
                  <c:v>2.8481730399999998</c:v>
                </c:pt>
                <c:pt idx="4">
                  <c:v>3.8119180350000006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10th)'!$R$22:$V$22</c:f>
              <c:numCache>
                <c:formatCode>0.00</c:formatCode>
                <c:ptCount val="5"/>
                <c:pt idx="0">
                  <c:v>1.7932000000000001</c:v>
                </c:pt>
                <c:pt idx="1">
                  <c:v>1.9698999999999998</c:v>
                </c:pt>
                <c:pt idx="2">
                  <c:v>2.2768000000000002</c:v>
                </c:pt>
                <c:pt idx="3">
                  <c:v>1.4551999999999998</c:v>
                </c:pt>
                <c:pt idx="4">
                  <c:v>2.0936999999999997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min val="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10th)'!$R$23:$V$23</c:f>
              <c:numCache>
                <c:formatCode>0.00</c:formatCode>
                <c:ptCount val="5"/>
                <c:pt idx="0">
                  <c:v>2.0089999999999999</c:v>
                </c:pt>
                <c:pt idx="1">
                  <c:v>2.9649999999999999</c:v>
                </c:pt>
                <c:pt idx="2">
                  <c:v>3.2232581797235027</c:v>
                </c:pt>
                <c:pt idx="3">
                  <c:v>4.4025163594470058</c:v>
                </c:pt>
                <c:pt idx="4">
                  <c:v>4.5075163594470045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minorUnit val="0.5"/>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10th)'!$R$24:$V$24</c:f>
              <c:numCache>
                <c:formatCode>0.00</c:formatCode>
                <c:ptCount val="5"/>
                <c:pt idx="0">
                  <c:v>4.2156642252547938</c:v>
                </c:pt>
                <c:pt idx="1">
                  <c:v>2.3968863983416826</c:v>
                </c:pt>
                <c:pt idx="2">
                  <c:v>5.3579970094430882</c:v>
                </c:pt>
                <c:pt idx="3">
                  <c:v>4.9164808801748263</c:v>
                </c:pt>
                <c:pt idx="4">
                  <c:v>3.8474014536762948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10th)'!$R$25:$V$25</c:f>
              <c:numCache>
                <c:formatCode>0.00</c:formatCode>
                <c:ptCount val="5"/>
                <c:pt idx="0">
                  <c:v>5.4822202288091528</c:v>
                </c:pt>
                <c:pt idx="1">
                  <c:v>3.9251761830473217</c:v>
                </c:pt>
                <c:pt idx="2">
                  <c:v>4.1662202288091521</c:v>
                </c:pt>
                <c:pt idx="3">
                  <c:v>1.8860440457618304</c:v>
                </c:pt>
                <c:pt idx="4">
                  <c:v>4.4072642745709825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10th)'!$R$26:$V$26</c:f>
              <c:numCache>
                <c:formatCode>0.00</c:formatCode>
                <c:ptCount val="5"/>
                <c:pt idx="0">
                  <c:v>2.8893222222222219</c:v>
                </c:pt>
                <c:pt idx="1">
                  <c:v>4.371709829059828</c:v>
                </c:pt>
                <c:pt idx="2">
                  <c:v>4.3732572649572639</c:v>
                </c:pt>
                <c:pt idx="3">
                  <c:v>4.2939440170940166</c:v>
                </c:pt>
                <c:pt idx="4">
                  <c:v>3.6115747863247867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10th)'!$R$27:$V$27</c:f>
              <c:numCache>
                <c:formatCode>0.00</c:formatCode>
                <c:ptCount val="5"/>
                <c:pt idx="0">
                  <c:v>2.8538999999999999</c:v>
                </c:pt>
                <c:pt idx="1">
                  <c:v>4.8143000000000002</c:v>
                </c:pt>
                <c:pt idx="2">
                  <c:v>4.5746000000000002</c:v>
                </c:pt>
                <c:pt idx="3">
                  <c:v>3.8052000000000001</c:v>
                </c:pt>
                <c:pt idx="4">
                  <c:v>4.2359999999999998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10th)'!$R$28:$V$28</c:f>
              <c:numCache>
                <c:formatCode>0.00</c:formatCode>
                <c:ptCount val="5"/>
                <c:pt idx="0">
                  <c:v>2.6770253748055373</c:v>
                </c:pt>
                <c:pt idx="1">
                  <c:v>4.4542081847818551</c:v>
                </c:pt>
                <c:pt idx="2">
                  <c:v>3.7761506881756661</c:v>
                </c:pt>
                <c:pt idx="3">
                  <c:v>3.105915680892597</c:v>
                </c:pt>
                <c:pt idx="4">
                  <c:v>4.1673718338469463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10th)'!$R$29:$V$29</c:f>
              <c:numCache>
                <c:formatCode>0.00</c:formatCode>
                <c:ptCount val="5"/>
                <c:pt idx="0">
                  <c:v>3.183423106677524</c:v>
                </c:pt>
                <c:pt idx="1">
                  <c:v>7.0278407573289901</c:v>
                </c:pt>
                <c:pt idx="2">
                  <c:v>4.6819347618078169</c:v>
                </c:pt>
                <c:pt idx="3">
                  <c:v>2.5918034227402278</c:v>
                </c:pt>
                <c:pt idx="4">
                  <c:v>3.5380522775855048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10th)'!$R$30:$V$30</c:f>
              <c:numCache>
                <c:formatCode>0.00</c:formatCode>
                <c:ptCount val="5"/>
                <c:pt idx="0">
                  <c:v>3.1957185244587007</c:v>
                </c:pt>
                <c:pt idx="1">
                  <c:v>3.8109496391339208</c:v>
                </c:pt>
                <c:pt idx="2">
                  <c:v>3.9114622293504411</c:v>
                </c:pt>
                <c:pt idx="3">
                  <c:v>5.0102059342421805</c:v>
                </c:pt>
                <c:pt idx="4">
                  <c:v>2.8629748195669604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10th)'!$R$31:$V$31</c:f>
              <c:numCache>
                <c:formatCode>0.00</c:formatCode>
                <c:ptCount val="5"/>
                <c:pt idx="0">
                  <c:v>2.4929582846793599</c:v>
                </c:pt>
                <c:pt idx="1">
                  <c:v>3.9707511898047745</c:v>
                </c:pt>
                <c:pt idx="2">
                  <c:v>3.9308556972147417</c:v>
                </c:pt>
                <c:pt idx="3">
                  <c:v>3.8812587281917668</c:v>
                </c:pt>
                <c:pt idx="4">
                  <c:v>4.0656988556055991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10th)'!$R$32:$V$32</c:f>
              <c:numCache>
                <c:formatCode>0.00</c:formatCode>
                <c:ptCount val="5"/>
                <c:pt idx="0">
                  <c:v>1.4884358337754435</c:v>
                </c:pt>
                <c:pt idx="1">
                  <c:v>1.8465073972345154</c:v>
                </c:pt>
                <c:pt idx="2">
                  <c:v>3.4005837784657538</c:v>
                </c:pt>
                <c:pt idx="3">
                  <c:v>2.8662305741167304</c:v>
                </c:pt>
                <c:pt idx="4">
                  <c:v>3.8762754423902166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10th)'!$R$33:$V$33</c:f>
              <c:numCache>
                <c:formatCode>0.00</c:formatCode>
                <c:ptCount val="5"/>
                <c:pt idx="0">
                  <c:v>4.9610000000000003</c:v>
                </c:pt>
                <c:pt idx="1">
                  <c:v>3.9869999999999997</c:v>
                </c:pt>
                <c:pt idx="2">
                  <c:v>4.9969999999999999</c:v>
                </c:pt>
                <c:pt idx="3">
                  <c:v>3.516</c:v>
                </c:pt>
                <c:pt idx="4">
                  <c:v>5.0210000000000008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10th)'!$R$34:$V$34</c:f>
              <c:numCache>
                <c:formatCode>0.00</c:formatCode>
                <c:ptCount val="5"/>
                <c:pt idx="0">
                  <c:v>2.4173617339312412</c:v>
                </c:pt>
                <c:pt idx="1">
                  <c:v>3.9855994020926762</c:v>
                </c:pt>
                <c:pt idx="2">
                  <c:v>4.1577548579970101</c:v>
                </c:pt>
                <c:pt idx="3">
                  <c:v>4.1488206278026905</c:v>
                </c:pt>
                <c:pt idx="4">
                  <c:v>4.1431360239162931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10th)'!$R$35:$V$35</c:f>
              <c:numCache>
                <c:formatCode>0.00</c:formatCode>
                <c:ptCount val="5"/>
                <c:pt idx="0">
                  <c:v>4.3351999999999995</c:v>
                </c:pt>
                <c:pt idx="1">
                  <c:v>4.4676</c:v>
                </c:pt>
                <c:pt idx="2">
                  <c:v>5.1440999999999999</c:v>
                </c:pt>
                <c:pt idx="3">
                  <c:v>4.2712000000000003</c:v>
                </c:pt>
                <c:pt idx="4">
                  <c:v>4.5466999999999995</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10th)'!$R$36:$V$36</c:f>
              <c:numCache>
                <c:formatCode>0.00</c:formatCode>
                <c:ptCount val="5"/>
                <c:pt idx="0">
                  <c:v>3.8792</c:v>
                </c:pt>
                <c:pt idx="1">
                  <c:v>3.4035999999999995</c:v>
                </c:pt>
                <c:pt idx="2">
                  <c:v>4.8400999999999996</c:v>
                </c:pt>
                <c:pt idx="3">
                  <c:v>4.2712000000000003</c:v>
                </c:pt>
                <c:pt idx="4">
                  <c:v>4.3946999999999994</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10th)'!$R$37:$V$37</c:f>
              <c:numCache>
                <c:formatCode>0.00</c:formatCode>
                <c:ptCount val="5"/>
                <c:pt idx="0">
                  <c:v>3.2697999999999996</c:v>
                </c:pt>
                <c:pt idx="1">
                  <c:v>2.5594999999999999</c:v>
                </c:pt>
                <c:pt idx="2">
                  <c:v>3.8380000000000005</c:v>
                </c:pt>
                <c:pt idx="3">
                  <c:v>3.4325999999999999</c:v>
                </c:pt>
                <c:pt idx="4">
                  <c:v>3.9565000000000006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10th)'!$R$16:$V$16</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10th)'!$R$17:$V$17</c:f>
              <c:numCache>
                <c:formatCode>0.00</c:formatCode>
                <c:ptCount val="5"/>
                <c:pt idx="0">
                  <c:v>4.7747999999999999</c:v>
                </c:pt>
                <c:pt idx="1">
                  <c:v>3.9790000000000001</c:v>
                </c:pt>
                <c:pt idx="2">
                  <c:v>3.9789999999999996</c:v>
                </c:pt>
                <c:pt idx="3">
                  <c:v>5.5705999999999998</c:v>
                </c:pt>
                <c:pt idx="4">
                  <c:v>5.5705999999999998</c:v>
                </c:pt>
              </c:numCache>
            </c:numRef>
          </c:val>
          <c:extLst>
            <c:ext xmlns:c16="http://schemas.microsoft.com/office/drawing/2014/chart" uri="{C3380CC4-5D6E-409C-BE32-E72D297353CC}">
              <c16:uniqueId val="{00000001-9DF8-BB4F-B2FD-05B9884AD6DB}"/>
            </c:ext>
          </c:extLst>
        </c:ser>
        <c:ser>
          <c:idx val="2"/>
          <c:order val="2"/>
          <c:tx>
            <c:v>3</c:v>
          </c:tx>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10th)'!$R$18:$V$18</c:f>
              <c:numCache>
                <c:formatCode>0.00</c:formatCode>
                <c:ptCount val="5"/>
                <c:pt idx="0">
                  <c:v>3.4550111550000002</c:v>
                </c:pt>
                <c:pt idx="1">
                  <c:v>2.6292164119999999</c:v>
                </c:pt>
                <c:pt idx="2">
                  <c:v>8.8467116350000001</c:v>
                </c:pt>
                <c:pt idx="3">
                  <c:v>6.2174952229999993</c:v>
                </c:pt>
                <c:pt idx="4">
                  <c:v>7.6506186979999997</c:v>
                </c:pt>
              </c:numCache>
            </c:numRef>
          </c:val>
          <c:extLst>
            <c:ext xmlns:c16="http://schemas.microsoft.com/office/drawing/2014/chart" uri="{C3380CC4-5D6E-409C-BE32-E72D297353CC}">
              <c16:uniqueId val="{00000002-9DF8-BB4F-B2FD-05B9884AD6DB}"/>
            </c:ext>
          </c:extLst>
        </c:ser>
        <c:ser>
          <c:idx val="3"/>
          <c:order val="3"/>
          <c:tx>
            <c:v>4</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10th)'!$R$19:$V$19</c:f>
              <c:numCache>
                <c:formatCode>0.00</c:formatCode>
                <c:ptCount val="5"/>
                <c:pt idx="0">
                  <c:v>4.0415653249999997</c:v>
                </c:pt>
                <c:pt idx="1">
                  <c:v>3.23325226</c:v>
                </c:pt>
                <c:pt idx="2">
                  <c:v>4.0415653250000005</c:v>
                </c:pt>
                <c:pt idx="3" formatCode="0.000">
                  <c:v>0.808313065</c:v>
                </c:pt>
                <c:pt idx="4">
                  <c:v>4.8498783899999998</c:v>
                </c:pt>
              </c:numCache>
            </c:numRef>
          </c:val>
          <c:extLst>
            <c:ext xmlns:c16="http://schemas.microsoft.com/office/drawing/2014/chart" uri="{C3380CC4-5D6E-409C-BE32-E72D297353CC}">
              <c16:uniqueId val="{00000003-9DF8-BB4F-B2FD-05B9884AD6DB}"/>
            </c:ext>
          </c:extLst>
        </c:ser>
        <c:ser>
          <c:idx val="4"/>
          <c:order val="4"/>
          <c:tx>
            <c:v>5</c:v>
          </c:tx>
          <c:spPr>
            <a:solidFill>
              <a:schemeClr val="accent6">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10th)'!$R$20:$V$20</c:f>
              <c:numCache>
                <c:formatCode>0.00</c:formatCode>
                <c:ptCount val="5"/>
                <c:pt idx="0">
                  <c:v>6.1623589939999999</c:v>
                </c:pt>
                <c:pt idx="1">
                  <c:v>4.3409522919999999</c:v>
                </c:pt>
                <c:pt idx="2">
                  <c:v>5.9878242720000001</c:v>
                </c:pt>
                <c:pt idx="3">
                  <c:v>4.1467225220000001</c:v>
                </c:pt>
                <c:pt idx="4">
                  <c:v>5.5233052500000008</c:v>
                </c:pt>
              </c:numCache>
            </c:numRef>
          </c:val>
          <c:extLst>
            <c:ext xmlns:c16="http://schemas.microsoft.com/office/drawing/2014/chart" uri="{C3380CC4-5D6E-409C-BE32-E72D297353CC}">
              <c16:uniqueId val="{00000004-9DF8-BB4F-B2FD-05B9884AD6DB}"/>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061705071007751"/>
          <c:y val="8.2832234627567061E-4"/>
          <c:w val="0.30938300488370868"/>
          <c:h val="0.11923110822419122"/>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Whole Virus</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60562745856176"/>
          <c:h val="0.75817516330573875"/>
        </c:manualLayout>
      </c:layout>
      <c:barChart>
        <c:barDir val="col"/>
        <c:grouping val="clustered"/>
        <c:varyColors val="0"/>
        <c:ser>
          <c:idx val="0"/>
          <c:order val="0"/>
          <c:tx>
            <c:v>Indigenous Canada #1 (1)</c:v>
          </c:tx>
          <c:spPr>
            <a:solidFill>
              <a:schemeClr val="accent1">
                <a:shade val="44000"/>
              </a:schemeClr>
            </a:solidFill>
            <a:ln>
              <a:noFill/>
            </a:ln>
            <a:effectLst/>
          </c:spPr>
          <c:invertIfNegative val="0"/>
          <c:dLbls>
            <c:dLbl>
              <c:idx val="0"/>
              <c:layout>
                <c:manualLayout>
                  <c:x val="-2.380952380952392E-3"/>
                  <c:y val="2.2805430709290195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10th)'!$C$7:$G$7</c:f>
              <c:numCache>
                <c:formatCode>0.0</c:formatCode>
                <c:ptCount val="5"/>
                <c:pt idx="0">
                  <c:v>15.775999999999998</c:v>
                </c:pt>
                <c:pt idx="1">
                  <c:v>15.776</c:v>
                </c:pt>
                <c:pt idx="2">
                  <c:v>15.776</c:v>
                </c:pt>
                <c:pt idx="3">
                  <c:v>15.776</c:v>
                </c:pt>
                <c:pt idx="4">
                  <c:v>30.623999999999999</c:v>
                </c:pt>
              </c:numCache>
            </c:numRef>
          </c:val>
          <c:extLst>
            <c:ext xmlns:c16="http://schemas.microsoft.com/office/drawing/2014/chart" uri="{C3380CC4-5D6E-409C-BE32-E72D297353CC}">
              <c16:uniqueId val="{00000000-B48D-CC44-A1EF-AB162E56708B}"/>
            </c:ext>
          </c:extLst>
        </c:ser>
        <c:ser>
          <c:idx val="1"/>
          <c:order val="1"/>
          <c:tx>
            <c:v>Indigenous Canada #1 (2)</c:v>
          </c:tx>
          <c:spPr>
            <a:solidFill>
              <a:schemeClr val="accent1">
                <a:shade val="58000"/>
              </a:schemeClr>
            </a:solidFill>
            <a:ln>
              <a:noFill/>
            </a:ln>
            <a:effectLst/>
          </c:spPr>
          <c:invertIfNegative val="0"/>
          <c:dLbls>
            <c:dLbl>
              <c:idx val="4"/>
              <c:layout>
                <c:manualLayout>
                  <c:x val="5.1537070817941196E-3"/>
                  <c:y val="2.117853017331875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10th)'!$C$8:$G$8</c:f>
              <c:numCache>
                <c:formatCode>0.0</c:formatCode>
                <c:ptCount val="5"/>
                <c:pt idx="0">
                  <c:v>21.196772727272727</c:v>
                </c:pt>
                <c:pt idx="1">
                  <c:v>22.898590909090913</c:v>
                </c:pt>
                <c:pt idx="2">
                  <c:v>29.827522727272729</c:v>
                </c:pt>
                <c:pt idx="3">
                  <c:v>31.815568181818186</c:v>
                </c:pt>
                <c:pt idx="4">
                  <c:v>28.47170454545455</c:v>
                </c:pt>
              </c:numCache>
            </c:numRef>
          </c:val>
          <c:extLst>
            <c:ext xmlns:c16="http://schemas.microsoft.com/office/drawing/2014/chart" uri="{C3380CC4-5D6E-409C-BE32-E72D297353CC}">
              <c16:uniqueId val="{00000001-B48D-CC44-A1EF-AB162E56708B}"/>
            </c:ext>
          </c:extLst>
        </c:ser>
        <c:ser>
          <c:idx val="2"/>
          <c:order val="2"/>
          <c:tx>
            <c:v>Indigenous US #1</c:v>
          </c:tx>
          <c:spPr>
            <a:solidFill>
              <a:schemeClr val="accent1">
                <a:shade val="72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C-B48D-CC44-A1EF-AB162E56708B}"/>
                </c:ext>
              </c:extLst>
            </c:dLbl>
            <c:dLbl>
              <c:idx val="1"/>
              <c:layout>
                <c:manualLayout>
                  <c:x val="5.9523809523809521E-3"/>
                  <c:y val="4.5610861418580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B48D-CC44-A1EF-AB162E56708B}"/>
                </c:ext>
              </c:extLst>
            </c:dLbl>
            <c:dLbl>
              <c:idx val="2"/>
              <c:layout>
                <c:manualLayout>
                  <c:x val="5.9523809523809521E-3"/>
                  <c:y val="2.2805430709290195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B48D-CC44-A1EF-AB162E56708B}"/>
                </c:ext>
              </c:extLst>
            </c:dLbl>
            <c:dLbl>
              <c:idx val="3"/>
              <c:layout>
                <c:manualLayout>
                  <c:x val="9.5841203341156256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B48D-CC44-A1EF-AB162E56708B}"/>
                </c:ext>
              </c:extLst>
            </c:dLbl>
            <c:dLbl>
              <c:idx val="4"/>
              <c:layout>
                <c:manualLayout>
                  <c:x val="7.7155946749031144E-3"/>
                  <c:y val="1.188986057032009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10th)'!$C$10:$G$10</c:f>
              <c:numCache>
                <c:formatCode>0.0</c:formatCode>
                <c:ptCount val="5"/>
                <c:pt idx="0">
                  <c:v>13.288704035000002</c:v>
                </c:pt>
                <c:pt idx="1">
                  <c:v>17.067256591</c:v>
                </c:pt>
                <c:pt idx="2">
                  <c:v>18.895515625999998</c:v>
                </c:pt>
                <c:pt idx="3">
                  <c:v>19.372247614999999</c:v>
                </c:pt>
                <c:pt idx="4">
                  <c:v>26.555700971</c:v>
                </c:pt>
              </c:numCache>
            </c:numRef>
          </c:val>
          <c:extLst>
            <c:ext xmlns:c16="http://schemas.microsoft.com/office/drawing/2014/chart" uri="{C3380CC4-5D6E-409C-BE32-E72D297353CC}">
              <c16:uniqueId val="{00000003-B48D-CC44-A1EF-AB162E56708B}"/>
            </c:ext>
          </c:extLst>
        </c:ser>
        <c:ser>
          <c:idx val="3"/>
          <c:order val="3"/>
          <c:tx>
            <c:v>Indigenous US + Canada #2</c:v>
          </c:tx>
          <c:spPr>
            <a:solidFill>
              <a:schemeClr val="accent1">
                <a:shade val="86000"/>
              </a:schemeClr>
            </a:solidFill>
            <a:ln>
              <a:noFill/>
            </a:ln>
            <a:effectLst/>
          </c:spPr>
          <c:invertIfNegative val="0"/>
          <c:dLbls>
            <c:dLbl>
              <c:idx val="0"/>
              <c:layout>
                <c:manualLayout>
                  <c:x val="-8.3333333333333332E-3"/>
                  <c:y val="6.841629212787058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48D-CC44-A1EF-AB162E56708B}"/>
                </c:ext>
              </c:extLst>
            </c:dLbl>
            <c:dLbl>
              <c:idx val="1"/>
              <c:delete val="1"/>
              <c:extLst>
                <c:ext xmlns:c15="http://schemas.microsoft.com/office/drawing/2012/chart" uri="{CE6537A1-D6FC-4f65-9D91-7224C49458BB}"/>
                <c:ext xmlns:c16="http://schemas.microsoft.com/office/drawing/2014/chart" uri="{C3380CC4-5D6E-409C-BE32-E72D297353CC}">
                  <c16:uniqueId val="{0000000D-B48D-CC44-A1EF-AB162E56708B}"/>
                </c:ext>
              </c:extLst>
            </c:dLbl>
            <c:dLbl>
              <c:idx val="2"/>
              <c:delete val="1"/>
              <c:extLst>
                <c:ext xmlns:c15="http://schemas.microsoft.com/office/drawing/2012/chart" uri="{CE6537A1-D6FC-4f65-9D91-7224C49458BB}"/>
                <c:ext xmlns:c16="http://schemas.microsoft.com/office/drawing/2014/chart" uri="{C3380CC4-5D6E-409C-BE32-E72D297353CC}">
                  <c16:uniqueId val="{00000015-B48D-CC44-A1EF-AB162E56708B}"/>
                </c:ext>
              </c:extLst>
            </c:dLbl>
            <c:dLbl>
              <c:idx val="3"/>
              <c:delete val="1"/>
              <c:extLst>
                <c:ext xmlns:c15="http://schemas.microsoft.com/office/drawing/2012/chart" uri="{CE6537A1-D6FC-4f65-9D91-7224C49458BB}"/>
                <c:ext xmlns:c16="http://schemas.microsoft.com/office/drawing/2014/chart" uri="{C3380CC4-5D6E-409C-BE32-E72D297353CC}">
                  <c16:uniqueId val="{00000018-B48D-CC44-A1EF-AB162E56708B}"/>
                </c:ext>
              </c:extLst>
            </c:dLbl>
            <c:dLbl>
              <c:idx val="4"/>
              <c:delete val="1"/>
              <c:extLst>
                <c:ext xmlns:c15="http://schemas.microsoft.com/office/drawing/2012/chart" uri="{CE6537A1-D6FC-4f65-9D91-7224C49458BB}"/>
                <c:ext xmlns:c16="http://schemas.microsoft.com/office/drawing/2014/chart" uri="{C3380CC4-5D6E-409C-BE32-E72D297353CC}">
                  <c16:uniqueId val="{0000001C-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10th)'!$C$21:$G$21</c:f>
              <c:numCache>
                <c:formatCode>0.0</c:formatCode>
                <c:ptCount val="5"/>
                <c:pt idx="0">
                  <c:v>13.287483535000002</c:v>
                </c:pt>
                <c:pt idx="1">
                  <c:v>17.064754565999998</c:v>
                </c:pt>
                <c:pt idx="2">
                  <c:v>18.893257701</c:v>
                </c:pt>
                <c:pt idx="3">
                  <c:v>19.370416864999999</c:v>
                </c:pt>
                <c:pt idx="4">
                  <c:v>26.553504071000003</c:v>
                </c:pt>
              </c:numCache>
            </c:numRef>
          </c:val>
          <c:extLst>
            <c:ext xmlns:c16="http://schemas.microsoft.com/office/drawing/2014/chart" uri="{C3380CC4-5D6E-409C-BE32-E72D297353CC}">
              <c16:uniqueId val="{00000004-B48D-CC44-A1EF-AB162E56708B}"/>
            </c:ext>
          </c:extLst>
        </c:ser>
        <c:ser>
          <c:idx val="4"/>
          <c:order val="4"/>
          <c:tx>
            <c:v>African American #2</c:v>
          </c:tx>
          <c:spPr>
            <a:solidFill>
              <a:schemeClr val="accent1"/>
            </a:solidFill>
            <a:ln>
              <a:noFill/>
            </a:ln>
            <a:effectLst/>
          </c:spPr>
          <c:invertIfNegative val="0"/>
          <c:dLbls>
            <c:dLbl>
              <c:idx val="0"/>
              <c:layout>
                <c:manualLayout>
                  <c:x val="-6.751145340540225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B48D-CC44-A1EF-AB162E56708B}"/>
                </c:ext>
              </c:extLst>
            </c:dLbl>
            <c:dLbl>
              <c:idx val="1"/>
              <c:layout>
                <c:manualLayout>
                  <c:x val="-9.6444933436288932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B48D-CC44-A1EF-AB162E56708B}"/>
                </c:ext>
              </c:extLst>
            </c:dLbl>
            <c:dLbl>
              <c:idx val="2"/>
              <c:layout>
                <c:manualLayout>
                  <c:x val="-7.715594674903114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B48D-CC44-A1EF-AB162E56708B}"/>
                </c:ext>
              </c:extLst>
            </c:dLbl>
            <c:dLbl>
              <c:idx val="3"/>
              <c:layout>
                <c:manualLayout>
                  <c:x val="-6.751145340540225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B48D-CC44-A1EF-AB162E56708B}"/>
                </c:ext>
              </c:extLst>
            </c:dLbl>
            <c:dLbl>
              <c:idx val="4"/>
              <c:layout>
                <c:manualLayout>
                  <c:x val="-9.6444933436288932E-3"/>
                  <c:y val="5.94493028516001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10th)'!$C$23:$G$23</c:f>
              <c:numCache>
                <c:formatCode>0.0</c:formatCode>
                <c:ptCount val="5"/>
                <c:pt idx="0">
                  <c:v>23.258290898617513</c:v>
                </c:pt>
                <c:pt idx="1">
                  <c:v>24.756559984639019</c:v>
                </c:pt>
                <c:pt idx="2">
                  <c:v>24.756559984639019</c:v>
                </c:pt>
                <c:pt idx="3">
                  <c:v>28.52780725806452</c:v>
                </c:pt>
                <c:pt idx="4">
                  <c:v>31.425872695852537</c:v>
                </c:pt>
              </c:numCache>
            </c:numRef>
          </c:val>
          <c:extLst>
            <c:ext xmlns:c16="http://schemas.microsoft.com/office/drawing/2014/chart" uri="{C3380CC4-5D6E-409C-BE32-E72D297353CC}">
              <c16:uniqueId val="{00000005-B48D-CC44-A1EF-AB162E56708B}"/>
            </c:ext>
          </c:extLst>
        </c:ser>
        <c:ser>
          <c:idx val="5"/>
          <c:order val="5"/>
          <c:tx>
            <c:v>Caucasian</c:v>
          </c:tx>
          <c:spPr>
            <a:solidFill>
              <a:schemeClr val="tx1"/>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10th)'!$C$24:$G$24</c:f>
              <c:numCache>
                <c:formatCode>0.0</c:formatCode>
                <c:ptCount val="5"/>
                <c:pt idx="0">
                  <c:v>35.004812008694103</c:v>
                </c:pt>
                <c:pt idx="1">
                  <c:v>33.063042757451072</c:v>
                </c:pt>
                <c:pt idx="2">
                  <c:v>30.785177697989674</c:v>
                </c:pt>
                <c:pt idx="3">
                  <c:v>32.263606290396332</c:v>
                </c:pt>
                <c:pt idx="4">
                  <c:v>36.096267064258164</c:v>
                </c:pt>
              </c:numCache>
            </c:numRef>
          </c:val>
          <c:extLst>
            <c:ext xmlns:c16="http://schemas.microsoft.com/office/drawing/2014/chart" uri="{C3380CC4-5D6E-409C-BE32-E72D297353CC}">
              <c16:uniqueId val="{00000006-B48D-CC44-A1EF-AB162E56708B}"/>
            </c:ext>
          </c:extLst>
        </c:ser>
        <c:ser>
          <c:idx val="6"/>
          <c:order val="6"/>
          <c:tx>
            <c:v>Asian (General)</c:v>
          </c:tx>
          <c:spPr>
            <a:solidFill>
              <a:schemeClr val="accent1">
                <a:tint val="72000"/>
              </a:schemeClr>
            </a:solidFill>
            <a:ln>
              <a:noFill/>
            </a:ln>
            <a:effectLst/>
          </c:spPr>
          <c:invertIfNegative val="0"/>
          <c:dLbls>
            <c:dLbl>
              <c:idx val="0"/>
              <c:layout>
                <c:manualLayout>
                  <c:x val="4.7619047619047398E-3"/>
                  <c:y val="2.280543070928935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B48D-CC44-A1EF-AB162E56708B}"/>
                </c:ext>
              </c:extLst>
            </c:dLbl>
            <c:dLbl>
              <c:idx val="1"/>
              <c:layout>
                <c:manualLayout>
                  <c:x val="1.1383899278215223E-2"/>
                  <c:y val="-3.772200349956255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B48D-CC44-A1EF-AB162E56708B}"/>
                </c:ext>
              </c:extLst>
            </c:dLbl>
            <c:dLbl>
              <c:idx val="2"/>
              <c:layout>
                <c:manualLayout>
                  <c:x val="7.6552216653898468E-3"/>
                  <c:y val="3.963286856773366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B48D-CC44-A1EF-AB162E56708B}"/>
                </c:ext>
              </c:extLst>
            </c:dLbl>
            <c:dLbl>
              <c:idx val="3"/>
              <c:layout>
                <c:manualLayout>
                  <c:x val="7.2032214734113415E-3"/>
                  <c:y val="1.110375666542150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B48D-CC44-A1EF-AB162E56708B}"/>
                </c:ext>
              </c:extLst>
            </c:dLbl>
            <c:dLbl>
              <c:idx val="4"/>
              <c:layout>
                <c:manualLayout>
                  <c:x val="9.5841203341156256E-3"/>
                  <c:y val="4.262249755103199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10th)'!$C$26:$G$26</c:f>
              <c:numCache>
                <c:formatCode>0.0</c:formatCode>
                <c:ptCount val="5"/>
                <c:pt idx="0">
                  <c:v>17.781456410256411</c:v>
                </c:pt>
                <c:pt idx="1">
                  <c:v>23.212308974358976</c:v>
                </c:pt>
                <c:pt idx="2">
                  <c:v>22.16063888888889</c:v>
                </c:pt>
                <c:pt idx="3">
                  <c:v>22.498329914529918</c:v>
                </c:pt>
                <c:pt idx="4">
                  <c:v>25.551862393162395</c:v>
                </c:pt>
              </c:numCache>
            </c:numRef>
          </c:val>
          <c:extLst>
            <c:ext xmlns:c16="http://schemas.microsoft.com/office/drawing/2014/chart" uri="{C3380CC4-5D6E-409C-BE32-E72D297353CC}">
              <c16:uniqueId val="{00000007-B48D-CC44-A1EF-AB162E56708B}"/>
            </c:ext>
          </c:extLst>
        </c:ser>
        <c:ser>
          <c:idx val="7"/>
          <c:order val="7"/>
          <c:tx>
            <c:v>Hispanic #1</c:v>
          </c:tx>
          <c:spPr>
            <a:solidFill>
              <a:schemeClr val="accent1">
                <a:tint val="58000"/>
              </a:schemeClr>
            </a:solidFill>
            <a:ln>
              <a:noFill/>
            </a:ln>
            <a:effectLst/>
          </c:spPr>
          <c:invertIfNegative val="0"/>
          <c:dLbls>
            <c:dLbl>
              <c:idx val="0"/>
              <c:layout>
                <c:manualLayout>
                  <c:x val="1.1904761904761904E-2"/>
                  <c:y val="-4.104977527672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B48D-CC44-A1EF-AB162E56708B}"/>
                </c:ext>
              </c:extLst>
            </c:dLbl>
            <c:dLbl>
              <c:idx val="1"/>
              <c:layout>
                <c:manualLayout>
                  <c:x val="1.4285714285714285E-2"/>
                  <c:y val="-3.876923220579333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B48D-CC44-A1EF-AB162E56708B}"/>
                </c:ext>
              </c:extLst>
            </c:dLbl>
            <c:dLbl>
              <c:idx val="2"/>
              <c:layout>
                <c:manualLayout>
                  <c:x val="1.3095238095238096E-2"/>
                  <c:y val="-3.648868913486431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B48D-CC44-A1EF-AB162E56708B}"/>
                </c:ext>
              </c:extLst>
            </c:dLbl>
            <c:dLbl>
              <c:idx val="3"/>
              <c:layout>
                <c:manualLayout>
                  <c:x val="4.7619047619047623E-3"/>
                  <c:y val="-5.245249063136744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10th)'!$C$31:$G$31</c:f>
              <c:numCache>
                <c:formatCode>0.0</c:formatCode>
                <c:ptCount val="5"/>
                <c:pt idx="0">
                  <c:v>17.858724567939483</c:v>
                </c:pt>
                <c:pt idx="1">
                  <c:v>23.78841851948939</c:v>
                </c:pt>
                <c:pt idx="2">
                  <c:v>22.98139194607948</c:v>
                </c:pt>
                <c:pt idx="3">
                  <c:v>22.235122233078346</c:v>
                </c:pt>
                <c:pt idx="4">
                  <c:v>21.353629898296646</c:v>
                </c:pt>
              </c:numCache>
            </c:numRef>
          </c:val>
          <c:extLst>
            <c:ext xmlns:c16="http://schemas.microsoft.com/office/drawing/2014/chart" uri="{C3380CC4-5D6E-409C-BE32-E72D297353CC}">
              <c16:uniqueId val="{00000008-B48D-CC44-A1EF-AB162E56708B}"/>
            </c:ext>
          </c:extLst>
        </c:ser>
        <c:ser>
          <c:idx val="8"/>
          <c:order val="8"/>
          <c:tx>
            <c:v>Hispanic #2</c:v>
          </c:tx>
          <c:spPr>
            <a:solidFill>
              <a:schemeClr val="accent1">
                <a:tint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10th)'!$C$32:$G$32</c:f>
              <c:numCache>
                <c:formatCode>0.0</c:formatCode>
                <c:ptCount val="5"/>
                <c:pt idx="0">
                  <c:v>13.327311852364225</c:v>
                </c:pt>
                <c:pt idx="1">
                  <c:v>17.106089588132189</c:v>
                </c:pt>
                <c:pt idx="2">
                  <c:v>19.452612512507805</c:v>
                </c:pt>
                <c:pt idx="3">
                  <c:v>19.720654938988766</c:v>
                </c:pt>
                <c:pt idx="4">
                  <c:v>26.826324610663033</c:v>
                </c:pt>
              </c:numCache>
            </c:numRef>
          </c:val>
          <c:extLst>
            <c:ext xmlns:c16="http://schemas.microsoft.com/office/drawing/2014/chart" uri="{C3380CC4-5D6E-409C-BE32-E72D297353CC}">
              <c16:uniqueId val="{00000009-B48D-CC44-A1EF-AB162E56708B}"/>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40"/>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valAx>
      <c:spPr>
        <a:noFill/>
        <a:ln>
          <a:noFill/>
        </a:ln>
        <a:effectLst/>
      </c:spPr>
    </c:plotArea>
    <c:legend>
      <c:legendPos val="tr"/>
      <c:layout>
        <c:manualLayout>
          <c:xMode val="edge"/>
          <c:yMode val="edge"/>
          <c:x val="0.8388035304459599"/>
          <c:y val="0.16400642739024426"/>
          <c:w val="0.16119646955404004"/>
          <c:h val="0.77838641797197694"/>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Spike</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5204113805258677"/>
          <c:h val="0.75817516330573875"/>
        </c:manualLayout>
      </c:layout>
      <c:barChart>
        <c:barDir val="col"/>
        <c:grouping val="clustered"/>
        <c:varyColors val="0"/>
        <c:ser>
          <c:idx val="0"/>
          <c:order val="0"/>
          <c:tx>
            <c:v>Indigenous Canada #1 (1)</c:v>
          </c:tx>
          <c:spPr>
            <a:solidFill>
              <a:schemeClr val="accent2">
                <a:shade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10th)'!$H$7:$L$7</c:f>
              <c:numCache>
                <c:formatCode>0.00</c:formatCode>
                <c:ptCount val="5"/>
                <c:pt idx="0">
                  <c:v>4.6399999999999997</c:v>
                </c:pt>
                <c:pt idx="1">
                  <c:v>3.7119999999999997</c:v>
                </c:pt>
                <c:pt idx="2">
                  <c:v>1.8559999999999999</c:v>
                </c:pt>
                <c:pt idx="3" formatCode="0.000">
                  <c:v>0.92799999999999994</c:v>
                </c:pt>
                <c:pt idx="4">
                  <c:v>3.7119999999999997</c:v>
                </c:pt>
              </c:numCache>
            </c:numRef>
          </c:val>
          <c:extLst>
            <c:ext xmlns:c16="http://schemas.microsoft.com/office/drawing/2014/chart" uri="{C3380CC4-5D6E-409C-BE32-E72D297353CC}">
              <c16:uniqueId val="{00000001-E212-F446-957C-EACC95B79518}"/>
            </c:ext>
          </c:extLst>
        </c:ser>
        <c:ser>
          <c:idx val="1"/>
          <c:order val="1"/>
          <c:tx>
            <c:v>Indigenous Canada #1 (2)</c:v>
          </c:tx>
          <c:spPr>
            <a:solidFill>
              <a:schemeClr val="accent2">
                <a:shade val="58000"/>
              </a:schemeClr>
            </a:solidFill>
            <a:ln>
              <a:noFill/>
            </a:ln>
            <a:effectLst/>
          </c:spPr>
          <c:invertIfNegative val="0"/>
          <c:dLbls>
            <c:dLbl>
              <c:idx val="0"/>
              <c:layout>
                <c:manualLayout>
                  <c:x val="4.8222466718144466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E212-F446-957C-EACC95B79518}"/>
                </c:ext>
              </c:extLst>
            </c:dLbl>
            <c:dLbl>
              <c:idx val="1"/>
              <c:layout>
                <c:manualLayout>
                  <c:x val="1.0608942677991747E-2"/>
                  <c:y val="-4.35961554245070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10th)'!$H$8:$L$8</c:f>
              <c:numCache>
                <c:formatCode>0.00</c:formatCode>
                <c:ptCount val="5"/>
                <c:pt idx="0">
                  <c:v>1.8438181818181818</c:v>
                </c:pt>
                <c:pt idx="1">
                  <c:v>1.5681136363636365</c:v>
                </c:pt>
                <c:pt idx="2">
                  <c:v>4.3863409090909089</c:v>
                </c:pt>
                <c:pt idx="3">
                  <c:v>4.4573409090909095</c:v>
                </c:pt>
                <c:pt idx="4">
                  <c:v>4.2443409090909094</c:v>
                </c:pt>
              </c:numCache>
            </c:numRef>
          </c:val>
          <c:extLst>
            <c:ext xmlns:c16="http://schemas.microsoft.com/office/drawing/2014/chart" uri="{C3380CC4-5D6E-409C-BE32-E72D297353CC}">
              <c16:uniqueId val="{00000003-E212-F446-957C-EACC95B79518}"/>
            </c:ext>
          </c:extLst>
        </c:ser>
        <c:ser>
          <c:idx val="2"/>
          <c:order val="2"/>
          <c:tx>
            <c:v>Indigenous US #1</c:v>
          </c:tx>
          <c:spPr>
            <a:solidFill>
              <a:schemeClr val="accent2">
                <a:shade val="72000"/>
              </a:schemeClr>
            </a:solidFill>
            <a:ln>
              <a:noFill/>
            </a:ln>
            <a:effectLst/>
          </c:spPr>
          <c:invertIfNegative val="0"/>
          <c:dLbls>
            <c:dLbl>
              <c:idx val="0"/>
              <c:layout>
                <c:manualLayout>
                  <c:x val="7.715594674903097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212-F446-957C-EACC95B79518}"/>
                </c:ext>
              </c:extLst>
            </c:dLbl>
            <c:dLbl>
              <c:idx val="1"/>
              <c:layout>
                <c:manualLayout>
                  <c:x val="7.7155946749030788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212-F446-957C-EACC95B79518}"/>
                </c:ext>
              </c:extLst>
            </c:dLbl>
            <c:dLbl>
              <c:idx val="2"/>
              <c:delete val="1"/>
              <c:extLst>
                <c:ext xmlns:c15="http://schemas.microsoft.com/office/drawing/2012/chart" uri="{CE6537A1-D6FC-4f65-9D91-7224C49458BB}"/>
                <c:ext xmlns:c16="http://schemas.microsoft.com/office/drawing/2014/chart" uri="{C3380CC4-5D6E-409C-BE32-E72D297353CC}">
                  <c16:uniqueId val="{00000006-E212-F446-957C-EACC95B79518}"/>
                </c:ext>
              </c:extLst>
            </c:dLbl>
            <c:dLbl>
              <c:idx val="3"/>
              <c:layout>
                <c:manualLayout>
                  <c:x val="1.0608942677991853E-2"/>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212-F446-957C-EACC95B79518}"/>
                </c:ext>
              </c:extLst>
            </c:dLbl>
            <c:dLbl>
              <c:idx val="4"/>
              <c:layout>
                <c:manualLayout>
                  <c:x val="9.644493343628751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10th)'!$H$10:$L$10</c:f>
              <c:numCache>
                <c:formatCode>0.00</c:formatCode>
                <c:ptCount val="5"/>
                <c:pt idx="0">
                  <c:v>1.367482093</c:v>
                </c:pt>
                <c:pt idx="1">
                  <c:v>1.581631681</c:v>
                </c:pt>
                <c:pt idx="2">
                  <c:v>2.1527061700000001</c:v>
                </c:pt>
                <c:pt idx="3">
                  <c:v>2.6110588350000001</c:v>
                </c:pt>
                <c:pt idx="4">
                  <c:v>2.8975304210000004</c:v>
                </c:pt>
              </c:numCache>
            </c:numRef>
          </c:val>
          <c:extLst>
            <c:ext xmlns:c16="http://schemas.microsoft.com/office/drawing/2014/chart" uri="{C3380CC4-5D6E-409C-BE32-E72D297353CC}">
              <c16:uniqueId val="{00000008-E212-F446-957C-EACC95B79518}"/>
            </c:ext>
          </c:extLst>
        </c:ser>
        <c:ser>
          <c:idx val="3"/>
          <c:order val="3"/>
          <c:tx>
            <c:v>Indigenous US + Canada #2</c:v>
          </c:tx>
          <c:spPr>
            <a:solidFill>
              <a:schemeClr val="accent2">
                <a:shade val="86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9-E212-F446-957C-EACC95B79518}"/>
                </c:ext>
              </c:extLst>
            </c:dLbl>
            <c:dLbl>
              <c:idx val="1"/>
              <c:delete val="1"/>
              <c:extLst>
                <c:ext xmlns:c15="http://schemas.microsoft.com/office/drawing/2012/chart" uri="{CE6537A1-D6FC-4f65-9D91-7224C49458BB}"/>
                <c:ext xmlns:c16="http://schemas.microsoft.com/office/drawing/2014/chart" uri="{C3380CC4-5D6E-409C-BE32-E72D297353CC}">
                  <c16:uniqueId val="{0000000A-E212-F446-957C-EACC95B79518}"/>
                </c:ext>
              </c:extLst>
            </c:dLbl>
            <c:dLbl>
              <c:idx val="2"/>
              <c:layout>
                <c:manualLayout>
                  <c:x val="-5.7866960061773356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212-F446-957C-EACC95B79518}"/>
                </c:ext>
              </c:extLst>
            </c:dLbl>
            <c:dLbl>
              <c:idx val="3"/>
              <c:delete val="1"/>
              <c:extLst>
                <c:ext xmlns:c15="http://schemas.microsoft.com/office/drawing/2012/chart" uri="{CE6537A1-D6FC-4f65-9D91-7224C49458BB}"/>
                <c:ext xmlns:c16="http://schemas.microsoft.com/office/drawing/2014/chart" uri="{C3380CC4-5D6E-409C-BE32-E72D297353CC}">
                  <c16:uniqueId val="{0000000C-E212-F446-957C-EACC95B79518}"/>
                </c:ext>
              </c:extLst>
            </c:dLbl>
            <c:dLbl>
              <c:idx val="4"/>
              <c:delete val="1"/>
              <c:extLst>
                <c:ext xmlns:c15="http://schemas.microsoft.com/office/drawing/2012/chart" uri="{CE6537A1-D6FC-4f65-9D91-7224C49458BB}"/>
                <c:ext xmlns:c16="http://schemas.microsoft.com/office/drawing/2014/chart" uri="{C3380CC4-5D6E-409C-BE32-E72D297353CC}">
                  <c16:uniqueId val="{0000000D-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10th)'!$H$21:$L$21</c:f>
              <c:numCache>
                <c:formatCode>0.00</c:formatCode>
                <c:ptCount val="5"/>
                <c:pt idx="0">
                  <c:v>1.3674210680000001</c:v>
                </c:pt>
                <c:pt idx="1">
                  <c:v>1.581387581</c:v>
                </c:pt>
                <c:pt idx="2">
                  <c:v>2.15234002</c:v>
                </c:pt>
                <c:pt idx="3">
                  <c:v>2.6108147349999999</c:v>
                </c:pt>
                <c:pt idx="4">
                  <c:v>2.8971032460000004</c:v>
                </c:pt>
              </c:numCache>
            </c:numRef>
          </c:val>
          <c:extLst>
            <c:ext xmlns:c16="http://schemas.microsoft.com/office/drawing/2014/chart" uri="{C3380CC4-5D6E-409C-BE32-E72D297353CC}">
              <c16:uniqueId val="{0000000E-E212-F446-957C-EACC95B79518}"/>
            </c:ext>
          </c:extLst>
        </c:ser>
        <c:ser>
          <c:idx val="4"/>
          <c:order val="4"/>
          <c:tx>
            <c:v>African American #2</c:v>
          </c:tx>
          <c:spPr>
            <a:solidFill>
              <a:schemeClr val="accent2"/>
            </a:solidFill>
            <a:ln>
              <a:noFill/>
            </a:ln>
            <a:effectLst/>
          </c:spPr>
          <c:invertIfNegative val="0"/>
          <c:dLbls>
            <c:dLbl>
              <c:idx val="0"/>
              <c:layout>
                <c:manualLayout>
                  <c:x val="-9.6444933436288932E-3"/>
                  <c:y val="7.9265737135467331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E212-F446-957C-EACC95B79518}"/>
                </c:ext>
              </c:extLst>
            </c:dLbl>
            <c:dLbl>
              <c:idx val="1"/>
              <c:layout>
                <c:manualLayout>
                  <c:x val="-4.8222466718144466E-3"/>
                  <c:y val="-6.143094627998717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E212-F446-957C-EACC95B79518}"/>
                </c:ext>
              </c:extLst>
            </c:dLbl>
            <c:dLbl>
              <c:idx val="2"/>
              <c:layout>
                <c:manualLayout>
                  <c:x val="-6.7511453405402957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8-E212-F446-957C-EACC95B79518}"/>
                </c:ext>
              </c:extLst>
            </c:dLbl>
            <c:dLbl>
              <c:idx val="3"/>
              <c:layout>
                <c:manualLayout>
                  <c:x val="-7.7155946749031144E-3"/>
                  <c:y val="1.981643428386646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7-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10th)'!$H$23:$L$23</c:f>
              <c:numCache>
                <c:formatCode>0.00</c:formatCode>
                <c:ptCount val="5"/>
                <c:pt idx="0">
                  <c:v>1.702</c:v>
                </c:pt>
                <c:pt idx="1">
                  <c:v>2.351</c:v>
                </c:pt>
                <c:pt idx="2">
                  <c:v>2.4325054531490018</c:v>
                </c:pt>
                <c:pt idx="3">
                  <c:v>4.1305163594470056</c:v>
                </c:pt>
                <c:pt idx="4">
                  <c:v>4.084010906298003</c:v>
                </c:pt>
              </c:numCache>
            </c:numRef>
          </c:val>
          <c:extLst>
            <c:ext xmlns:c16="http://schemas.microsoft.com/office/drawing/2014/chart" uri="{C3380CC4-5D6E-409C-BE32-E72D297353CC}">
              <c16:uniqueId val="{0000000F-E212-F446-957C-EACC95B79518}"/>
            </c:ext>
          </c:extLst>
        </c:ser>
        <c:ser>
          <c:idx val="5"/>
          <c:order val="5"/>
          <c:tx>
            <c:v>Caucasian</c:v>
          </c:tx>
          <c:spPr>
            <a:solidFill>
              <a:schemeClr val="tx1"/>
            </a:solidFill>
            <a:ln>
              <a:noFill/>
            </a:ln>
            <a:effectLst/>
          </c:spPr>
          <c:invertIfNegative val="0"/>
          <c:dLbls>
            <c:dLbl>
              <c:idx val="1"/>
              <c:layout>
                <c:manualLayout>
                  <c:x val="-3.5362733746654747E-17"/>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E212-F446-957C-EACC95B79518}"/>
                </c:ext>
              </c:extLst>
            </c:dLbl>
            <c:dLbl>
              <c:idx val="4"/>
              <c:layout>
                <c:manualLayout>
                  <c:x val="5.7866960061773356E-3"/>
                  <c:y val="-6.143094627998725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10th)'!$H$24:$L$24</c:f>
              <c:numCache>
                <c:formatCode>0.00</c:formatCode>
                <c:ptCount val="5"/>
                <c:pt idx="0">
                  <c:v>4.2156642252547938</c:v>
                </c:pt>
                <c:pt idx="1">
                  <c:v>2.3968863983416826</c:v>
                </c:pt>
                <c:pt idx="2">
                  <c:v>4.5346170907659396</c:v>
                </c:pt>
                <c:pt idx="3">
                  <c:v>4.5099621377322627</c:v>
                </c:pt>
                <c:pt idx="4">
                  <c:v>2.9714530448934267</c:v>
                </c:pt>
              </c:numCache>
            </c:numRef>
          </c:val>
          <c:extLst>
            <c:ext xmlns:c16="http://schemas.microsoft.com/office/drawing/2014/chart" uri="{C3380CC4-5D6E-409C-BE32-E72D297353CC}">
              <c16:uniqueId val="{00000010-E212-F446-957C-EACC95B79518}"/>
            </c:ext>
          </c:extLst>
        </c:ser>
        <c:ser>
          <c:idx val="6"/>
          <c:order val="6"/>
          <c:tx>
            <c:v>Asian General</c:v>
          </c:tx>
          <c:spPr>
            <a:solidFill>
              <a:schemeClr val="accent2">
                <a:tint val="72000"/>
              </a:schemeClr>
            </a:solidFill>
            <a:ln>
              <a:noFill/>
            </a:ln>
            <a:effectLst/>
          </c:spPr>
          <c:invertIfNegative val="0"/>
          <c:dLbls>
            <c:dLbl>
              <c:idx val="0"/>
              <c:layout>
                <c:manualLayout>
                  <c:x val="6.7511453405402254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E212-F446-957C-EACC95B79518}"/>
                </c:ext>
              </c:extLst>
            </c:dLbl>
            <c:dLbl>
              <c:idx val="2"/>
              <c:layout>
                <c:manualLayout>
                  <c:x val="6.7511453405401543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E212-F446-957C-EACC95B79518}"/>
                </c:ext>
              </c:extLst>
            </c:dLbl>
            <c:dLbl>
              <c:idx val="3"/>
              <c:layout>
                <c:manualLayout>
                  <c:x val="7.715594674903044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E212-F446-957C-EACC95B79518}"/>
                </c:ext>
              </c:extLst>
            </c:dLbl>
            <c:dLbl>
              <c:idx val="4"/>
              <c:layout>
                <c:manualLayout>
                  <c:x val="-9.6444933436303079E-4"/>
                  <c:y val="-9.908217141933416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10th)'!$H$26:$L$26</c:f>
              <c:numCache>
                <c:formatCode>0.00</c:formatCode>
                <c:ptCount val="5"/>
                <c:pt idx="0">
                  <c:v>2.5827568376068375</c:v>
                </c:pt>
                <c:pt idx="1">
                  <c:v>3.7517444444444439</c:v>
                </c:pt>
                <c:pt idx="2">
                  <c:v>3.3205179487179479</c:v>
                </c:pt>
                <c:pt idx="3">
                  <c:v>3.6543700854700853</c:v>
                </c:pt>
                <c:pt idx="4">
                  <c:v>2.8856747863247865</c:v>
                </c:pt>
              </c:numCache>
            </c:numRef>
          </c:val>
          <c:extLst>
            <c:ext xmlns:c16="http://schemas.microsoft.com/office/drawing/2014/chart" uri="{C3380CC4-5D6E-409C-BE32-E72D297353CC}">
              <c16:uniqueId val="{00000016-E212-F446-957C-EACC95B79518}"/>
            </c:ext>
          </c:extLst>
        </c:ser>
        <c:ser>
          <c:idx val="7"/>
          <c:order val="7"/>
          <c:tx>
            <c:v>Hispanic #1</c:v>
          </c:tx>
          <c:spPr>
            <a:solidFill>
              <a:schemeClr val="accent2">
                <a:tint val="58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19-E212-F446-957C-EACC95B79518}"/>
                </c:ext>
              </c:extLst>
            </c:dLbl>
            <c:dLbl>
              <c:idx val="4"/>
              <c:layout>
                <c:manualLayout>
                  <c:x val="9.6444933436288932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10th)'!$H$31:$L$31</c:f>
              <c:numCache>
                <c:formatCode>0.00</c:formatCode>
                <c:ptCount val="5"/>
                <c:pt idx="0">
                  <c:v>2.0533344687250934</c:v>
                </c:pt>
                <c:pt idx="1">
                  <c:v>3.5512517098396201</c:v>
                </c:pt>
                <c:pt idx="2">
                  <c:v>3.3174240815321432</c:v>
                </c:pt>
                <c:pt idx="3">
                  <c:v>3.3583831314358945</c:v>
                </c:pt>
                <c:pt idx="4">
                  <c:v>3.4079376688987915</c:v>
                </c:pt>
              </c:numCache>
            </c:numRef>
          </c:val>
          <c:extLst>
            <c:ext xmlns:c16="http://schemas.microsoft.com/office/drawing/2014/chart" uri="{C3380CC4-5D6E-409C-BE32-E72D297353CC}">
              <c16:uniqueId val="{0000001B-E212-F446-957C-EACC95B79518}"/>
            </c:ext>
          </c:extLst>
        </c:ser>
        <c:ser>
          <c:idx val="8"/>
          <c:order val="8"/>
          <c:tx>
            <c:v>Hispanic #2</c:v>
          </c:tx>
          <c:spPr>
            <a:solidFill>
              <a:schemeClr val="accent2">
                <a:tint val="44000"/>
              </a:schemeClr>
            </a:solidFill>
            <a:ln>
              <a:noFill/>
            </a:ln>
            <a:effectLst/>
          </c:spPr>
          <c:invertIfNegative val="0"/>
          <c:dLbls>
            <c:dLbl>
              <c:idx val="4"/>
              <c:layout>
                <c:manualLayout>
                  <c:x val="9.6444933436288932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10th)'!$H$32:$L$32</c:f>
              <c:numCache>
                <c:formatCode>0.00</c:formatCode>
                <c:ptCount val="5"/>
                <c:pt idx="0">
                  <c:v>1.3795470145795696</c:v>
                </c:pt>
                <c:pt idx="1">
                  <c:v>1.5432772999254567</c:v>
                </c:pt>
                <c:pt idx="2">
                  <c:v>2.2320258187996536</c:v>
                </c:pt>
                <c:pt idx="3">
                  <c:v>2.5630004768076717</c:v>
                </c:pt>
                <c:pt idx="4">
                  <c:v>3.0226312167997476</c:v>
                </c:pt>
              </c:numCache>
            </c:numRef>
          </c:val>
          <c:extLst>
            <c:ext xmlns:c16="http://schemas.microsoft.com/office/drawing/2014/chart" uri="{C3380CC4-5D6E-409C-BE32-E72D297353CC}">
              <c16:uniqueId val="{0000001C-E212-F446-957C-EACC95B7951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6"/>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majorUnit val="1"/>
        <c:minorUnit val="0.5"/>
      </c:valAx>
      <c:spPr>
        <a:noFill/>
        <a:ln>
          <a:noFill/>
        </a:ln>
        <a:effectLst/>
      </c:spPr>
    </c:plotArea>
    <c:legend>
      <c:legendPos val="tr"/>
      <c:layout>
        <c:manualLayout>
          <c:xMode val="edge"/>
          <c:yMode val="edge"/>
          <c:x val="0.83430570393267844"/>
          <c:y val="0.18382286167411105"/>
          <c:w val="0.15388115923095347"/>
          <c:h val="0.7367719059758564"/>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Spike and Nucleocapsid</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60562745856176"/>
          <c:h val="0.75817516330573875"/>
        </c:manualLayout>
      </c:layout>
      <c:barChart>
        <c:barDir val="col"/>
        <c:grouping val="clustered"/>
        <c:varyColors val="0"/>
        <c:ser>
          <c:idx val="0"/>
          <c:order val="0"/>
          <c:tx>
            <c:v>Indigenous Canada #1 (1)</c:v>
          </c:tx>
          <c:spPr>
            <a:solidFill>
              <a:schemeClr val="accent6">
                <a:shade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10th)'!$R$7:$V$7</c:f>
              <c:numCache>
                <c:formatCode>0.00</c:formatCode>
                <c:ptCount val="5"/>
                <c:pt idx="0">
                  <c:v>4.6399999999999997</c:v>
                </c:pt>
                <c:pt idx="1">
                  <c:v>3.7119999999999997</c:v>
                </c:pt>
                <c:pt idx="2">
                  <c:v>4.6399999999999997</c:v>
                </c:pt>
                <c:pt idx="3" formatCode="0.000">
                  <c:v>0.92799999999999994</c:v>
                </c:pt>
                <c:pt idx="4">
                  <c:v>5.5679999999999996</c:v>
                </c:pt>
              </c:numCache>
            </c:numRef>
          </c:val>
          <c:extLst>
            <c:ext xmlns:c16="http://schemas.microsoft.com/office/drawing/2014/chart" uri="{C3380CC4-5D6E-409C-BE32-E72D297353CC}">
              <c16:uniqueId val="{00000000-8EEC-6146-AEA0-8D3A2DFE5159}"/>
            </c:ext>
          </c:extLst>
        </c:ser>
        <c:ser>
          <c:idx val="1"/>
          <c:order val="1"/>
          <c:tx>
            <c:v>Indigenous Canada #1 (2)</c:v>
          </c:tx>
          <c:spPr>
            <a:solidFill>
              <a:schemeClr val="accent6">
                <a:shade val="58000"/>
              </a:schemeClr>
            </a:solidFill>
            <a:ln>
              <a:noFill/>
            </a:ln>
            <a:effectLst/>
          </c:spPr>
          <c:invertIfNegative val="0"/>
          <c:dLbls>
            <c:dLbl>
              <c:idx val="0"/>
              <c:layout>
                <c:manualLayout>
                  <c:x val="7.7155946749031144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EEC-6146-AEA0-8D3A2DFE5159}"/>
                </c:ext>
              </c:extLst>
            </c:dLbl>
            <c:dLbl>
              <c:idx val="1"/>
              <c:layout>
                <c:manualLayout>
                  <c:x val="4.822246671814411E-3"/>
                  <c:y val="-4.35961554245070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EEC-6146-AEA0-8D3A2DFE5159}"/>
                </c:ext>
              </c:extLst>
            </c:dLbl>
            <c:dLbl>
              <c:idx val="4"/>
              <c:layout>
                <c:manualLayout>
                  <c:x val="7.7155946749032558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10th)'!$R$8:$V$8</c:f>
              <c:numCache>
                <c:formatCode>0.00</c:formatCode>
                <c:ptCount val="5"/>
                <c:pt idx="0">
                  <c:v>1.8438181818181818</c:v>
                </c:pt>
                <c:pt idx="1">
                  <c:v>1.8491136363636365</c:v>
                </c:pt>
                <c:pt idx="2">
                  <c:v>5.7074545454545458</c:v>
                </c:pt>
                <c:pt idx="3">
                  <c:v>4.7383409090909092</c:v>
                </c:pt>
                <c:pt idx="4">
                  <c:v>4.767045454545455</c:v>
                </c:pt>
              </c:numCache>
            </c:numRef>
          </c:val>
          <c:extLst>
            <c:ext xmlns:c16="http://schemas.microsoft.com/office/drawing/2014/chart" uri="{C3380CC4-5D6E-409C-BE32-E72D297353CC}">
              <c16:uniqueId val="{00000003-8EEC-6146-AEA0-8D3A2DFE5159}"/>
            </c:ext>
          </c:extLst>
        </c:ser>
        <c:ser>
          <c:idx val="2"/>
          <c:order val="2"/>
          <c:tx>
            <c:v>Indigenous US #1</c:v>
          </c:tx>
          <c:spPr>
            <a:solidFill>
              <a:schemeClr val="accent6">
                <a:shade val="72000"/>
              </a:schemeClr>
            </a:solidFill>
            <a:ln>
              <a:noFill/>
            </a:ln>
            <a:effectLst/>
          </c:spPr>
          <c:invertIfNegative val="0"/>
          <c:dLbls>
            <c:dLbl>
              <c:idx val="0"/>
              <c:layout>
                <c:manualLayout>
                  <c:x val="6.7511453405402254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EEC-6146-AEA0-8D3A2DFE5159}"/>
                </c:ext>
              </c:extLst>
            </c:dLbl>
            <c:dLbl>
              <c:idx val="1"/>
              <c:delete val="1"/>
              <c:extLst>
                <c:ext xmlns:c15="http://schemas.microsoft.com/office/drawing/2012/chart" uri="{CE6537A1-D6FC-4f65-9D91-7224C49458BB}"/>
                <c:ext xmlns:c16="http://schemas.microsoft.com/office/drawing/2014/chart" uri="{C3380CC4-5D6E-409C-BE32-E72D297353CC}">
                  <c16:uniqueId val="{00000005-8EEC-6146-AEA0-8D3A2DFE5159}"/>
                </c:ext>
              </c:extLst>
            </c:dLbl>
            <c:dLbl>
              <c:idx val="2"/>
              <c:layout>
                <c:manualLayout>
                  <c:x val="7.7155946749030441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EEC-6146-AEA0-8D3A2DFE5159}"/>
                </c:ext>
              </c:extLst>
            </c:dLbl>
            <c:dLbl>
              <c:idx val="3"/>
              <c:layout>
                <c:manualLayout>
                  <c:x val="7.7155946749031144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EEC-6146-AEA0-8D3A2DFE5159}"/>
                </c:ext>
              </c:extLst>
            </c:dLbl>
            <c:dLbl>
              <c:idx val="4"/>
              <c:layout>
                <c:manualLayout>
                  <c:x val="7.7155946749031144E-3"/>
                  <c:y val="9.90821714193334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10th)'!$R$10:$V$10</c:f>
              <c:numCache>
                <c:formatCode>0.00</c:formatCode>
                <c:ptCount val="5"/>
                <c:pt idx="0">
                  <c:v>1.478115976</c:v>
                </c:pt>
                <c:pt idx="1">
                  <c:v>1.819051011</c:v>
                </c:pt>
                <c:pt idx="2">
                  <c:v>3.3140367260000003</c:v>
                </c:pt>
                <c:pt idx="3">
                  <c:v>2.848478165</c:v>
                </c:pt>
                <c:pt idx="4">
                  <c:v>3.8123452100000002</c:v>
                </c:pt>
              </c:numCache>
            </c:numRef>
          </c:val>
          <c:extLst>
            <c:ext xmlns:c16="http://schemas.microsoft.com/office/drawing/2014/chart" uri="{C3380CC4-5D6E-409C-BE32-E72D297353CC}">
              <c16:uniqueId val="{00000009-8EEC-6146-AEA0-8D3A2DFE5159}"/>
            </c:ext>
          </c:extLst>
        </c:ser>
        <c:ser>
          <c:idx val="3"/>
          <c:order val="3"/>
          <c:tx>
            <c:v>Indigenous US + Canada #2</c:v>
          </c:tx>
          <c:spPr>
            <a:solidFill>
              <a:schemeClr val="accent6">
                <a:shade val="86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A-8EEC-6146-AEA0-8D3A2DFE5159}"/>
                </c:ext>
              </c:extLst>
            </c:dLbl>
            <c:dLbl>
              <c:idx val="1"/>
              <c:layout>
                <c:manualLayout>
                  <c:x val="-6.7511453405402254E-3"/>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EEC-6146-AEA0-8D3A2DFE5159}"/>
                </c:ext>
              </c:extLst>
            </c:dLbl>
            <c:dLbl>
              <c:idx val="2"/>
              <c:delete val="1"/>
              <c:extLst>
                <c:ext xmlns:c15="http://schemas.microsoft.com/office/drawing/2012/chart" uri="{CE6537A1-D6FC-4f65-9D91-7224C49458BB}"/>
                <c:ext xmlns:c16="http://schemas.microsoft.com/office/drawing/2014/chart" uri="{C3380CC4-5D6E-409C-BE32-E72D297353CC}">
                  <c16:uniqueId val="{0000000C-8EEC-6146-AEA0-8D3A2DFE5159}"/>
                </c:ext>
              </c:extLst>
            </c:dLbl>
            <c:dLbl>
              <c:idx val="3"/>
              <c:delete val="1"/>
              <c:extLst>
                <c:ext xmlns:c15="http://schemas.microsoft.com/office/drawing/2012/chart" uri="{CE6537A1-D6FC-4f65-9D91-7224C49458BB}"/>
                <c:ext xmlns:c16="http://schemas.microsoft.com/office/drawing/2014/chart" uri="{C3380CC4-5D6E-409C-BE32-E72D297353CC}">
                  <c16:uniqueId val="{0000000D-8EEC-6146-AEA0-8D3A2DFE5159}"/>
                </c:ext>
              </c:extLst>
            </c:dLbl>
            <c:dLbl>
              <c:idx val="4"/>
              <c:delete val="1"/>
              <c:extLst>
                <c:ext xmlns:c15="http://schemas.microsoft.com/office/drawing/2012/chart" uri="{CE6537A1-D6FC-4f65-9D91-7224C49458BB}"/>
                <c:ext xmlns:c16="http://schemas.microsoft.com/office/drawing/2014/chart" uri="{C3380CC4-5D6E-409C-BE32-E72D297353CC}">
                  <c16:uniqueId val="{0000000E-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10th)'!$R$21:$V$21</c:f>
              <c:numCache>
                <c:formatCode>0.00</c:formatCode>
                <c:ptCount val="5"/>
                <c:pt idx="0">
                  <c:v>1.4779939260000001</c:v>
                </c:pt>
                <c:pt idx="1">
                  <c:v>1.8187458859999999</c:v>
                </c:pt>
                <c:pt idx="2">
                  <c:v>3.3135485259999999</c:v>
                </c:pt>
                <c:pt idx="3">
                  <c:v>2.8481730399999998</c:v>
                </c:pt>
                <c:pt idx="4">
                  <c:v>3.8119180350000006</c:v>
                </c:pt>
              </c:numCache>
            </c:numRef>
          </c:val>
          <c:extLst>
            <c:ext xmlns:c16="http://schemas.microsoft.com/office/drawing/2014/chart" uri="{C3380CC4-5D6E-409C-BE32-E72D297353CC}">
              <c16:uniqueId val="{0000000F-8EEC-6146-AEA0-8D3A2DFE5159}"/>
            </c:ext>
          </c:extLst>
        </c:ser>
        <c:ser>
          <c:idx val="4"/>
          <c:order val="4"/>
          <c:tx>
            <c:v>African American #2</c:v>
          </c:tx>
          <c:spPr>
            <a:solidFill>
              <a:schemeClr val="accent6"/>
            </a:solidFill>
            <a:ln>
              <a:noFill/>
            </a:ln>
            <a:effectLst/>
          </c:spPr>
          <c:invertIfNegative val="0"/>
          <c:dLbls>
            <c:dLbl>
              <c:idx val="0"/>
              <c:layout>
                <c:manualLayout>
                  <c:x val="-4.8222466718144466E-3"/>
                  <c:y val="-1.981643428386755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8EEC-6146-AEA0-8D3A2DFE5159}"/>
                </c:ext>
              </c:extLst>
            </c:dLbl>
            <c:dLbl>
              <c:idx val="2"/>
              <c:layout>
                <c:manualLayout>
                  <c:x val="-7.7155946749031144E-3"/>
                  <c:y val="-5.15227291380537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8EEC-6146-AEA0-8D3A2DFE5159}"/>
                </c:ext>
              </c:extLst>
            </c:dLbl>
            <c:dLbl>
              <c:idx val="3"/>
              <c:layout>
                <c:manualLayout>
                  <c:x val="-7.7155946749031144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10th)'!$R$23:$V$23</c:f>
              <c:numCache>
                <c:formatCode>0.00</c:formatCode>
                <c:ptCount val="5"/>
                <c:pt idx="0">
                  <c:v>2.0089999999999999</c:v>
                </c:pt>
                <c:pt idx="1">
                  <c:v>2.9649999999999999</c:v>
                </c:pt>
                <c:pt idx="2">
                  <c:v>3.2232581797235027</c:v>
                </c:pt>
                <c:pt idx="3">
                  <c:v>4.4025163594470058</c:v>
                </c:pt>
                <c:pt idx="4">
                  <c:v>4.5075163594470045</c:v>
                </c:pt>
              </c:numCache>
            </c:numRef>
          </c:val>
          <c:extLst>
            <c:ext xmlns:c16="http://schemas.microsoft.com/office/drawing/2014/chart" uri="{C3380CC4-5D6E-409C-BE32-E72D297353CC}">
              <c16:uniqueId val="{00000011-8EEC-6146-AEA0-8D3A2DFE5159}"/>
            </c:ext>
          </c:extLst>
        </c:ser>
        <c:ser>
          <c:idx val="5"/>
          <c:order val="5"/>
          <c:tx>
            <c:v>Caucasian</c:v>
          </c:tx>
          <c:spPr>
            <a:solidFill>
              <a:schemeClr val="tx1"/>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10th)'!$R$24:$V$24</c:f>
              <c:numCache>
                <c:formatCode>0.00</c:formatCode>
                <c:ptCount val="5"/>
                <c:pt idx="0">
                  <c:v>4.2156642252547938</c:v>
                </c:pt>
                <c:pt idx="1">
                  <c:v>2.3968863983416826</c:v>
                </c:pt>
                <c:pt idx="2">
                  <c:v>5.3579970094430882</c:v>
                </c:pt>
                <c:pt idx="3">
                  <c:v>4.9164808801748263</c:v>
                </c:pt>
                <c:pt idx="4">
                  <c:v>3.8474014536762948</c:v>
                </c:pt>
              </c:numCache>
            </c:numRef>
          </c:val>
          <c:extLst>
            <c:ext xmlns:c16="http://schemas.microsoft.com/office/drawing/2014/chart" uri="{C3380CC4-5D6E-409C-BE32-E72D297353CC}">
              <c16:uniqueId val="{00000014-8EEC-6146-AEA0-8D3A2DFE5159}"/>
            </c:ext>
          </c:extLst>
        </c:ser>
        <c:ser>
          <c:idx val="6"/>
          <c:order val="6"/>
          <c:tx>
            <c:v>Asian (General)</c:v>
          </c:tx>
          <c:spPr>
            <a:solidFill>
              <a:schemeClr val="accent6">
                <a:tint val="72000"/>
              </a:schemeClr>
            </a:solidFill>
            <a:ln>
              <a:noFill/>
            </a:ln>
            <a:effectLst/>
          </c:spPr>
          <c:invertIfNegative val="0"/>
          <c:dLbls>
            <c:dLbl>
              <c:idx val="0"/>
              <c:layout>
                <c:manualLayout>
                  <c:x val="6.7511453405402254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8EEC-6146-AEA0-8D3A2DFE5159}"/>
                </c:ext>
              </c:extLst>
            </c:dLbl>
            <c:dLbl>
              <c:idx val="2"/>
              <c:layout>
                <c:manualLayout>
                  <c:x val="7.715594674903114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EEC-6146-AEA0-8D3A2DFE5159}"/>
                </c:ext>
              </c:extLst>
            </c:dLbl>
            <c:dLbl>
              <c:idx val="3"/>
              <c:layout>
                <c:manualLayout>
                  <c:x val="7.715594674903044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8EEC-6146-AEA0-8D3A2DFE5159}"/>
                </c:ext>
              </c:extLst>
            </c:dLbl>
            <c:dLbl>
              <c:idx val="4"/>
              <c:layout>
                <c:manualLayout>
                  <c:x val="9.6444933436288932E-3"/>
                  <c:y val="1.58531474270934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10th)'!$R$26:$V$26</c:f>
              <c:numCache>
                <c:formatCode>0.00</c:formatCode>
                <c:ptCount val="5"/>
                <c:pt idx="0">
                  <c:v>2.8893222222222219</c:v>
                </c:pt>
                <c:pt idx="1">
                  <c:v>4.371709829059828</c:v>
                </c:pt>
                <c:pt idx="2">
                  <c:v>4.3732572649572639</c:v>
                </c:pt>
                <c:pt idx="3">
                  <c:v>4.2939440170940166</c:v>
                </c:pt>
                <c:pt idx="4">
                  <c:v>3.6115747863247867</c:v>
                </c:pt>
              </c:numCache>
            </c:numRef>
          </c:val>
          <c:extLst>
            <c:ext xmlns:c16="http://schemas.microsoft.com/office/drawing/2014/chart" uri="{C3380CC4-5D6E-409C-BE32-E72D297353CC}">
              <c16:uniqueId val="{00000017-8EEC-6146-AEA0-8D3A2DFE5159}"/>
            </c:ext>
          </c:extLst>
        </c:ser>
        <c:ser>
          <c:idx val="7"/>
          <c:order val="7"/>
          <c:tx>
            <c:v>Hispanic #1</c:v>
          </c:tx>
          <c:spPr>
            <a:solidFill>
              <a:schemeClr val="accent6">
                <a:tint val="58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10th)'!$R$31:$V$31</c:f>
              <c:numCache>
                <c:formatCode>0.00</c:formatCode>
                <c:ptCount val="5"/>
                <c:pt idx="0">
                  <c:v>2.4929582846793599</c:v>
                </c:pt>
                <c:pt idx="1">
                  <c:v>3.9707511898047745</c:v>
                </c:pt>
                <c:pt idx="2">
                  <c:v>3.9308556972147417</c:v>
                </c:pt>
                <c:pt idx="3">
                  <c:v>3.8812587281917668</c:v>
                </c:pt>
                <c:pt idx="4">
                  <c:v>4.0656988556055991</c:v>
                </c:pt>
              </c:numCache>
            </c:numRef>
          </c:val>
          <c:extLst>
            <c:ext xmlns:c16="http://schemas.microsoft.com/office/drawing/2014/chart" uri="{C3380CC4-5D6E-409C-BE32-E72D297353CC}">
              <c16:uniqueId val="{0000001A-8EEC-6146-AEA0-8D3A2DFE5159}"/>
            </c:ext>
          </c:extLst>
        </c:ser>
        <c:ser>
          <c:idx val="8"/>
          <c:order val="8"/>
          <c:tx>
            <c:v>Hispanic #2</c:v>
          </c:tx>
          <c:spPr>
            <a:solidFill>
              <a:schemeClr val="accent6">
                <a:tint val="44000"/>
              </a:schemeClr>
            </a:solidFill>
            <a:ln>
              <a:noFill/>
            </a:ln>
            <a:effectLst/>
          </c:spPr>
          <c:invertIfNegative val="0"/>
          <c:dLbls>
            <c:dLbl>
              <c:idx val="4"/>
              <c:layout>
                <c:manualLayout>
                  <c:x val="8.6800440092660042E-3"/>
                  <c:y val="9.90821714193334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10th)'!$R$32:$V$32</c:f>
              <c:numCache>
                <c:formatCode>0.00</c:formatCode>
                <c:ptCount val="5"/>
                <c:pt idx="0">
                  <c:v>1.4884358337754435</c:v>
                </c:pt>
                <c:pt idx="1">
                  <c:v>1.8465073972345154</c:v>
                </c:pt>
                <c:pt idx="2">
                  <c:v>3.4005837784657538</c:v>
                </c:pt>
                <c:pt idx="3">
                  <c:v>2.8662305741167304</c:v>
                </c:pt>
                <c:pt idx="4">
                  <c:v>3.8762754423902166</c:v>
                </c:pt>
              </c:numCache>
            </c:numRef>
          </c:val>
          <c:extLst>
            <c:ext xmlns:c16="http://schemas.microsoft.com/office/drawing/2014/chart" uri="{C3380CC4-5D6E-409C-BE32-E72D297353CC}">
              <c16:uniqueId val="{0000001C-8EEC-6146-AEA0-8D3A2DFE5159}"/>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6"/>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majorUnit val="1"/>
        <c:minorUnit val="0.5"/>
      </c:valAx>
      <c:spPr>
        <a:noFill/>
        <a:ln>
          <a:noFill/>
        </a:ln>
        <a:effectLst/>
      </c:spPr>
    </c:plotArea>
    <c:legend>
      <c:legendPos val="tr"/>
      <c:layout>
        <c:manualLayout>
          <c:xMode val="edge"/>
          <c:yMode val="edge"/>
          <c:x val="0.83783752320972271"/>
          <c:y val="0.19967600910120456"/>
          <c:w val="0.16216247679027723"/>
          <c:h val="0.69317575055134939"/>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4">
  <a:schemeClr val="accent1"/>
</cs:colorStyle>
</file>

<file path=xl/charts/colors3.xml><?xml version="1.0" encoding="utf-8"?>
<cs:colorStyle xmlns:cs="http://schemas.microsoft.com/office/drawing/2012/chartStyle" xmlns:a="http://schemas.openxmlformats.org/drawingml/2006/main" meth="withinLinear" id="14">
  <a:schemeClr val="accent1"/>
</cs:colorStyle>
</file>

<file path=xl/charts/colors4.xml><?xml version="1.0" encoding="utf-8"?>
<cs:colorStyle xmlns:cs="http://schemas.microsoft.com/office/drawing/2012/chartStyle" xmlns:a="http://schemas.openxmlformats.org/drawingml/2006/main" meth="withinLinear" id="14">
  <a:schemeClr val="accent1"/>
</cs:colorStyle>
</file>

<file path=xl/charts/colors5.xml><?xml version="1.0" encoding="utf-8"?>
<cs:colorStyle xmlns:cs="http://schemas.microsoft.com/office/drawing/2012/chartStyle" xmlns:a="http://schemas.openxmlformats.org/drawingml/2006/main" meth="withinLinear" id="14">
  <a:schemeClr val="accent1"/>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withinLinear" id="14">
  <a:schemeClr val="accent1"/>
</cs:colorStyle>
</file>

<file path=xl/charts/colors8.xml><?xml version="1.0" encoding="utf-8"?>
<cs:colorStyle xmlns:cs="http://schemas.microsoft.com/office/drawing/2012/chartStyle" xmlns:a="http://schemas.openxmlformats.org/drawingml/2006/main" meth="withinLinear" id="14">
  <a:schemeClr val="accent1"/>
</cs:colorStyle>
</file>

<file path=xl/charts/colors9.xml><?xml version="1.0" encoding="utf-8"?>
<cs:colorStyle xmlns:cs="http://schemas.microsoft.com/office/drawing/2012/chartStyle" xmlns:a="http://schemas.openxmlformats.org/drawingml/2006/main" meth="withinLinear" id="14">
  <a:schemeClr val="accent1"/>
</cs:colorStyle>
</file>

<file path=xl/charts/colors10.xml><?xml version="1.0" encoding="utf-8"?>
<cs:colorStyle xmlns:cs="http://schemas.microsoft.com/office/drawing/2012/chartStyle" xmlns:a="http://schemas.openxmlformats.org/drawingml/2006/main" meth="withinLinear" id="14">
  <a:schemeClr val="accent1"/>
</cs:colorStyle>
</file>

<file path=xl/charts/colors11.xml><?xml version="1.0" encoding="utf-8"?>
<cs:colorStyle xmlns:cs="http://schemas.microsoft.com/office/drawing/2012/chartStyle" xmlns:a="http://schemas.openxmlformats.org/drawingml/2006/main" meth="withinLinear" id="14">
  <a:schemeClr val="accent1"/>
</cs:colorStyle>
</file>

<file path=xl/charts/colors12.xml><?xml version="1.0" encoding="utf-8"?>
<cs:colorStyle xmlns:cs="http://schemas.microsoft.com/office/drawing/2012/chartStyle" xmlns:a="http://schemas.openxmlformats.org/drawingml/2006/main" meth="withinLinear" id="14">
  <a:schemeClr val="accent1"/>
</cs:colorStyle>
</file>

<file path=xl/charts/colors13.xml><?xml version="1.0" encoding="utf-8"?>
<cs:colorStyle xmlns:cs="http://schemas.microsoft.com/office/drawing/2012/chartStyle" xmlns:a="http://schemas.openxmlformats.org/drawingml/2006/main" meth="withinLinear" id="14">
  <a:schemeClr val="accent1"/>
</cs:colorStyle>
</file>

<file path=xl/charts/colors14.xml><?xml version="1.0" encoding="utf-8"?>
<cs:colorStyle xmlns:cs="http://schemas.microsoft.com/office/drawing/2012/chartStyle" xmlns:a="http://schemas.openxmlformats.org/drawingml/2006/main" meth="withinLinear" id="14">
  <a:schemeClr val="accent1"/>
</cs:colorStyle>
</file>

<file path=xl/charts/colors15.xml><?xml version="1.0" encoding="utf-8"?>
<cs:colorStyle xmlns:cs="http://schemas.microsoft.com/office/drawing/2012/chartStyle" xmlns:a="http://schemas.openxmlformats.org/drawingml/2006/main" meth="withinLinear" id="14">
  <a:schemeClr val="accent1"/>
</cs:colorStyle>
</file>

<file path=xl/charts/colors16.xml><?xml version="1.0" encoding="utf-8"?>
<cs:colorStyle xmlns:cs="http://schemas.microsoft.com/office/drawing/2012/chartStyle" xmlns:a="http://schemas.openxmlformats.org/drawingml/2006/main" meth="withinLinear" id="14">
  <a:schemeClr val="accent1"/>
</cs:colorStyle>
</file>

<file path=xl/charts/colors17.xml><?xml version="1.0" encoding="utf-8"?>
<cs:colorStyle xmlns:cs="http://schemas.microsoft.com/office/drawing/2012/chartStyle" xmlns:a="http://schemas.openxmlformats.org/drawingml/2006/main" meth="withinLinear" id="14">
  <a:schemeClr val="accent1"/>
</cs:colorStyle>
</file>

<file path=xl/charts/colors18.xml><?xml version="1.0" encoding="utf-8"?>
<cs:colorStyle xmlns:cs="http://schemas.microsoft.com/office/drawing/2012/chartStyle" xmlns:a="http://schemas.openxmlformats.org/drawingml/2006/main" meth="withinLinear" id="14">
  <a:schemeClr val="accent1"/>
</cs:colorStyle>
</file>

<file path=xl/charts/colors19.xml><?xml version="1.0" encoding="utf-8"?>
<cs:colorStyle xmlns:cs="http://schemas.microsoft.com/office/drawing/2012/chartStyle" xmlns:a="http://schemas.openxmlformats.org/drawingml/2006/main" meth="withinLinear" id="14">
  <a:schemeClr val="accent1"/>
</cs:colorStyle>
</file>

<file path=xl/charts/colors20.xml><?xml version="1.0" encoding="utf-8"?>
<cs:colorStyle xmlns:cs="http://schemas.microsoft.com/office/drawing/2012/chartStyle" xmlns:a="http://schemas.openxmlformats.org/drawingml/2006/main" meth="withinLinear" id="14">
  <a:schemeClr val="accent1"/>
</cs:colorStyle>
</file>

<file path=xl/charts/colors21.xml><?xml version="1.0" encoding="utf-8"?>
<cs:colorStyle xmlns:cs="http://schemas.microsoft.com/office/drawing/2012/chartStyle" xmlns:a="http://schemas.openxmlformats.org/drawingml/2006/main" meth="withinLinear" id="14">
  <a:schemeClr val="accent1"/>
</cs:colorStyle>
</file>

<file path=xl/charts/colors22.xml><?xml version="1.0" encoding="utf-8"?>
<cs:colorStyle xmlns:cs="http://schemas.microsoft.com/office/drawing/2012/chartStyle" xmlns:a="http://schemas.openxmlformats.org/drawingml/2006/main" meth="withinLinear" id="15">
  <a:schemeClr val="accent2"/>
</cs:colorStyle>
</file>

<file path=xl/charts/colors23.xml><?xml version="1.0" encoding="utf-8"?>
<cs:colorStyle xmlns:cs="http://schemas.microsoft.com/office/drawing/2012/chartStyle" xmlns:a="http://schemas.openxmlformats.org/drawingml/2006/main" meth="withinLinear" id="15">
  <a:schemeClr val="accent2"/>
</cs:colorStyle>
</file>

<file path=xl/charts/colors24.xml><?xml version="1.0" encoding="utf-8"?>
<cs:colorStyle xmlns:cs="http://schemas.microsoft.com/office/drawing/2012/chartStyle" xmlns:a="http://schemas.openxmlformats.org/drawingml/2006/main" meth="withinLinear" id="15">
  <a:schemeClr val="accent2"/>
</cs:colorStyle>
</file>

<file path=xl/charts/colors25.xml><?xml version="1.0" encoding="utf-8"?>
<cs:colorStyle xmlns:cs="http://schemas.microsoft.com/office/drawing/2012/chartStyle" xmlns:a="http://schemas.openxmlformats.org/drawingml/2006/main" meth="withinLinear" id="15">
  <a:schemeClr val="accent2"/>
</cs:colorStyle>
</file>

<file path=xl/charts/colors26.xml><?xml version="1.0" encoding="utf-8"?>
<cs:colorStyle xmlns:cs="http://schemas.microsoft.com/office/drawing/2012/chartStyle" xmlns:a="http://schemas.openxmlformats.org/drawingml/2006/main" meth="withinLinear" id="15">
  <a:schemeClr val="accent2"/>
</cs:colorStyle>
</file>

<file path=xl/charts/colors27.xml><?xml version="1.0" encoding="utf-8"?>
<cs:colorStyle xmlns:cs="http://schemas.microsoft.com/office/drawing/2012/chartStyle" xmlns:a="http://schemas.openxmlformats.org/drawingml/2006/main" meth="withinLinear" id="15">
  <a:schemeClr val="accent2"/>
</cs:colorStyle>
</file>

<file path=xl/charts/colors28.xml><?xml version="1.0" encoding="utf-8"?>
<cs:colorStyle xmlns:cs="http://schemas.microsoft.com/office/drawing/2012/chartStyle" xmlns:a="http://schemas.openxmlformats.org/drawingml/2006/main" meth="withinLinear" id="15">
  <a:schemeClr val="accent2"/>
</cs:colorStyle>
</file>

<file path=xl/charts/colors29.xml><?xml version="1.0" encoding="utf-8"?>
<cs:colorStyle xmlns:cs="http://schemas.microsoft.com/office/drawing/2012/chartStyle" xmlns:a="http://schemas.openxmlformats.org/drawingml/2006/main" meth="withinLinear" id="15">
  <a:schemeClr val="accent2"/>
</cs:colorStyle>
</file>

<file path=xl/charts/colors30.xml><?xml version="1.0" encoding="utf-8"?>
<cs:colorStyle xmlns:cs="http://schemas.microsoft.com/office/drawing/2012/chartStyle" xmlns:a="http://schemas.openxmlformats.org/drawingml/2006/main" meth="withinLinear" id="15">
  <a:schemeClr val="accent2"/>
</cs:colorStyle>
</file>

<file path=xl/charts/colors31.xml><?xml version="1.0" encoding="utf-8"?>
<cs:colorStyle xmlns:cs="http://schemas.microsoft.com/office/drawing/2012/chartStyle" xmlns:a="http://schemas.openxmlformats.org/drawingml/2006/main" meth="withinLinear" id="15">
  <a:schemeClr val="accent2"/>
</cs:colorStyle>
</file>

<file path=xl/charts/colors32.xml><?xml version="1.0" encoding="utf-8"?>
<cs:colorStyle xmlns:cs="http://schemas.microsoft.com/office/drawing/2012/chartStyle" xmlns:a="http://schemas.openxmlformats.org/drawingml/2006/main" meth="withinLinear" id="15">
  <a:schemeClr val="accent2"/>
</cs:colorStyle>
</file>

<file path=xl/charts/colors33.xml><?xml version="1.0" encoding="utf-8"?>
<cs:colorStyle xmlns:cs="http://schemas.microsoft.com/office/drawing/2012/chartStyle" xmlns:a="http://schemas.openxmlformats.org/drawingml/2006/main" meth="withinLinear" id="15">
  <a:schemeClr val="accent2"/>
</cs:colorStyle>
</file>

<file path=xl/charts/colors34.xml><?xml version="1.0" encoding="utf-8"?>
<cs:colorStyle xmlns:cs="http://schemas.microsoft.com/office/drawing/2012/chartStyle" xmlns:a="http://schemas.openxmlformats.org/drawingml/2006/main" meth="withinLinear" id="15">
  <a:schemeClr val="accent2"/>
</cs:colorStyle>
</file>

<file path=xl/charts/colors35.xml><?xml version="1.0" encoding="utf-8"?>
<cs:colorStyle xmlns:cs="http://schemas.microsoft.com/office/drawing/2012/chartStyle" xmlns:a="http://schemas.openxmlformats.org/drawingml/2006/main" meth="withinLinear" id="15">
  <a:schemeClr val="accent2"/>
</cs:colorStyle>
</file>

<file path=xl/charts/colors36.xml><?xml version="1.0" encoding="utf-8"?>
<cs:colorStyle xmlns:cs="http://schemas.microsoft.com/office/drawing/2012/chartStyle" xmlns:a="http://schemas.openxmlformats.org/drawingml/2006/main" meth="withinLinear" id="15">
  <a:schemeClr val="accent2"/>
</cs:colorStyle>
</file>

<file path=xl/charts/colors37.xml><?xml version="1.0" encoding="utf-8"?>
<cs:colorStyle xmlns:cs="http://schemas.microsoft.com/office/drawing/2012/chartStyle" xmlns:a="http://schemas.openxmlformats.org/drawingml/2006/main" meth="withinLinear" id="15">
  <a:schemeClr val="accent2"/>
</cs:colorStyle>
</file>

<file path=xl/charts/colors38.xml><?xml version="1.0" encoding="utf-8"?>
<cs:colorStyle xmlns:cs="http://schemas.microsoft.com/office/drawing/2012/chartStyle" xmlns:a="http://schemas.openxmlformats.org/drawingml/2006/main" meth="withinLinear" id="15">
  <a:schemeClr val="accent2"/>
</cs:colorStyle>
</file>

<file path=xl/charts/colors39.xml><?xml version="1.0" encoding="utf-8"?>
<cs:colorStyle xmlns:cs="http://schemas.microsoft.com/office/drawing/2012/chartStyle" xmlns:a="http://schemas.openxmlformats.org/drawingml/2006/main" meth="withinLinear" id="15">
  <a:schemeClr val="accent2"/>
</cs:colorStyle>
</file>

<file path=xl/charts/colors40.xml><?xml version="1.0" encoding="utf-8"?>
<cs:colorStyle xmlns:cs="http://schemas.microsoft.com/office/drawing/2012/chartStyle" xmlns:a="http://schemas.openxmlformats.org/drawingml/2006/main" meth="withinLinear" id="15">
  <a:schemeClr val="accent2"/>
</cs:colorStyle>
</file>

<file path=xl/charts/colors41.xml><?xml version="1.0" encoding="utf-8"?>
<cs:colorStyle xmlns:cs="http://schemas.microsoft.com/office/drawing/2012/chartStyle" xmlns:a="http://schemas.openxmlformats.org/drawingml/2006/main" meth="withinLinear" id="15">
  <a:schemeClr val="accent2"/>
</cs:colorStyle>
</file>

<file path=xl/charts/colors42.xml><?xml version="1.0" encoding="utf-8"?>
<cs:colorStyle xmlns:cs="http://schemas.microsoft.com/office/drawing/2012/chartStyle" xmlns:a="http://schemas.openxmlformats.org/drawingml/2006/main" meth="withinLinear" id="15">
  <a:schemeClr val="accent2"/>
</cs:colorStyle>
</file>

<file path=xl/charts/colors43.xml><?xml version="1.0" encoding="utf-8"?>
<cs:colorStyle xmlns:cs="http://schemas.microsoft.com/office/drawing/2012/chartStyle" xmlns:a="http://schemas.openxmlformats.org/drawingml/2006/main" meth="withinLinear" id="17">
  <a:schemeClr val="accent4"/>
</cs:colorStyle>
</file>

<file path=xl/charts/colors44.xml><?xml version="1.0" encoding="utf-8"?>
<cs:colorStyle xmlns:cs="http://schemas.microsoft.com/office/drawing/2012/chartStyle" xmlns:a="http://schemas.openxmlformats.org/drawingml/2006/main" meth="withinLinear" id="17">
  <a:schemeClr val="accent4"/>
</cs:colorStyle>
</file>

<file path=xl/charts/colors45.xml><?xml version="1.0" encoding="utf-8"?>
<cs:colorStyle xmlns:cs="http://schemas.microsoft.com/office/drawing/2012/chartStyle" xmlns:a="http://schemas.openxmlformats.org/drawingml/2006/main" meth="withinLinear" id="17">
  <a:schemeClr val="accent4"/>
</cs:colorStyle>
</file>

<file path=xl/charts/colors46.xml><?xml version="1.0" encoding="utf-8"?>
<cs:colorStyle xmlns:cs="http://schemas.microsoft.com/office/drawing/2012/chartStyle" xmlns:a="http://schemas.openxmlformats.org/drawingml/2006/main" meth="withinLinear" id="17">
  <a:schemeClr val="accent4"/>
</cs:colorStyle>
</file>

<file path=xl/charts/colors47.xml><?xml version="1.0" encoding="utf-8"?>
<cs:colorStyle xmlns:cs="http://schemas.microsoft.com/office/drawing/2012/chartStyle" xmlns:a="http://schemas.openxmlformats.org/drawingml/2006/main" meth="withinLinear" id="17">
  <a:schemeClr val="accent4"/>
</cs:colorStyle>
</file>

<file path=xl/charts/colors48.xml><?xml version="1.0" encoding="utf-8"?>
<cs:colorStyle xmlns:cs="http://schemas.microsoft.com/office/drawing/2012/chartStyle" xmlns:a="http://schemas.openxmlformats.org/drawingml/2006/main" meth="withinLinear" id="17">
  <a:schemeClr val="accent4"/>
</cs:colorStyle>
</file>

<file path=xl/charts/colors49.xml><?xml version="1.0" encoding="utf-8"?>
<cs:colorStyle xmlns:cs="http://schemas.microsoft.com/office/drawing/2012/chartStyle" xmlns:a="http://schemas.openxmlformats.org/drawingml/2006/main" meth="withinLinear" id="17">
  <a:schemeClr val="accent4"/>
</cs:colorStyle>
</file>

<file path=xl/charts/colors50.xml><?xml version="1.0" encoding="utf-8"?>
<cs:colorStyle xmlns:cs="http://schemas.microsoft.com/office/drawing/2012/chartStyle" xmlns:a="http://schemas.openxmlformats.org/drawingml/2006/main" meth="withinLinear" id="17">
  <a:schemeClr val="accent4"/>
</cs:colorStyle>
</file>

<file path=xl/charts/colors51.xml><?xml version="1.0" encoding="utf-8"?>
<cs:colorStyle xmlns:cs="http://schemas.microsoft.com/office/drawing/2012/chartStyle" xmlns:a="http://schemas.openxmlformats.org/drawingml/2006/main" meth="withinLinear" id="17">
  <a:schemeClr val="accent4"/>
</cs:colorStyle>
</file>

<file path=xl/charts/colors52.xml><?xml version="1.0" encoding="utf-8"?>
<cs:colorStyle xmlns:cs="http://schemas.microsoft.com/office/drawing/2012/chartStyle" xmlns:a="http://schemas.openxmlformats.org/drawingml/2006/main" meth="withinLinear" id="17">
  <a:schemeClr val="accent4"/>
</cs:colorStyle>
</file>

<file path=xl/charts/colors53.xml><?xml version="1.0" encoding="utf-8"?>
<cs:colorStyle xmlns:cs="http://schemas.microsoft.com/office/drawing/2012/chartStyle" xmlns:a="http://schemas.openxmlformats.org/drawingml/2006/main" meth="withinLinear" id="17">
  <a:schemeClr val="accent4"/>
</cs:colorStyle>
</file>

<file path=xl/charts/colors54.xml><?xml version="1.0" encoding="utf-8"?>
<cs:colorStyle xmlns:cs="http://schemas.microsoft.com/office/drawing/2012/chartStyle" xmlns:a="http://schemas.openxmlformats.org/drawingml/2006/main" meth="withinLinear" id="17">
  <a:schemeClr val="accent4"/>
</cs:colorStyle>
</file>

<file path=xl/charts/colors55.xml><?xml version="1.0" encoding="utf-8"?>
<cs:colorStyle xmlns:cs="http://schemas.microsoft.com/office/drawing/2012/chartStyle" xmlns:a="http://schemas.openxmlformats.org/drawingml/2006/main" meth="withinLinear" id="17">
  <a:schemeClr val="accent4"/>
</cs:colorStyle>
</file>

<file path=xl/charts/colors56.xml><?xml version="1.0" encoding="utf-8"?>
<cs:colorStyle xmlns:cs="http://schemas.microsoft.com/office/drawing/2012/chartStyle" xmlns:a="http://schemas.openxmlformats.org/drawingml/2006/main" meth="withinLinear" id="17">
  <a:schemeClr val="accent4"/>
</cs:colorStyle>
</file>

<file path=xl/charts/colors57.xml><?xml version="1.0" encoding="utf-8"?>
<cs:colorStyle xmlns:cs="http://schemas.microsoft.com/office/drawing/2012/chartStyle" xmlns:a="http://schemas.openxmlformats.org/drawingml/2006/main" meth="withinLinear" id="17">
  <a:schemeClr val="accent4"/>
</cs:colorStyle>
</file>

<file path=xl/charts/colors58.xml><?xml version="1.0" encoding="utf-8"?>
<cs:colorStyle xmlns:cs="http://schemas.microsoft.com/office/drawing/2012/chartStyle" xmlns:a="http://schemas.openxmlformats.org/drawingml/2006/main" meth="withinLinear" id="17">
  <a:schemeClr val="accent4"/>
</cs:colorStyle>
</file>

<file path=xl/charts/colors59.xml><?xml version="1.0" encoding="utf-8"?>
<cs:colorStyle xmlns:cs="http://schemas.microsoft.com/office/drawing/2012/chartStyle" xmlns:a="http://schemas.openxmlformats.org/drawingml/2006/main" meth="withinLinear" id="17">
  <a:schemeClr val="accent4"/>
</cs:colorStyle>
</file>

<file path=xl/charts/colors60.xml><?xml version="1.0" encoding="utf-8"?>
<cs:colorStyle xmlns:cs="http://schemas.microsoft.com/office/drawing/2012/chartStyle" xmlns:a="http://schemas.openxmlformats.org/drawingml/2006/main" meth="withinLinear" id="17">
  <a:schemeClr val="accent4"/>
</cs:colorStyle>
</file>

<file path=xl/charts/colors61.xml><?xml version="1.0" encoding="utf-8"?>
<cs:colorStyle xmlns:cs="http://schemas.microsoft.com/office/drawing/2012/chartStyle" xmlns:a="http://schemas.openxmlformats.org/drawingml/2006/main" meth="withinLinear" id="17">
  <a:schemeClr val="accent4"/>
</cs:colorStyle>
</file>

<file path=xl/charts/colors62.xml><?xml version="1.0" encoding="utf-8"?>
<cs:colorStyle xmlns:cs="http://schemas.microsoft.com/office/drawing/2012/chartStyle" xmlns:a="http://schemas.openxmlformats.org/drawingml/2006/main" meth="withinLinear" id="17">
  <a:schemeClr val="accent4"/>
</cs:colorStyle>
</file>

<file path=xl/charts/colors63.xml><?xml version="1.0" encoding="utf-8"?>
<cs:colorStyle xmlns:cs="http://schemas.microsoft.com/office/drawing/2012/chartStyle" xmlns:a="http://schemas.openxmlformats.org/drawingml/2006/main" meth="withinLinear" id="17">
  <a:schemeClr val="accent4"/>
</cs:colorStyle>
</file>

<file path=xl/charts/colors64.xml><?xml version="1.0" encoding="utf-8"?>
<cs:colorStyle xmlns:cs="http://schemas.microsoft.com/office/drawing/2012/chartStyle" xmlns:a="http://schemas.openxmlformats.org/drawingml/2006/main" meth="withinLinear" id="19">
  <a:schemeClr val="accent6"/>
</cs:colorStyle>
</file>

<file path=xl/charts/colors65.xml><?xml version="1.0" encoding="utf-8"?>
<cs:colorStyle xmlns:cs="http://schemas.microsoft.com/office/drawing/2012/chartStyle" xmlns:a="http://schemas.openxmlformats.org/drawingml/2006/main" meth="withinLinear" id="19">
  <a:schemeClr val="accent6"/>
</cs:colorStyle>
</file>

<file path=xl/charts/colors66.xml><?xml version="1.0" encoding="utf-8"?>
<cs:colorStyle xmlns:cs="http://schemas.microsoft.com/office/drawing/2012/chartStyle" xmlns:a="http://schemas.openxmlformats.org/drawingml/2006/main" meth="withinLinear" id="19">
  <a:schemeClr val="accent6"/>
</cs:colorStyle>
</file>

<file path=xl/charts/colors67.xml><?xml version="1.0" encoding="utf-8"?>
<cs:colorStyle xmlns:cs="http://schemas.microsoft.com/office/drawing/2012/chartStyle" xmlns:a="http://schemas.openxmlformats.org/drawingml/2006/main" meth="withinLinear" id="19">
  <a:schemeClr val="accent6"/>
</cs:colorStyle>
</file>

<file path=xl/charts/colors68.xml><?xml version="1.0" encoding="utf-8"?>
<cs:colorStyle xmlns:cs="http://schemas.microsoft.com/office/drawing/2012/chartStyle" xmlns:a="http://schemas.openxmlformats.org/drawingml/2006/main" meth="withinLinear" id="19">
  <a:schemeClr val="accent6"/>
</cs:colorStyle>
</file>

<file path=xl/charts/colors69.xml><?xml version="1.0" encoding="utf-8"?>
<cs:colorStyle xmlns:cs="http://schemas.microsoft.com/office/drawing/2012/chartStyle" xmlns:a="http://schemas.openxmlformats.org/drawingml/2006/main" meth="withinLinear" id="19">
  <a:schemeClr val="accent6"/>
</cs:colorStyle>
</file>

<file path=xl/charts/colors70.xml><?xml version="1.0" encoding="utf-8"?>
<cs:colorStyle xmlns:cs="http://schemas.microsoft.com/office/drawing/2012/chartStyle" xmlns:a="http://schemas.openxmlformats.org/drawingml/2006/main" meth="withinLinear" id="19">
  <a:schemeClr val="accent6"/>
</cs:colorStyle>
</file>

<file path=xl/charts/colors71.xml><?xml version="1.0" encoding="utf-8"?>
<cs:colorStyle xmlns:cs="http://schemas.microsoft.com/office/drawing/2012/chartStyle" xmlns:a="http://schemas.openxmlformats.org/drawingml/2006/main" meth="withinLinear" id="19">
  <a:schemeClr val="accent6"/>
</cs:colorStyle>
</file>

<file path=xl/charts/colors72.xml><?xml version="1.0" encoding="utf-8"?>
<cs:colorStyle xmlns:cs="http://schemas.microsoft.com/office/drawing/2012/chartStyle" xmlns:a="http://schemas.openxmlformats.org/drawingml/2006/main" meth="withinLinear" id="19">
  <a:schemeClr val="accent6"/>
</cs:colorStyle>
</file>

<file path=xl/charts/colors73.xml><?xml version="1.0" encoding="utf-8"?>
<cs:colorStyle xmlns:cs="http://schemas.microsoft.com/office/drawing/2012/chartStyle" xmlns:a="http://schemas.openxmlformats.org/drawingml/2006/main" meth="withinLinear" id="19">
  <a:schemeClr val="accent6"/>
</cs:colorStyle>
</file>

<file path=xl/charts/colors74.xml><?xml version="1.0" encoding="utf-8"?>
<cs:colorStyle xmlns:cs="http://schemas.microsoft.com/office/drawing/2012/chartStyle" xmlns:a="http://schemas.openxmlformats.org/drawingml/2006/main" meth="withinLinear" id="19">
  <a:schemeClr val="accent6"/>
</cs:colorStyle>
</file>

<file path=xl/charts/colors75.xml><?xml version="1.0" encoding="utf-8"?>
<cs:colorStyle xmlns:cs="http://schemas.microsoft.com/office/drawing/2012/chartStyle" xmlns:a="http://schemas.openxmlformats.org/drawingml/2006/main" meth="withinLinear" id="19">
  <a:schemeClr val="accent6"/>
</cs:colorStyle>
</file>

<file path=xl/charts/colors76.xml><?xml version="1.0" encoding="utf-8"?>
<cs:colorStyle xmlns:cs="http://schemas.microsoft.com/office/drawing/2012/chartStyle" xmlns:a="http://schemas.openxmlformats.org/drawingml/2006/main" meth="withinLinear" id="19">
  <a:schemeClr val="accent6"/>
</cs:colorStyle>
</file>

<file path=xl/charts/colors77.xml><?xml version="1.0" encoding="utf-8"?>
<cs:colorStyle xmlns:cs="http://schemas.microsoft.com/office/drawing/2012/chartStyle" xmlns:a="http://schemas.openxmlformats.org/drawingml/2006/main" meth="withinLinear" id="19">
  <a:schemeClr val="accent6"/>
</cs:colorStyle>
</file>

<file path=xl/charts/colors78.xml><?xml version="1.0" encoding="utf-8"?>
<cs:colorStyle xmlns:cs="http://schemas.microsoft.com/office/drawing/2012/chartStyle" xmlns:a="http://schemas.openxmlformats.org/drawingml/2006/main" meth="withinLinear" id="19">
  <a:schemeClr val="accent6"/>
</cs:colorStyle>
</file>

<file path=xl/charts/colors79.xml><?xml version="1.0" encoding="utf-8"?>
<cs:colorStyle xmlns:cs="http://schemas.microsoft.com/office/drawing/2012/chartStyle" xmlns:a="http://schemas.openxmlformats.org/drawingml/2006/main" meth="withinLinear" id="19">
  <a:schemeClr val="accent6"/>
</cs:colorStyle>
</file>

<file path=xl/charts/colors80.xml><?xml version="1.0" encoding="utf-8"?>
<cs:colorStyle xmlns:cs="http://schemas.microsoft.com/office/drawing/2012/chartStyle" xmlns:a="http://schemas.openxmlformats.org/drawingml/2006/main" meth="withinLinear" id="19">
  <a:schemeClr val="accent6"/>
</cs:colorStyle>
</file>

<file path=xl/charts/colors81.xml><?xml version="1.0" encoding="utf-8"?>
<cs:colorStyle xmlns:cs="http://schemas.microsoft.com/office/drawing/2012/chartStyle" xmlns:a="http://schemas.openxmlformats.org/drawingml/2006/main" meth="withinLinear" id="19">
  <a:schemeClr val="accent6"/>
</cs:colorStyle>
</file>

<file path=xl/charts/colors82.xml><?xml version="1.0" encoding="utf-8"?>
<cs:colorStyle xmlns:cs="http://schemas.microsoft.com/office/drawing/2012/chartStyle" xmlns:a="http://schemas.openxmlformats.org/drawingml/2006/main" meth="withinLinear" id="19">
  <a:schemeClr val="accent6"/>
</cs:colorStyle>
</file>

<file path=xl/charts/colors83.xml><?xml version="1.0" encoding="utf-8"?>
<cs:colorStyle xmlns:cs="http://schemas.microsoft.com/office/drawing/2012/chartStyle" xmlns:a="http://schemas.openxmlformats.org/drawingml/2006/main" meth="withinLinear" id="19">
  <a:schemeClr val="accent6"/>
</cs:colorStyle>
</file>

<file path=xl/charts/colors84.xml><?xml version="1.0" encoding="utf-8"?>
<cs:colorStyle xmlns:cs="http://schemas.microsoft.com/office/drawing/2012/chartStyle" xmlns:a="http://schemas.openxmlformats.org/drawingml/2006/main" meth="withinLinear" id="19">
  <a:schemeClr val="accent6"/>
</cs:colorStyle>
</file>

<file path=xl/charts/colors85.xml><?xml version="1.0" encoding="utf-8"?>
<cs:colorStyle xmlns:cs="http://schemas.microsoft.com/office/drawing/2012/chartStyle" xmlns:a="http://schemas.openxmlformats.org/drawingml/2006/main" meth="withinLinear" id="14">
  <a:schemeClr val="accent1"/>
</cs:colorStyle>
</file>

<file path=xl/charts/colors86.xml><?xml version="1.0" encoding="utf-8"?>
<cs:colorStyle xmlns:cs="http://schemas.microsoft.com/office/drawing/2012/chartStyle" xmlns:a="http://schemas.openxmlformats.org/drawingml/2006/main" meth="withinLinear" id="15">
  <a:schemeClr val="accent2"/>
</cs:colorStyle>
</file>

<file path=xl/charts/colors87.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84" Type="http://schemas.openxmlformats.org/officeDocument/2006/relationships/chart" Target="../charts/chart84.xml"/><Relationship Id="rId16" Type="http://schemas.openxmlformats.org/officeDocument/2006/relationships/chart" Target="../charts/chart16.xml"/><Relationship Id="rId11" Type="http://schemas.openxmlformats.org/officeDocument/2006/relationships/chart" Target="../charts/chart11.xml"/><Relationship Id="rId32" Type="http://schemas.openxmlformats.org/officeDocument/2006/relationships/chart" Target="../charts/chart32.xml"/><Relationship Id="rId37" Type="http://schemas.openxmlformats.org/officeDocument/2006/relationships/chart" Target="../charts/chart37.xml"/><Relationship Id="rId53" Type="http://schemas.openxmlformats.org/officeDocument/2006/relationships/chart" Target="../charts/chart53.xml"/><Relationship Id="rId58" Type="http://schemas.openxmlformats.org/officeDocument/2006/relationships/chart" Target="../charts/chart58.xml"/><Relationship Id="rId74" Type="http://schemas.openxmlformats.org/officeDocument/2006/relationships/chart" Target="../charts/chart74.xml"/><Relationship Id="rId79" Type="http://schemas.openxmlformats.org/officeDocument/2006/relationships/chart" Target="../charts/chart79.xml"/><Relationship Id="rId5" Type="http://schemas.openxmlformats.org/officeDocument/2006/relationships/chart" Target="../charts/chart5.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77" Type="http://schemas.openxmlformats.org/officeDocument/2006/relationships/chart" Target="../charts/chart77.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80" Type="http://schemas.openxmlformats.org/officeDocument/2006/relationships/chart" Target="../charts/chart80.xml"/><Relationship Id="rId85" Type="http://schemas.openxmlformats.org/officeDocument/2006/relationships/chart" Target="../charts/chart85.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83" Type="http://schemas.openxmlformats.org/officeDocument/2006/relationships/chart" Target="../charts/chart83.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78" Type="http://schemas.openxmlformats.org/officeDocument/2006/relationships/chart" Target="../charts/chart78.xml"/><Relationship Id="rId81" Type="http://schemas.openxmlformats.org/officeDocument/2006/relationships/chart" Target="../charts/chart81.xml"/><Relationship Id="rId86" Type="http://schemas.openxmlformats.org/officeDocument/2006/relationships/chart" Target="../charts/chart86.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 Id="rId76" Type="http://schemas.openxmlformats.org/officeDocument/2006/relationships/chart" Target="../charts/chart76.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29" Type="http://schemas.openxmlformats.org/officeDocument/2006/relationships/chart" Target="../charts/chart29.xml"/><Relationship Id="rId24" Type="http://schemas.openxmlformats.org/officeDocument/2006/relationships/chart" Target="../charts/chart24.xml"/><Relationship Id="rId40" Type="http://schemas.openxmlformats.org/officeDocument/2006/relationships/chart" Target="../charts/chart40.xml"/><Relationship Id="rId45" Type="http://schemas.openxmlformats.org/officeDocument/2006/relationships/chart" Target="../charts/chart45.xml"/><Relationship Id="rId66" Type="http://schemas.openxmlformats.org/officeDocument/2006/relationships/chart" Target="../charts/chart66.xml"/><Relationship Id="rId87" Type="http://schemas.openxmlformats.org/officeDocument/2006/relationships/chart" Target="../charts/chart87.xml"/><Relationship Id="rId61" Type="http://schemas.openxmlformats.org/officeDocument/2006/relationships/chart" Target="../charts/chart61.xml"/><Relationship Id="rId82" Type="http://schemas.openxmlformats.org/officeDocument/2006/relationships/chart" Target="../charts/chart82.xml"/></Relationships>
</file>

<file path=xl/drawings/drawing1.xml><?xml version="1.0" encoding="utf-8"?>
<xdr:wsDr xmlns:xdr="http://schemas.openxmlformats.org/drawingml/2006/spreadsheetDrawing" xmlns:a="http://schemas.openxmlformats.org/drawingml/2006/main">
  <xdr:twoCellAnchor>
    <xdr:from>
      <xdr:col>22</xdr:col>
      <xdr:colOff>794581</xdr:colOff>
      <xdr:row>19</xdr:row>
      <xdr:rowOff>187709</xdr:rowOff>
    </xdr:from>
    <xdr:to>
      <xdr:col>28</xdr:col>
      <xdr:colOff>632810</xdr:colOff>
      <xdr:row>34</xdr:row>
      <xdr:rowOff>65789</xdr:rowOff>
    </xdr:to>
    <xdr:graphicFrame macro="">
      <xdr:nvGraphicFramePr>
        <xdr:cNvPr id="30" name="Chart 29">
          <a:extLst>
            <a:ext uri="{FF2B5EF4-FFF2-40B4-BE49-F238E27FC236}">
              <a16:creationId xmlns:a16="http://schemas.microsoft.com/office/drawing/2014/main" id="{8DCDBB9E-92B8-6341-B148-8B60BA6BFC2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793749</xdr:colOff>
      <xdr:row>5</xdr:row>
      <xdr:rowOff>186265</xdr:rowOff>
    </xdr:from>
    <xdr:to>
      <xdr:col>28</xdr:col>
      <xdr:colOff>670112</xdr:colOff>
      <xdr:row>20</xdr:row>
      <xdr:rowOff>64345</xdr:rowOff>
    </xdr:to>
    <xdr:graphicFrame macro="">
      <xdr:nvGraphicFramePr>
        <xdr:cNvPr id="52" name="Chart 51">
          <a:extLst>
            <a:ext uri="{FF2B5EF4-FFF2-40B4-BE49-F238E27FC236}">
              <a16:creationId xmlns:a16="http://schemas.microsoft.com/office/drawing/2014/main" id="{5842D9FD-1B57-AB4A-BD8E-024BE0ABFC4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22</xdr:col>
      <xdr:colOff>786190</xdr:colOff>
      <xdr:row>34</xdr:row>
      <xdr:rowOff>179869</xdr:rowOff>
    </xdr:from>
    <xdr:to>
      <xdr:col>28</xdr:col>
      <xdr:colOff>681502</xdr:colOff>
      <xdr:row>49</xdr:row>
      <xdr:rowOff>57949</xdr:rowOff>
    </xdr:to>
    <xdr:graphicFrame macro="">
      <xdr:nvGraphicFramePr>
        <xdr:cNvPr id="53" name="Chart 52">
          <a:extLst>
            <a:ext uri="{FF2B5EF4-FFF2-40B4-BE49-F238E27FC236}">
              <a16:creationId xmlns:a16="http://schemas.microsoft.com/office/drawing/2014/main" id="{2CDEC12D-EB00-4049-8734-31075DDDA02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774701</xdr:colOff>
      <xdr:row>49</xdr:row>
      <xdr:rowOff>101598</xdr:rowOff>
    </xdr:from>
    <xdr:to>
      <xdr:col>28</xdr:col>
      <xdr:colOff>731410</xdr:colOff>
      <xdr:row>63</xdr:row>
      <xdr:rowOff>182878</xdr:rowOff>
    </xdr:to>
    <xdr:graphicFrame macro="">
      <xdr:nvGraphicFramePr>
        <xdr:cNvPr id="55" name="Chart 54">
          <a:extLst>
            <a:ext uri="{FF2B5EF4-FFF2-40B4-BE49-F238E27FC236}">
              <a16:creationId xmlns:a16="http://schemas.microsoft.com/office/drawing/2014/main" id="{D8069CC3-364F-8845-AB5E-91581CA23BA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762001</xdr:colOff>
      <xdr:row>63</xdr:row>
      <xdr:rowOff>186266</xdr:rowOff>
    </xdr:from>
    <xdr:to>
      <xdr:col>28</xdr:col>
      <xdr:colOff>639834</xdr:colOff>
      <xdr:row>78</xdr:row>
      <xdr:rowOff>64346</xdr:rowOff>
    </xdr:to>
    <xdr:graphicFrame macro="">
      <xdr:nvGraphicFramePr>
        <xdr:cNvPr id="57" name="Chart 56">
          <a:extLst>
            <a:ext uri="{FF2B5EF4-FFF2-40B4-BE49-F238E27FC236}">
              <a16:creationId xmlns:a16="http://schemas.microsoft.com/office/drawing/2014/main" id="{87D76B47-3743-EA42-A840-24FDB1027F5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22</xdr:col>
      <xdr:colOff>736599</xdr:colOff>
      <xdr:row>78</xdr:row>
      <xdr:rowOff>25400</xdr:rowOff>
    </xdr:from>
    <xdr:to>
      <xdr:col>28</xdr:col>
      <xdr:colOff>627917</xdr:colOff>
      <xdr:row>92</xdr:row>
      <xdr:rowOff>106680</xdr:rowOff>
    </xdr:to>
    <xdr:graphicFrame macro="">
      <xdr:nvGraphicFramePr>
        <xdr:cNvPr id="58" name="Chart 57">
          <a:extLst>
            <a:ext uri="{FF2B5EF4-FFF2-40B4-BE49-F238E27FC236}">
              <a16:creationId xmlns:a16="http://schemas.microsoft.com/office/drawing/2014/main" id="{2B544010-692C-BF44-BF97-FC73FC84158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22</xdr:col>
      <xdr:colOff>762002</xdr:colOff>
      <xdr:row>92</xdr:row>
      <xdr:rowOff>25399</xdr:rowOff>
    </xdr:from>
    <xdr:to>
      <xdr:col>28</xdr:col>
      <xdr:colOff>639835</xdr:colOff>
      <xdr:row>106</xdr:row>
      <xdr:rowOff>106679</xdr:rowOff>
    </xdr:to>
    <xdr:graphicFrame macro="">
      <xdr:nvGraphicFramePr>
        <xdr:cNvPr id="59" name="Chart 58">
          <a:extLst>
            <a:ext uri="{FF2B5EF4-FFF2-40B4-BE49-F238E27FC236}">
              <a16:creationId xmlns:a16="http://schemas.microsoft.com/office/drawing/2014/main" id="{0D5D6961-9D21-284C-845F-567A5B732D2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765630</xdr:colOff>
      <xdr:row>106</xdr:row>
      <xdr:rowOff>78013</xdr:rowOff>
    </xdr:from>
    <xdr:to>
      <xdr:col>28</xdr:col>
      <xdr:colOff>684643</xdr:colOff>
      <xdr:row>120</xdr:row>
      <xdr:rowOff>159293</xdr:rowOff>
    </xdr:to>
    <xdr:graphicFrame macro="">
      <xdr:nvGraphicFramePr>
        <xdr:cNvPr id="60" name="Chart 59">
          <a:extLst>
            <a:ext uri="{FF2B5EF4-FFF2-40B4-BE49-F238E27FC236}">
              <a16:creationId xmlns:a16="http://schemas.microsoft.com/office/drawing/2014/main" id="{D63BDF4B-9717-3746-8705-C7D4306542C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745873</xdr:colOff>
      <xdr:row>120</xdr:row>
      <xdr:rowOff>123169</xdr:rowOff>
    </xdr:from>
    <xdr:to>
      <xdr:col>28</xdr:col>
      <xdr:colOff>526643</xdr:colOff>
      <xdr:row>135</xdr:row>
      <xdr:rowOff>1249</xdr:rowOff>
    </xdr:to>
    <xdr:graphicFrame macro="">
      <xdr:nvGraphicFramePr>
        <xdr:cNvPr id="61" name="Chart 60">
          <a:extLst>
            <a:ext uri="{FF2B5EF4-FFF2-40B4-BE49-F238E27FC236}">
              <a16:creationId xmlns:a16="http://schemas.microsoft.com/office/drawing/2014/main" id="{C23E46C6-19AC-594C-9D9D-804111025A4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693865</xdr:colOff>
      <xdr:row>135</xdr:row>
      <xdr:rowOff>25399</xdr:rowOff>
    </xdr:from>
    <xdr:to>
      <xdr:col>28</xdr:col>
      <xdr:colOff>450443</xdr:colOff>
      <xdr:row>149</xdr:row>
      <xdr:rowOff>106679</xdr:rowOff>
    </xdr:to>
    <xdr:graphicFrame macro="">
      <xdr:nvGraphicFramePr>
        <xdr:cNvPr id="62" name="Chart 61">
          <a:extLst>
            <a:ext uri="{FF2B5EF4-FFF2-40B4-BE49-F238E27FC236}">
              <a16:creationId xmlns:a16="http://schemas.microsoft.com/office/drawing/2014/main" id="{564E7EA9-9C7C-AA44-B751-D8395D87601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22</xdr:col>
      <xdr:colOff>670055</xdr:colOff>
      <xdr:row>149</xdr:row>
      <xdr:rowOff>160240</xdr:rowOff>
    </xdr:from>
    <xdr:to>
      <xdr:col>28</xdr:col>
      <xdr:colOff>447321</xdr:colOff>
      <xdr:row>164</xdr:row>
      <xdr:rowOff>38320</xdr:rowOff>
    </xdr:to>
    <xdr:graphicFrame macro="">
      <xdr:nvGraphicFramePr>
        <xdr:cNvPr id="63" name="Chart 62">
          <a:extLst>
            <a:ext uri="{FF2B5EF4-FFF2-40B4-BE49-F238E27FC236}">
              <a16:creationId xmlns:a16="http://schemas.microsoft.com/office/drawing/2014/main" id="{0F236295-44FE-E24C-B1DA-86E66AFE772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613473</xdr:colOff>
      <xdr:row>164</xdr:row>
      <xdr:rowOff>81366</xdr:rowOff>
    </xdr:from>
    <xdr:to>
      <xdr:col>28</xdr:col>
      <xdr:colOff>327547</xdr:colOff>
      <xdr:row>178</xdr:row>
      <xdr:rowOff>162646</xdr:rowOff>
    </xdr:to>
    <xdr:graphicFrame macro="">
      <xdr:nvGraphicFramePr>
        <xdr:cNvPr id="64" name="Chart 63">
          <a:extLst>
            <a:ext uri="{FF2B5EF4-FFF2-40B4-BE49-F238E27FC236}">
              <a16:creationId xmlns:a16="http://schemas.microsoft.com/office/drawing/2014/main" id="{AAA2E2ED-B40C-D542-B8E4-C3FEF13B5D2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22</xdr:col>
      <xdr:colOff>634997</xdr:colOff>
      <xdr:row>179</xdr:row>
      <xdr:rowOff>145941</xdr:rowOff>
    </xdr:from>
    <xdr:to>
      <xdr:col>28</xdr:col>
      <xdr:colOff>349071</xdr:colOff>
      <xdr:row>194</xdr:row>
      <xdr:rowOff>24021</xdr:rowOff>
    </xdr:to>
    <xdr:graphicFrame macro="">
      <xdr:nvGraphicFramePr>
        <xdr:cNvPr id="65" name="Chart 64">
          <a:extLst>
            <a:ext uri="{FF2B5EF4-FFF2-40B4-BE49-F238E27FC236}">
              <a16:creationId xmlns:a16="http://schemas.microsoft.com/office/drawing/2014/main" id="{E5F455D4-2FF4-224D-80B3-2F9933F18ED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22</xdr:col>
      <xdr:colOff>635000</xdr:colOff>
      <xdr:row>195</xdr:row>
      <xdr:rowOff>2724</xdr:rowOff>
    </xdr:from>
    <xdr:to>
      <xdr:col>28</xdr:col>
      <xdr:colOff>444395</xdr:colOff>
      <xdr:row>209</xdr:row>
      <xdr:rowOff>84004</xdr:rowOff>
    </xdr:to>
    <xdr:graphicFrame macro="">
      <xdr:nvGraphicFramePr>
        <xdr:cNvPr id="66" name="Chart 65">
          <a:extLst>
            <a:ext uri="{FF2B5EF4-FFF2-40B4-BE49-F238E27FC236}">
              <a16:creationId xmlns:a16="http://schemas.microsoft.com/office/drawing/2014/main" id="{8FB31CE2-69A0-FA46-A70A-FFE5903248D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634997</xdr:colOff>
      <xdr:row>209</xdr:row>
      <xdr:rowOff>145941</xdr:rowOff>
    </xdr:from>
    <xdr:to>
      <xdr:col>28</xdr:col>
      <xdr:colOff>349071</xdr:colOff>
      <xdr:row>224</xdr:row>
      <xdr:rowOff>24021</xdr:rowOff>
    </xdr:to>
    <xdr:graphicFrame macro="">
      <xdr:nvGraphicFramePr>
        <xdr:cNvPr id="67" name="Chart 66">
          <a:extLst>
            <a:ext uri="{FF2B5EF4-FFF2-40B4-BE49-F238E27FC236}">
              <a16:creationId xmlns:a16="http://schemas.microsoft.com/office/drawing/2014/main" id="{89C94792-21EB-BB4C-AEAF-280C8CC1E1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22</xdr:col>
      <xdr:colOff>669653</xdr:colOff>
      <xdr:row>224</xdr:row>
      <xdr:rowOff>132523</xdr:rowOff>
    </xdr:from>
    <xdr:to>
      <xdr:col>28</xdr:col>
      <xdr:colOff>401934</xdr:colOff>
      <xdr:row>239</xdr:row>
      <xdr:rowOff>10603</xdr:rowOff>
    </xdr:to>
    <xdr:graphicFrame macro="">
      <xdr:nvGraphicFramePr>
        <xdr:cNvPr id="68" name="Chart 67">
          <a:extLst>
            <a:ext uri="{FF2B5EF4-FFF2-40B4-BE49-F238E27FC236}">
              <a16:creationId xmlns:a16="http://schemas.microsoft.com/office/drawing/2014/main" id="{D62EBED8-B358-A943-B66D-0E73ADC98FE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22</xdr:col>
      <xdr:colOff>677335</xdr:colOff>
      <xdr:row>239</xdr:row>
      <xdr:rowOff>141817</xdr:rowOff>
    </xdr:from>
    <xdr:to>
      <xdr:col>28</xdr:col>
      <xdr:colOff>800227</xdr:colOff>
      <xdr:row>254</xdr:row>
      <xdr:rowOff>19897</xdr:rowOff>
    </xdr:to>
    <xdr:graphicFrame macro="">
      <xdr:nvGraphicFramePr>
        <xdr:cNvPr id="69" name="Chart 68">
          <a:extLst>
            <a:ext uri="{FF2B5EF4-FFF2-40B4-BE49-F238E27FC236}">
              <a16:creationId xmlns:a16="http://schemas.microsoft.com/office/drawing/2014/main" id="{4F0EB316-60AD-7040-96F9-F30F5025203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22</xdr:col>
      <xdr:colOff>677333</xdr:colOff>
      <xdr:row>253</xdr:row>
      <xdr:rowOff>99481</xdr:rowOff>
    </xdr:from>
    <xdr:to>
      <xdr:col>29</xdr:col>
      <xdr:colOff>10059</xdr:colOff>
      <xdr:row>267</xdr:row>
      <xdr:rowOff>180761</xdr:rowOff>
    </xdr:to>
    <xdr:graphicFrame macro="">
      <xdr:nvGraphicFramePr>
        <xdr:cNvPr id="70" name="Chart 69">
          <a:extLst>
            <a:ext uri="{FF2B5EF4-FFF2-40B4-BE49-F238E27FC236}">
              <a16:creationId xmlns:a16="http://schemas.microsoft.com/office/drawing/2014/main" id="{7B3B9174-C085-344D-B4AC-9F30D8BD8A4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22</xdr:col>
      <xdr:colOff>677335</xdr:colOff>
      <xdr:row>267</xdr:row>
      <xdr:rowOff>14818</xdr:rowOff>
    </xdr:from>
    <xdr:to>
      <xdr:col>29</xdr:col>
      <xdr:colOff>50862</xdr:colOff>
      <xdr:row>281</xdr:row>
      <xdr:rowOff>96098</xdr:rowOff>
    </xdr:to>
    <xdr:graphicFrame macro="">
      <xdr:nvGraphicFramePr>
        <xdr:cNvPr id="71" name="Chart 70">
          <a:extLst>
            <a:ext uri="{FF2B5EF4-FFF2-40B4-BE49-F238E27FC236}">
              <a16:creationId xmlns:a16="http://schemas.microsoft.com/office/drawing/2014/main" id="{9B099469-5447-E544-8454-3D0C7844605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656164</xdr:colOff>
      <xdr:row>281</xdr:row>
      <xdr:rowOff>6349</xdr:rowOff>
    </xdr:from>
    <xdr:to>
      <xdr:col>29</xdr:col>
      <xdr:colOff>29680</xdr:colOff>
      <xdr:row>295</xdr:row>
      <xdr:rowOff>87629</xdr:rowOff>
    </xdr:to>
    <xdr:graphicFrame macro="">
      <xdr:nvGraphicFramePr>
        <xdr:cNvPr id="72" name="Chart 71">
          <a:extLst>
            <a:ext uri="{FF2B5EF4-FFF2-40B4-BE49-F238E27FC236}">
              <a16:creationId xmlns:a16="http://schemas.microsoft.com/office/drawing/2014/main" id="{F7B0E1B1-728C-9B4D-BA87-55CC58CA1DE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22</xdr:col>
      <xdr:colOff>571502</xdr:colOff>
      <xdr:row>294</xdr:row>
      <xdr:rowOff>184150</xdr:rowOff>
    </xdr:from>
    <xdr:to>
      <xdr:col>28</xdr:col>
      <xdr:colOff>694402</xdr:colOff>
      <xdr:row>309</xdr:row>
      <xdr:rowOff>62230</xdr:rowOff>
    </xdr:to>
    <xdr:graphicFrame macro="">
      <xdr:nvGraphicFramePr>
        <xdr:cNvPr id="73" name="Chart 72">
          <a:extLst>
            <a:ext uri="{FF2B5EF4-FFF2-40B4-BE49-F238E27FC236}">
              <a16:creationId xmlns:a16="http://schemas.microsoft.com/office/drawing/2014/main" id="{FAE2F4DE-2D2F-6642-BDE1-3BCEFEE4D6C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29</xdr:col>
      <xdr:colOff>190501</xdr:colOff>
      <xdr:row>5</xdr:row>
      <xdr:rowOff>133351</xdr:rowOff>
    </xdr:from>
    <xdr:to>
      <xdr:col>35</xdr:col>
      <xdr:colOff>290490</xdr:colOff>
      <xdr:row>20</xdr:row>
      <xdr:rowOff>11431</xdr:rowOff>
    </xdr:to>
    <xdr:graphicFrame macro="">
      <xdr:nvGraphicFramePr>
        <xdr:cNvPr id="75" name="Chart 74">
          <a:extLst>
            <a:ext uri="{FF2B5EF4-FFF2-40B4-BE49-F238E27FC236}">
              <a16:creationId xmlns:a16="http://schemas.microsoft.com/office/drawing/2014/main" id="{3465A270-32FB-5441-9C78-7C3A90E294D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29</xdr:col>
      <xdr:colOff>218931</xdr:colOff>
      <xdr:row>20</xdr:row>
      <xdr:rowOff>59150</xdr:rowOff>
    </xdr:from>
    <xdr:to>
      <xdr:col>35</xdr:col>
      <xdr:colOff>340455</xdr:colOff>
      <xdr:row>34</xdr:row>
      <xdr:rowOff>140430</xdr:rowOff>
    </xdr:to>
    <xdr:graphicFrame macro="">
      <xdr:nvGraphicFramePr>
        <xdr:cNvPr id="82" name="Chart 81">
          <a:extLst>
            <a:ext uri="{FF2B5EF4-FFF2-40B4-BE49-F238E27FC236}">
              <a16:creationId xmlns:a16="http://schemas.microsoft.com/office/drawing/2014/main" id="{ECE03078-0BC8-2B4A-B09E-1A35BB14B28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29</xdr:col>
      <xdr:colOff>210464</xdr:colOff>
      <xdr:row>34</xdr:row>
      <xdr:rowOff>181915</xdr:rowOff>
    </xdr:from>
    <xdr:to>
      <xdr:col>35</xdr:col>
      <xdr:colOff>392609</xdr:colOff>
      <xdr:row>49</xdr:row>
      <xdr:rowOff>59995</xdr:rowOff>
    </xdr:to>
    <xdr:graphicFrame macro="">
      <xdr:nvGraphicFramePr>
        <xdr:cNvPr id="83" name="Chart 82">
          <a:extLst>
            <a:ext uri="{FF2B5EF4-FFF2-40B4-BE49-F238E27FC236}">
              <a16:creationId xmlns:a16="http://schemas.microsoft.com/office/drawing/2014/main" id="{4DEF7A1E-0CFC-D84A-8673-A35F9D41B57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29</xdr:col>
      <xdr:colOff>207433</xdr:colOff>
      <xdr:row>49</xdr:row>
      <xdr:rowOff>99484</xdr:rowOff>
    </xdr:from>
    <xdr:to>
      <xdr:col>35</xdr:col>
      <xdr:colOff>355246</xdr:colOff>
      <xdr:row>63</xdr:row>
      <xdr:rowOff>180764</xdr:rowOff>
    </xdr:to>
    <xdr:graphicFrame macro="">
      <xdr:nvGraphicFramePr>
        <xdr:cNvPr id="84" name="Chart 83">
          <a:extLst>
            <a:ext uri="{FF2B5EF4-FFF2-40B4-BE49-F238E27FC236}">
              <a16:creationId xmlns:a16="http://schemas.microsoft.com/office/drawing/2014/main" id="{10E938BD-4F17-0646-85AA-C80F4F50822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29</xdr:col>
      <xdr:colOff>176598</xdr:colOff>
      <xdr:row>78</xdr:row>
      <xdr:rowOff>12583</xdr:rowOff>
    </xdr:from>
    <xdr:to>
      <xdr:col>35</xdr:col>
      <xdr:colOff>413183</xdr:colOff>
      <xdr:row>92</xdr:row>
      <xdr:rowOff>93863</xdr:rowOff>
    </xdr:to>
    <xdr:graphicFrame macro="">
      <xdr:nvGraphicFramePr>
        <xdr:cNvPr id="87" name="Chart 86">
          <a:extLst>
            <a:ext uri="{FF2B5EF4-FFF2-40B4-BE49-F238E27FC236}">
              <a16:creationId xmlns:a16="http://schemas.microsoft.com/office/drawing/2014/main" id="{953A509D-39D5-BF41-B4A9-BC27C55257A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29</xdr:col>
      <xdr:colOff>176597</xdr:colOff>
      <xdr:row>92</xdr:row>
      <xdr:rowOff>46449</xdr:rowOff>
    </xdr:from>
    <xdr:to>
      <xdr:col>35</xdr:col>
      <xdr:colOff>323927</xdr:colOff>
      <xdr:row>106</xdr:row>
      <xdr:rowOff>127729</xdr:rowOff>
    </xdr:to>
    <xdr:graphicFrame macro="">
      <xdr:nvGraphicFramePr>
        <xdr:cNvPr id="88" name="Chart 87">
          <a:extLst>
            <a:ext uri="{FF2B5EF4-FFF2-40B4-BE49-F238E27FC236}">
              <a16:creationId xmlns:a16="http://schemas.microsoft.com/office/drawing/2014/main" id="{1C6E64F3-B7D2-6445-B30C-3BB8B13F5A5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29</xdr:col>
      <xdr:colOff>176598</xdr:colOff>
      <xdr:row>106</xdr:row>
      <xdr:rowOff>63380</xdr:rowOff>
    </xdr:from>
    <xdr:to>
      <xdr:col>35</xdr:col>
      <xdr:colOff>323925</xdr:colOff>
      <xdr:row>120</xdr:row>
      <xdr:rowOff>144660</xdr:rowOff>
    </xdr:to>
    <xdr:graphicFrame macro="">
      <xdr:nvGraphicFramePr>
        <xdr:cNvPr id="89" name="Chart 88">
          <a:extLst>
            <a:ext uri="{FF2B5EF4-FFF2-40B4-BE49-F238E27FC236}">
              <a16:creationId xmlns:a16="http://schemas.microsoft.com/office/drawing/2014/main" id="{1BEC6D17-F430-F842-ABF7-CD14F107932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29</xdr:col>
      <xdr:colOff>142731</xdr:colOff>
      <xdr:row>120</xdr:row>
      <xdr:rowOff>148047</xdr:rowOff>
    </xdr:from>
    <xdr:to>
      <xdr:col>35</xdr:col>
      <xdr:colOff>347614</xdr:colOff>
      <xdr:row>135</xdr:row>
      <xdr:rowOff>26127</xdr:rowOff>
    </xdr:to>
    <xdr:graphicFrame macro="">
      <xdr:nvGraphicFramePr>
        <xdr:cNvPr id="90" name="Chart 89">
          <a:extLst>
            <a:ext uri="{FF2B5EF4-FFF2-40B4-BE49-F238E27FC236}">
              <a16:creationId xmlns:a16="http://schemas.microsoft.com/office/drawing/2014/main" id="{ED1CEB96-4633-5C42-BD84-809C583A4EA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29</xdr:col>
      <xdr:colOff>193531</xdr:colOff>
      <xdr:row>135</xdr:row>
      <xdr:rowOff>29514</xdr:rowOff>
    </xdr:from>
    <xdr:to>
      <xdr:col>35</xdr:col>
      <xdr:colOff>340868</xdr:colOff>
      <xdr:row>149</xdr:row>
      <xdr:rowOff>110794</xdr:rowOff>
    </xdr:to>
    <xdr:graphicFrame macro="">
      <xdr:nvGraphicFramePr>
        <xdr:cNvPr id="91" name="Chart 90">
          <a:extLst>
            <a:ext uri="{FF2B5EF4-FFF2-40B4-BE49-F238E27FC236}">
              <a16:creationId xmlns:a16="http://schemas.microsoft.com/office/drawing/2014/main" id="{108BF9B1-61F3-FD4A-924A-D540BCA5980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29</xdr:col>
      <xdr:colOff>142729</xdr:colOff>
      <xdr:row>150</xdr:row>
      <xdr:rowOff>12580</xdr:rowOff>
    </xdr:from>
    <xdr:to>
      <xdr:col>35</xdr:col>
      <xdr:colOff>402283</xdr:colOff>
      <xdr:row>164</xdr:row>
      <xdr:rowOff>93860</xdr:rowOff>
    </xdr:to>
    <xdr:graphicFrame macro="">
      <xdr:nvGraphicFramePr>
        <xdr:cNvPr id="92" name="Chart 91">
          <a:extLst>
            <a:ext uri="{FF2B5EF4-FFF2-40B4-BE49-F238E27FC236}">
              <a16:creationId xmlns:a16="http://schemas.microsoft.com/office/drawing/2014/main" id="{4597F70E-90D6-374D-984F-B2511335C4B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29</xdr:col>
      <xdr:colOff>176596</xdr:colOff>
      <xdr:row>164</xdr:row>
      <xdr:rowOff>97247</xdr:rowOff>
    </xdr:from>
    <xdr:to>
      <xdr:col>35</xdr:col>
      <xdr:colOff>372192</xdr:colOff>
      <xdr:row>178</xdr:row>
      <xdr:rowOff>178527</xdr:rowOff>
    </xdr:to>
    <xdr:graphicFrame macro="">
      <xdr:nvGraphicFramePr>
        <xdr:cNvPr id="93" name="Chart 92">
          <a:extLst>
            <a:ext uri="{FF2B5EF4-FFF2-40B4-BE49-F238E27FC236}">
              <a16:creationId xmlns:a16="http://schemas.microsoft.com/office/drawing/2014/main" id="{15B51B43-712D-E749-9F1B-8EAC4808026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29</xdr:col>
      <xdr:colOff>210463</xdr:colOff>
      <xdr:row>180</xdr:row>
      <xdr:rowOff>12581</xdr:rowOff>
    </xdr:from>
    <xdr:to>
      <xdr:col>35</xdr:col>
      <xdr:colOff>447048</xdr:colOff>
      <xdr:row>194</xdr:row>
      <xdr:rowOff>93861</xdr:rowOff>
    </xdr:to>
    <xdr:graphicFrame macro="">
      <xdr:nvGraphicFramePr>
        <xdr:cNvPr id="94" name="Chart 93">
          <a:extLst>
            <a:ext uri="{FF2B5EF4-FFF2-40B4-BE49-F238E27FC236}">
              <a16:creationId xmlns:a16="http://schemas.microsoft.com/office/drawing/2014/main" id="{56DEF8FE-EC27-9444-8275-380489C87FA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29</xdr:col>
      <xdr:colOff>176596</xdr:colOff>
      <xdr:row>195</xdr:row>
      <xdr:rowOff>46449</xdr:rowOff>
    </xdr:from>
    <xdr:to>
      <xdr:col>35</xdr:col>
      <xdr:colOff>323933</xdr:colOff>
      <xdr:row>209</xdr:row>
      <xdr:rowOff>127729</xdr:rowOff>
    </xdr:to>
    <xdr:graphicFrame macro="">
      <xdr:nvGraphicFramePr>
        <xdr:cNvPr id="95" name="Chart 94">
          <a:extLst>
            <a:ext uri="{FF2B5EF4-FFF2-40B4-BE49-F238E27FC236}">
              <a16:creationId xmlns:a16="http://schemas.microsoft.com/office/drawing/2014/main" id="{A5A2AB46-7350-D24D-983B-7A5E3FFF485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29</xdr:col>
      <xdr:colOff>176596</xdr:colOff>
      <xdr:row>209</xdr:row>
      <xdr:rowOff>186148</xdr:rowOff>
    </xdr:from>
    <xdr:to>
      <xdr:col>35</xdr:col>
      <xdr:colOff>332590</xdr:colOff>
      <xdr:row>224</xdr:row>
      <xdr:rowOff>64228</xdr:rowOff>
    </xdr:to>
    <xdr:graphicFrame macro="">
      <xdr:nvGraphicFramePr>
        <xdr:cNvPr id="96" name="Chart 95">
          <a:extLst>
            <a:ext uri="{FF2B5EF4-FFF2-40B4-BE49-F238E27FC236}">
              <a16:creationId xmlns:a16="http://schemas.microsoft.com/office/drawing/2014/main" id="{2AAACB86-AE82-3C48-BCDC-B6355613811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29</xdr:col>
      <xdr:colOff>125794</xdr:colOff>
      <xdr:row>225</xdr:row>
      <xdr:rowOff>46449</xdr:rowOff>
    </xdr:from>
    <xdr:to>
      <xdr:col>35</xdr:col>
      <xdr:colOff>309255</xdr:colOff>
      <xdr:row>239</xdr:row>
      <xdr:rowOff>127729</xdr:rowOff>
    </xdr:to>
    <xdr:graphicFrame macro="">
      <xdr:nvGraphicFramePr>
        <xdr:cNvPr id="97" name="Chart 96">
          <a:extLst>
            <a:ext uri="{FF2B5EF4-FFF2-40B4-BE49-F238E27FC236}">
              <a16:creationId xmlns:a16="http://schemas.microsoft.com/office/drawing/2014/main" id="{1227AA49-8DB2-3A42-B365-0A361B7FC4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29</xdr:col>
      <xdr:colOff>108862</xdr:colOff>
      <xdr:row>239</xdr:row>
      <xdr:rowOff>114181</xdr:rowOff>
    </xdr:from>
    <xdr:to>
      <xdr:col>35</xdr:col>
      <xdr:colOff>318573</xdr:colOff>
      <xdr:row>253</xdr:row>
      <xdr:rowOff>195461</xdr:rowOff>
    </xdr:to>
    <xdr:graphicFrame macro="">
      <xdr:nvGraphicFramePr>
        <xdr:cNvPr id="98" name="Chart 97">
          <a:extLst>
            <a:ext uri="{FF2B5EF4-FFF2-40B4-BE49-F238E27FC236}">
              <a16:creationId xmlns:a16="http://schemas.microsoft.com/office/drawing/2014/main" id="{431614EE-7F59-414B-B578-56705F5AAF7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29</xdr:col>
      <xdr:colOff>91929</xdr:colOff>
      <xdr:row>253</xdr:row>
      <xdr:rowOff>80313</xdr:rowOff>
    </xdr:from>
    <xdr:to>
      <xdr:col>35</xdr:col>
      <xdr:colOff>301368</xdr:colOff>
      <xdr:row>267</xdr:row>
      <xdr:rowOff>161593</xdr:rowOff>
    </xdr:to>
    <xdr:graphicFrame macro="">
      <xdr:nvGraphicFramePr>
        <xdr:cNvPr id="99" name="Chart 98">
          <a:extLst>
            <a:ext uri="{FF2B5EF4-FFF2-40B4-BE49-F238E27FC236}">
              <a16:creationId xmlns:a16="http://schemas.microsoft.com/office/drawing/2014/main" id="{1CDB522D-6350-FE48-AB30-FC46CE4BC08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29</xdr:col>
      <xdr:colOff>108862</xdr:colOff>
      <xdr:row>267</xdr:row>
      <xdr:rowOff>63381</xdr:rowOff>
    </xdr:from>
    <xdr:to>
      <xdr:col>35</xdr:col>
      <xdr:colOff>292323</xdr:colOff>
      <xdr:row>281</xdr:row>
      <xdr:rowOff>144661</xdr:rowOff>
    </xdr:to>
    <xdr:graphicFrame macro="">
      <xdr:nvGraphicFramePr>
        <xdr:cNvPr id="100" name="Chart 99">
          <a:extLst>
            <a:ext uri="{FF2B5EF4-FFF2-40B4-BE49-F238E27FC236}">
              <a16:creationId xmlns:a16="http://schemas.microsoft.com/office/drawing/2014/main" id="{DAC6075D-BDDF-AA49-9133-D79CD72B35B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29</xdr:col>
      <xdr:colOff>173564</xdr:colOff>
      <xdr:row>281</xdr:row>
      <xdr:rowOff>48687</xdr:rowOff>
    </xdr:from>
    <xdr:to>
      <xdr:col>35</xdr:col>
      <xdr:colOff>239490</xdr:colOff>
      <xdr:row>295</xdr:row>
      <xdr:rowOff>129967</xdr:rowOff>
    </xdr:to>
    <xdr:graphicFrame macro="">
      <xdr:nvGraphicFramePr>
        <xdr:cNvPr id="101" name="Chart 100">
          <a:extLst>
            <a:ext uri="{FF2B5EF4-FFF2-40B4-BE49-F238E27FC236}">
              <a16:creationId xmlns:a16="http://schemas.microsoft.com/office/drawing/2014/main" id="{EE7B75AB-787F-154B-A964-3FAE5D44A01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29</xdr:col>
      <xdr:colOff>108862</xdr:colOff>
      <xdr:row>295</xdr:row>
      <xdr:rowOff>46445</xdr:rowOff>
    </xdr:from>
    <xdr:to>
      <xdr:col>35</xdr:col>
      <xdr:colOff>292316</xdr:colOff>
      <xdr:row>309</xdr:row>
      <xdr:rowOff>127725</xdr:rowOff>
    </xdr:to>
    <xdr:graphicFrame macro="">
      <xdr:nvGraphicFramePr>
        <xdr:cNvPr id="102" name="Chart 101">
          <a:extLst>
            <a:ext uri="{FF2B5EF4-FFF2-40B4-BE49-F238E27FC236}">
              <a16:creationId xmlns:a16="http://schemas.microsoft.com/office/drawing/2014/main" id="{176451F8-8762-EC4C-B97A-0168FC998BE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29</xdr:col>
      <xdr:colOff>207433</xdr:colOff>
      <xdr:row>64</xdr:row>
      <xdr:rowOff>2118</xdr:rowOff>
    </xdr:from>
    <xdr:to>
      <xdr:col>35</xdr:col>
      <xdr:colOff>369826</xdr:colOff>
      <xdr:row>78</xdr:row>
      <xdr:rowOff>83398</xdr:rowOff>
    </xdr:to>
    <xdr:graphicFrame macro="">
      <xdr:nvGraphicFramePr>
        <xdr:cNvPr id="103" name="Chart 102">
          <a:extLst>
            <a:ext uri="{FF2B5EF4-FFF2-40B4-BE49-F238E27FC236}">
              <a16:creationId xmlns:a16="http://schemas.microsoft.com/office/drawing/2014/main" id="{1267C714-9A83-4143-8658-07D212231B3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36</xdr:col>
      <xdr:colOff>145343</xdr:colOff>
      <xdr:row>5</xdr:row>
      <xdr:rowOff>68441</xdr:rowOff>
    </xdr:from>
    <xdr:to>
      <xdr:col>42</xdr:col>
      <xdr:colOff>226233</xdr:colOff>
      <xdr:row>19</xdr:row>
      <xdr:rowOff>149721</xdr:rowOff>
    </xdr:to>
    <xdr:graphicFrame macro="">
      <xdr:nvGraphicFramePr>
        <xdr:cNvPr id="104" name="Chart 103">
          <a:extLst>
            <a:ext uri="{FF2B5EF4-FFF2-40B4-BE49-F238E27FC236}">
              <a16:creationId xmlns:a16="http://schemas.microsoft.com/office/drawing/2014/main" id="{297C6949-0E2B-6149-B361-B3188E06471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36</xdr:col>
      <xdr:colOff>148373</xdr:colOff>
      <xdr:row>20</xdr:row>
      <xdr:rowOff>88784</xdr:rowOff>
    </xdr:from>
    <xdr:to>
      <xdr:col>42</xdr:col>
      <xdr:colOff>326865</xdr:colOff>
      <xdr:row>34</xdr:row>
      <xdr:rowOff>170064</xdr:rowOff>
    </xdr:to>
    <xdr:graphicFrame macro="">
      <xdr:nvGraphicFramePr>
        <xdr:cNvPr id="105" name="Chart 104">
          <a:extLst>
            <a:ext uri="{FF2B5EF4-FFF2-40B4-BE49-F238E27FC236}">
              <a16:creationId xmlns:a16="http://schemas.microsoft.com/office/drawing/2014/main" id="{60BDC86B-594B-3647-B906-85D729BC258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36</xdr:col>
      <xdr:colOff>179420</xdr:colOff>
      <xdr:row>35</xdr:row>
      <xdr:rowOff>6939</xdr:rowOff>
    </xdr:from>
    <xdr:to>
      <xdr:col>42</xdr:col>
      <xdr:colOff>451410</xdr:colOff>
      <xdr:row>49</xdr:row>
      <xdr:rowOff>88219</xdr:rowOff>
    </xdr:to>
    <xdr:graphicFrame macro="">
      <xdr:nvGraphicFramePr>
        <xdr:cNvPr id="106" name="Chart 105">
          <a:extLst>
            <a:ext uri="{FF2B5EF4-FFF2-40B4-BE49-F238E27FC236}">
              <a16:creationId xmlns:a16="http://schemas.microsoft.com/office/drawing/2014/main" id="{544DD63F-62E5-1143-A29A-432F1C27100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36</xdr:col>
      <xdr:colOff>176388</xdr:colOff>
      <xdr:row>49</xdr:row>
      <xdr:rowOff>110774</xdr:rowOff>
    </xdr:from>
    <xdr:to>
      <xdr:col>42</xdr:col>
      <xdr:colOff>276374</xdr:colOff>
      <xdr:row>63</xdr:row>
      <xdr:rowOff>192054</xdr:rowOff>
    </xdr:to>
    <xdr:graphicFrame macro="">
      <xdr:nvGraphicFramePr>
        <xdr:cNvPr id="107" name="Chart 106">
          <a:extLst>
            <a:ext uri="{FF2B5EF4-FFF2-40B4-BE49-F238E27FC236}">
              <a16:creationId xmlns:a16="http://schemas.microsoft.com/office/drawing/2014/main" id="{77656FDA-EEFD-F945-B51A-AAFD364C6C8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36</xdr:col>
      <xdr:colOff>131440</xdr:colOff>
      <xdr:row>78</xdr:row>
      <xdr:rowOff>23874</xdr:rowOff>
    </xdr:from>
    <xdr:to>
      <xdr:col>42</xdr:col>
      <xdr:colOff>311891</xdr:colOff>
      <xdr:row>92</xdr:row>
      <xdr:rowOff>105154</xdr:rowOff>
    </xdr:to>
    <xdr:graphicFrame macro="">
      <xdr:nvGraphicFramePr>
        <xdr:cNvPr id="108" name="Chart 107">
          <a:extLst>
            <a:ext uri="{FF2B5EF4-FFF2-40B4-BE49-F238E27FC236}">
              <a16:creationId xmlns:a16="http://schemas.microsoft.com/office/drawing/2014/main" id="{82D041B2-BF37-294F-AD20-9FAD8E2EDA9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36</xdr:col>
      <xdr:colOff>131440</xdr:colOff>
      <xdr:row>92</xdr:row>
      <xdr:rowOff>57739</xdr:rowOff>
    </xdr:from>
    <xdr:to>
      <xdr:col>42</xdr:col>
      <xdr:colOff>311886</xdr:colOff>
      <xdr:row>106</xdr:row>
      <xdr:rowOff>139019</xdr:rowOff>
    </xdr:to>
    <xdr:graphicFrame macro="">
      <xdr:nvGraphicFramePr>
        <xdr:cNvPr id="109" name="Chart 108">
          <a:extLst>
            <a:ext uri="{FF2B5EF4-FFF2-40B4-BE49-F238E27FC236}">
              <a16:creationId xmlns:a16="http://schemas.microsoft.com/office/drawing/2014/main" id="{1CAAF2CF-D9B3-D746-86B2-47A49EFBF9D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36</xdr:col>
      <xdr:colOff>131440</xdr:colOff>
      <xdr:row>106</xdr:row>
      <xdr:rowOff>74670</xdr:rowOff>
    </xdr:from>
    <xdr:to>
      <xdr:col>42</xdr:col>
      <xdr:colOff>311881</xdr:colOff>
      <xdr:row>120</xdr:row>
      <xdr:rowOff>155950</xdr:rowOff>
    </xdr:to>
    <xdr:graphicFrame macro="">
      <xdr:nvGraphicFramePr>
        <xdr:cNvPr id="110" name="Chart 109">
          <a:extLst>
            <a:ext uri="{FF2B5EF4-FFF2-40B4-BE49-F238E27FC236}">
              <a16:creationId xmlns:a16="http://schemas.microsoft.com/office/drawing/2014/main" id="{99A572E2-D073-A34D-BE18-8C4A1BEBE36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36</xdr:col>
      <xdr:colOff>111687</xdr:colOff>
      <xdr:row>120</xdr:row>
      <xdr:rowOff>159337</xdr:rowOff>
    </xdr:from>
    <xdr:to>
      <xdr:col>42</xdr:col>
      <xdr:colOff>330208</xdr:colOff>
      <xdr:row>135</xdr:row>
      <xdr:rowOff>37417</xdr:rowOff>
    </xdr:to>
    <xdr:graphicFrame macro="">
      <xdr:nvGraphicFramePr>
        <xdr:cNvPr id="111" name="Chart 110">
          <a:extLst>
            <a:ext uri="{FF2B5EF4-FFF2-40B4-BE49-F238E27FC236}">
              <a16:creationId xmlns:a16="http://schemas.microsoft.com/office/drawing/2014/main" id="{C1A68D59-2EE6-4245-9C85-F01D58B83A4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36</xdr:col>
      <xdr:colOff>148375</xdr:colOff>
      <xdr:row>135</xdr:row>
      <xdr:rowOff>40804</xdr:rowOff>
    </xdr:from>
    <xdr:to>
      <xdr:col>42</xdr:col>
      <xdr:colOff>315277</xdr:colOff>
      <xdr:row>149</xdr:row>
      <xdr:rowOff>122084</xdr:rowOff>
    </xdr:to>
    <xdr:graphicFrame macro="">
      <xdr:nvGraphicFramePr>
        <xdr:cNvPr id="112" name="Chart 111">
          <a:extLst>
            <a:ext uri="{FF2B5EF4-FFF2-40B4-BE49-F238E27FC236}">
              <a16:creationId xmlns:a16="http://schemas.microsoft.com/office/drawing/2014/main" id="{0D57190B-78DE-8D48-938D-C5DDF98DEA9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36</xdr:col>
      <xdr:colOff>111685</xdr:colOff>
      <xdr:row>150</xdr:row>
      <xdr:rowOff>23871</xdr:rowOff>
    </xdr:from>
    <xdr:to>
      <xdr:col>42</xdr:col>
      <xdr:colOff>295144</xdr:colOff>
      <xdr:row>164</xdr:row>
      <xdr:rowOff>105151</xdr:rowOff>
    </xdr:to>
    <xdr:graphicFrame macro="">
      <xdr:nvGraphicFramePr>
        <xdr:cNvPr id="113" name="Chart 112">
          <a:extLst>
            <a:ext uri="{FF2B5EF4-FFF2-40B4-BE49-F238E27FC236}">
              <a16:creationId xmlns:a16="http://schemas.microsoft.com/office/drawing/2014/main" id="{3A2702C3-3C23-FC42-8815-4487FB5FC67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36</xdr:col>
      <xdr:colOff>131441</xdr:colOff>
      <xdr:row>164</xdr:row>
      <xdr:rowOff>108537</xdr:rowOff>
    </xdr:from>
    <xdr:to>
      <xdr:col>42</xdr:col>
      <xdr:colOff>338124</xdr:colOff>
      <xdr:row>178</xdr:row>
      <xdr:rowOff>189817</xdr:rowOff>
    </xdr:to>
    <xdr:graphicFrame macro="">
      <xdr:nvGraphicFramePr>
        <xdr:cNvPr id="114" name="Chart 113">
          <a:extLst>
            <a:ext uri="{FF2B5EF4-FFF2-40B4-BE49-F238E27FC236}">
              <a16:creationId xmlns:a16="http://schemas.microsoft.com/office/drawing/2014/main" id="{C917C454-E506-B34B-9A80-8C517710CC8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36</xdr:col>
      <xdr:colOff>179417</xdr:colOff>
      <xdr:row>180</xdr:row>
      <xdr:rowOff>23872</xdr:rowOff>
    </xdr:from>
    <xdr:to>
      <xdr:col>42</xdr:col>
      <xdr:colOff>326749</xdr:colOff>
      <xdr:row>194</xdr:row>
      <xdr:rowOff>105152</xdr:rowOff>
    </xdr:to>
    <xdr:graphicFrame macro="">
      <xdr:nvGraphicFramePr>
        <xdr:cNvPr id="115" name="Chart 114">
          <a:extLst>
            <a:ext uri="{FF2B5EF4-FFF2-40B4-BE49-F238E27FC236}">
              <a16:creationId xmlns:a16="http://schemas.microsoft.com/office/drawing/2014/main" id="{739C52F5-0E01-BC48-998F-7F50F18F844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36</xdr:col>
      <xdr:colOff>131438</xdr:colOff>
      <xdr:row>195</xdr:row>
      <xdr:rowOff>57739</xdr:rowOff>
    </xdr:from>
    <xdr:to>
      <xdr:col>42</xdr:col>
      <xdr:colOff>311889</xdr:colOff>
      <xdr:row>209</xdr:row>
      <xdr:rowOff>139019</xdr:rowOff>
    </xdr:to>
    <xdr:graphicFrame macro="">
      <xdr:nvGraphicFramePr>
        <xdr:cNvPr id="116" name="Chart 115">
          <a:extLst>
            <a:ext uri="{FF2B5EF4-FFF2-40B4-BE49-F238E27FC236}">
              <a16:creationId xmlns:a16="http://schemas.microsoft.com/office/drawing/2014/main" id="{BB5F1766-A529-F249-B195-A129AB4044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36</xdr:col>
      <xdr:colOff>131439</xdr:colOff>
      <xdr:row>210</xdr:row>
      <xdr:rowOff>12583</xdr:rowOff>
    </xdr:from>
    <xdr:to>
      <xdr:col>42</xdr:col>
      <xdr:colOff>413537</xdr:colOff>
      <xdr:row>224</xdr:row>
      <xdr:rowOff>93863</xdr:rowOff>
    </xdr:to>
    <xdr:graphicFrame macro="">
      <xdr:nvGraphicFramePr>
        <xdr:cNvPr id="117" name="Chart 116">
          <a:extLst>
            <a:ext uri="{FF2B5EF4-FFF2-40B4-BE49-F238E27FC236}">
              <a16:creationId xmlns:a16="http://schemas.microsoft.com/office/drawing/2014/main" id="{E1A8206A-9300-9048-89CB-145DAD23CCF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36</xdr:col>
      <xdr:colOff>94750</xdr:colOff>
      <xdr:row>225</xdr:row>
      <xdr:rowOff>57738</xdr:rowOff>
    </xdr:from>
    <xdr:to>
      <xdr:col>42</xdr:col>
      <xdr:colOff>297271</xdr:colOff>
      <xdr:row>239</xdr:row>
      <xdr:rowOff>139018</xdr:rowOff>
    </xdr:to>
    <xdr:graphicFrame macro="">
      <xdr:nvGraphicFramePr>
        <xdr:cNvPr id="118" name="Chart 117">
          <a:extLst>
            <a:ext uri="{FF2B5EF4-FFF2-40B4-BE49-F238E27FC236}">
              <a16:creationId xmlns:a16="http://schemas.microsoft.com/office/drawing/2014/main" id="{B7BE1AF4-B768-F248-8133-EA5C63E885E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36</xdr:col>
      <xdr:colOff>77817</xdr:colOff>
      <xdr:row>239</xdr:row>
      <xdr:rowOff>125471</xdr:rowOff>
    </xdr:from>
    <xdr:to>
      <xdr:col>42</xdr:col>
      <xdr:colOff>284597</xdr:colOff>
      <xdr:row>254</xdr:row>
      <xdr:rowOff>3551</xdr:rowOff>
    </xdr:to>
    <xdr:graphicFrame macro="">
      <xdr:nvGraphicFramePr>
        <xdr:cNvPr id="119" name="Chart 118">
          <a:extLst>
            <a:ext uri="{FF2B5EF4-FFF2-40B4-BE49-F238E27FC236}">
              <a16:creationId xmlns:a16="http://schemas.microsoft.com/office/drawing/2014/main" id="{E43230B2-149B-B146-9635-C31168C6996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36</xdr:col>
      <xdr:colOff>60884</xdr:colOff>
      <xdr:row>253</xdr:row>
      <xdr:rowOff>91603</xdr:rowOff>
    </xdr:from>
    <xdr:to>
      <xdr:col>42</xdr:col>
      <xdr:colOff>244336</xdr:colOff>
      <xdr:row>267</xdr:row>
      <xdr:rowOff>172883</xdr:rowOff>
    </xdr:to>
    <xdr:graphicFrame macro="">
      <xdr:nvGraphicFramePr>
        <xdr:cNvPr id="120" name="Chart 119">
          <a:extLst>
            <a:ext uri="{FF2B5EF4-FFF2-40B4-BE49-F238E27FC236}">
              <a16:creationId xmlns:a16="http://schemas.microsoft.com/office/drawing/2014/main" id="{7AF43CD1-FC91-F24D-A01B-17AE76A18B2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36</xdr:col>
      <xdr:colOff>77818</xdr:colOff>
      <xdr:row>267</xdr:row>
      <xdr:rowOff>74671</xdr:rowOff>
    </xdr:from>
    <xdr:to>
      <xdr:col>42</xdr:col>
      <xdr:colOff>261277</xdr:colOff>
      <xdr:row>281</xdr:row>
      <xdr:rowOff>155951</xdr:rowOff>
    </xdr:to>
    <xdr:graphicFrame macro="">
      <xdr:nvGraphicFramePr>
        <xdr:cNvPr id="121" name="Chart 120">
          <a:extLst>
            <a:ext uri="{FF2B5EF4-FFF2-40B4-BE49-F238E27FC236}">
              <a16:creationId xmlns:a16="http://schemas.microsoft.com/office/drawing/2014/main" id="{5784DBF9-E4C5-744D-80FE-041C2650483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36</xdr:col>
      <xdr:colOff>128407</xdr:colOff>
      <xdr:row>281</xdr:row>
      <xdr:rowOff>59977</xdr:rowOff>
    </xdr:from>
    <xdr:to>
      <xdr:col>42</xdr:col>
      <xdr:colOff>209297</xdr:colOff>
      <xdr:row>295</xdr:row>
      <xdr:rowOff>141257</xdr:rowOff>
    </xdr:to>
    <xdr:graphicFrame macro="">
      <xdr:nvGraphicFramePr>
        <xdr:cNvPr id="122" name="Chart 121">
          <a:extLst>
            <a:ext uri="{FF2B5EF4-FFF2-40B4-BE49-F238E27FC236}">
              <a16:creationId xmlns:a16="http://schemas.microsoft.com/office/drawing/2014/main" id="{A298B2B4-755A-664D-B1CE-A65A2F64969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36</xdr:col>
      <xdr:colOff>77818</xdr:colOff>
      <xdr:row>295</xdr:row>
      <xdr:rowOff>57735</xdr:rowOff>
    </xdr:from>
    <xdr:to>
      <xdr:col>42</xdr:col>
      <xdr:colOff>261270</xdr:colOff>
      <xdr:row>309</xdr:row>
      <xdr:rowOff>139015</xdr:rowOff>
    </xdr:to>
    <xdr:graphicFrame macro="">
      <xdr:nvGraphicFramePr>
        <xdr:cNvPr id="123" name="Chart 122">
          <a:extLst>
            <a:ext uri="{FF2B5EF4-FFF2-40B4-BE49-F238E27FC236}">
              <a16:creationId xmlns:a16="http://schemas.microsoft.com/office/drawing/2014/main" id="{FF4A51AD-ABFD-D545-B20C-7BD66D11E5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36</xdr:col>
      <xdr:colOff>176388</xdr:colOff>
      <xdr:row>64</xdr:row>
      <xdr:rowOff>14819</xdr:rowOff>
    </xdr:from>
    <xdr:to>
      <xdr:col>42</xdr:col>
      <xdr:colOff>341656</xdr:colOff>
      <xdr:row>78</xdr:row>
      <xdr:rowOff>96099</xdr:rowOff>
    </xdr:to>
    <xdr:graphicFrame macro="">
      <xdr:nvGraphicFramePr>
        <xdr:cNvPr id="124" name="Chart 123">
          <a:extLst>
            <a:ext uri="{FF2B5EF4-FFF2-40B4-BE49-F238E27FC236}">
              <a16:creationId xmlns:a16="http://schemas.microsoft.com/office/drawing/2014/main" id="{2C695626-295C-FF4A-ACE7-4A51F712D3A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43</xdr:col>
      <xdr:colOff>38100</xdr:colOff>
      <xdr:row>5</xdr:row>
      <xdr:rowOff>91020</xdr:rowOff>
    </xdr:from>
    <xdr:to>
      <xdr:col>49</xdr:col>
      <xdr:colOff>118990</xdr:colOff>
      <xdr:row>19</xdr:row>
      <xdr:rowOff>172300</xdr:rowOff>
    </xdr:to>
    <xdr:graphicFrame macro="">
      <xdr:nvGraphicFramePr>
        <xdr:cNvPr id="125" name="Chart 124">
          <a:extLst>
            <a:ext uri="{FF2B5EF4-FFF2-40B4-BE49-F238E27FC236}">
              <a16:creationId xmlns:a16="http://schemas.microsoft.com/office/drawing/2014/main" id="{BD07F776-35B6-0D46-8CAA-4D57EF98228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43</xdr:col>
      <xdr:colOff>117330</xdr:colOff>
      <xdr:row>20</xdr:row>
      <xdr:rowOff>139585</xdr:rowOff>
    </xdr:from>
    <xdr:to>
      <xdr:col>49</xdr:col>
      <xdr:colOff>332817</xdr:colOff>
      <xdr:row>35</xdr:row>
      <xdr:rowOff>17665</xdr:rowOff>
    </xdr:to>
    <xdr:graphicFrame macro="">
      <xdr:nvGraphicFramePr>
        <xdr:cNvPr id="126" name="Chart 125">
          <a:extLst>
            <a:ext uri="{FF2B5EF4-FFF2-40B4-BE49-F238E27FC236}">
              <a16:creationId xmlns:a16="http://schemas.microsoft.com/office/drawing/2014/main" id="{E54B02A3-72C1-8F4B-95D9-5FF0C561DD5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43</xdr:col>
      <xdr:colOff>134265</xdr:colOff>
      <xdr:row>34</xdr:row>
      <xdr:rowOff>148050</xdr:rowOff>
    </xdr:from>
    <xdr:to>
      <xdr:col>49</xdr:col>
      <xdr:colOff>349749</xdr:colOff>
      <xdr:row>49</xdr:row>
      <xdr:rowOff>26130</xdr:rowOff>
    </xdr:to>
    <xdr:graphicFrame macro="">
      <xdr:nvGraphicFramePr>
        <xdr:cNvPr id="127" name="Chart 126">
          <a:extLst>
            <a:ext uri="{FF2B5EF4-FFF2-40B4-BE49-F238E27FC236}">
              <a16:creationId xmlns:a16="http://schemas.microsoft.com/office/drawing/2014/main" id="{6FF721ED-5C70-F946-95EF-07888BF75A3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43</xdr:col>
      <xdr:colOff>131234</xdr:colOff>
      <xdr:row>49</xdr:row>
      <xdr:rowOff>65619</xdr:rowOff>
    </xdr:from>
    <xdr:to>
      <xdr:col>49</xdr:col>
      <xdr:colOff>223458</xdr:colOff>
      <xdr:row>63</xdr:row>
      <xdr:rowOff>146899</xdr:rowOff>
    </xdr:to>
    <xdr:graphicFrame macro="">
      <xdr:nvGraphicFramePr>
        <xdr:cNvPr id="128" name="Chart 127">
          <a:extLst>
            <a:ext uri="{FF2B5EF4-FFF2-40B4-BE49-F238E27FC236}">
              <a16:creationId xmlns:a16="http://schemas.microsoft.com/office/drawing/2014/main" id="{3F59BF75-4FB6-3941-82B2-A4965FBCEA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43</xdr:col>
      <xdr:colOff>100398</xdr:colOff>
      <xdr:row>77</xdr:row>
      <xdr:rowOff>176273</xdr:rowOff>
    </xdr:from>
    <xdr:to>
      <xdr:col>49</xdr:col>
      <xdr:colOff>304152</xdr:colOff>
      <xdr:row>92</xdr:row>
      <xdr:rowOff>54353</xdr:rowOff>
    </xdr:to>
    <xdr:graphicFrame macro="">
      <xdr:nvGraphicFramePr>
        <xdr:cNvPr id="129" name="Chart 128">
          <a:extLst>
            <a:ext uri="{FF2B5EF4-FFF2-40B4-BE49-F238E27FC236}">
              <a16:creationId xmlns:a16="http://schemas.microsoft.com/office/drawing/2014/main" id="{BB286DFF-83E1-A34A-B2C4-13F9E6EDDD7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43</xdr:col>
      <xdr:colOff>100397</xdr:colOff>
      <xdr:row>92</xdr:row>
      <xdr:rowOff>12585</xdr:rowOff>
    </xdr:from>
    <xdr:to>
      <xdr:col>49</xdr:col>
      <xdr:colOff>370663</xdr:colOff>
      <xdr:row>106</xdr:row>
      <xdr:rowOff>93865</xdr:rowOff>
    </xdr:to>
    <xdr:graphicFrame macro="">
      <xdr:nvGraphicFramePr>
        <xdr:cNvPr id="130" name="Chart 129">
          <a:extLst>
            <a:ext uri="{FF2B5EF4-FFF2-40B4-BE49-F238E27FC236}">
              <a16:creationId xmlns:a16="http://schemas.microsoft.com/office/drawing/2014/main" id="{EE9FD526-203D-544D-8886-5E627FF19B5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43</xdr:col>
      <xdr:colOff>100397</xdr:colOff>
      <xdr:row>106</xdr:row>
      <xdr:rowOff>29515</xdr:rowOff>
    </xdr:from>
    <xdr:to>
      <xdr:col>49</xdr:col>
      <xdr:colOff>280838</xdr:colOff>
      <xdr:row>120</xdr:row>
      <xdr:rowOff>110795</xdr:rowOff>
    </xdr:to>
    <xdr:graphicFrame macro="">
      <xdr:nvGraphicFramePr>
        <xdr:cNvPr id="131" name="Chart 130">
          <a:extLst>
            <a:ext uri="{FF2B5EF4-FFF2-40B4-BE49-F238E27FC236}">
              <a16:creationId xmlns:a16="http://schemas.microsoft.com/office/drawing/2014/main" id="{0F1BF65F-FAAE-2749-8FA4-9A1D1A08E9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43</xdr:col>
      <xdr:colOff>80642</xdr:colOff>
      <xdr:row>120</xdr:row>
      <xdr:rowOff>114182</xdr:rowOff>
    </xdr:from>
    <xdr:to>
      <xdr:col>49</xdr:col>
      <xdr:colOff>302109</xdr:colOff>
      <xdr:row>134</xdr:row>
      <xdr:rowOff>195462</xdr:rowOff>
    </xdr:to>
    <xdr:graphicFrame macro="">
      <xdr:nvGraphicFramePr>
        <xdr:cNvPr id="132" name="Chart 131">
          <a:extLst>
            <a:ext uri="{FF2B5EF4-FFF2-40B4-BE49-F238E27FC236}">
              <a16:creationId xmlns:a16="http://schemas.microsoft.com/office/drawing/2014/main" id="{615FEA69-AF8A-A74B-B52E-B4AAD3B6CCD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43</xdr:col>
      <xdr:colOff>117330</xdr:colOff>
      <xdr:row>135</xdr:row>
      <xdr:rowOff>6938</xdr:rowOff>
    </xdr:from>
    <xdr:to>
      <xdr:col>49</xdr:col>
      <xdr:colOff>411310</xdr:colOff>
      <xdr:row>149</xdr:row>
      <xdr:rowOff>88218</xdr:rowOff>
    </xdr:to>
    <xdr:graphicFrame macro="">
      <xdr:nvGraphicFramePr>
        <xdr:cNvPr id="133" name="Chart 132">
          <a:extLst>
            <a:ext uri="{FF2B5EF4-FFF2-40B4-BE49-F238E27FC236}">
              <a16:creationId xmlns:a16="http://schemas.microsoft.com/office/drawing/2014/main" id="{8F415D71-09C0-7340-B69C-B3C936336B3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43</xdr:col>
      <xdr:colOff>80642</xdr:colOff>
      <xdr:row>149</xdr:row>
      <xdr:rowOff>176270</xdr:rowOff>
    </xdr:from>
    <xdr:to>
      <xdr:col>49</xdr:col>
      <xdr:colOff>287422</xdr:colOff>
      <xdr:row>164</xdr:row>
      <xdr:rowOff>54350</xdr:rowOff>
    </xdr:to>
    <xdr:graphicFrame macro="">
      <xdr:nvGraphicFramePr>
        <xdr:cNvPr id="134" name="Chart 133">
          <a:extLst>
            <a:ext uri="{FF2B5EF4-FFF2-40B4-BE49-F238E27FC236}">
              <a16:creationId xmlns:a16="http://schemas.microsoft.com/office/drawing/2014/main" id="{6A9E2FB7-453A-4D46-9A69-817F35405CF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43</xdr:col>
      <xdr:colOff>100396</xdr:colOff>
      <xdr:row>164</xdr:row>
      <xdr:rowOff>63382</xdr:rowOff>
    </xdr:from>
    <xdr:to>
      <xdr:col>49</xdr:col>
      <xdr:colOff>280842</xdr:colOff>
      <xdr:row>178</xdr:row>
      <xdr:rowOff>144662</xdr:rowOff>
    </xdr:to>
    <xdr:graphicFrame macro="">
      <xdr:nvGraphicFramePr>
        <xdr:cNvPr id="135" name="Chart 134">
          <a:extLst>
            <a:ext uri="{FF2B5EF4-FFF2-40B4-BE49-F238E27FC236}">
              <a16:creationId xmlns:a16="http://schemas.microsoft.com/office/drawing/2014/main" id="{0BADEDCB-05BE-5C4C-A6AD-FB7E280DD2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43</xdr:col>
      <xdr:colOff>134262</xdr:colOff>
      <xdr:row>179</xdr:row>
      <xdr:rowOff>176272</xdr:rowOff>
    </xdr:from>
    <xdr:to>
      <xdr:col>49</xdr:col>
      <xdr:colOff>338016</xdr:colOff>
      <xdr:row>194</xdr:row>
      <xdr:rowOff>54352</xdr:rowOff>
    </xdr:to>
    <xdr:graphicFrame macro="">
      <xdr:nvGraphicFramePr>
        <xdr:cNvPr id="136" name="Chart 135">
          <a:extLst>
            <a:ext uri="{FF2B5EF4-FFF2-40B4-BE49-F238E27FC236}">
              <a16:creationId xmlns:a16="http://schemas.microsoft.com/office/drawing/2014/main" id="{1F8B4107-717D-FF4D-89F5-E319993DAD2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43</xdr:col>
      <xdr:colOff>100396</xdr:colOff>
      <xdr:row>195</xdr:row>
      <xdr:rowOff>12583</xdr:rowOff>
    </xdr:from>
    <xdr:to>
      <xdr:col>49</xdr:col>
      <xdr:colOff>370667</xdr:colOff>
      <xdr:row>209</xdr:row>
      <xdr:rowOff>93863</xdr:rowOff>
    </xdr:to>
    <xdr:graphicFrame macro="">
      <xdr:nvGraphicFramePr>
        <xdr:cNvPr id="137" name="Chart 136">
          <a:extLst>
            <a:ext uri="{FF2B5EF4-FFF2-40B4-BE49-F238E27FC236}">
              <a16:creationId xmlns:a16="http://schemas.microsoft.com/office/drawing/2014/main" id="{35B59E90-C48E-BD42-BB00-80E858A35F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43</xdr:col>
      <xdr:colOff>100394</xdr:colOff>
      <xdr:row>209</xdr:row>
      <xdr:rowOff>164983</xdr:rowOff>
    </xdr:from>
    <xdr:to>
      <xdr:col>49</xdr:col>
      <xdr:colOff>315881</xdr:colOff>
      <xdr:row>224</xdr:row>
      <xdr:rowOff>43063</xdr:rowOff>
    </xdr:to>
    <xdr:graphicFrame macro="">
      <xdr:nvGraphicFramePr>
        <xdr:cNvPr id="138" name="Chart 137">
          <a:extLst>
            <a:ext uri="{FF2B5EF4-FFF2-40B4-BE49-F238E27FC236}">
              <a16:creationId xmlns:a16="http://schemas.microsoft.com/office/drawing/2014/main" id="{E4A44F54-3EF7-6548-9E78-A684E604AA7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43</xdr:col>
      <xdr:colOff>63707</xdr:colOff>
      <xdr:row>225</xdr:row>
      <xdr:rowOff>12583</xdr:rowOff>
    </xdr:from>
    <xdr:to>
      <xdr:col>49</xdr:col>
      <xdr:colOff>337037</xdr:colOff>
      <xdr:row>239</xdr:row>
      <xdr:rowOff>93863</xdr:rowOff>
    </xdr:to>
    <xdr:graphicFrame macro="">
      <xdr:nvGraphicFramePr>
        <xdr:cNvPr id="139" name="Chart 138">
          <a:extLst>
            <a:ext uri="{FF2B5EF4-FFF2-40B4-BE49-F238E27FC236}">
              <a16:creationId xmlns:a16="http://schemas.microsoft.com/office/drawing/2014/main" id="{B76A98D2-06E6-4E49-90B0-EB0B9FF6273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43</xdr:col>
      <xdr:colOff>46774</xdr:colOff>
      <xdr:row>239</xdr:row>
      <xdr:rowOff>80316</xdr:rowOff>
    </xdr:from>
    <xdr:to>
      <xdr:col>49</xdr:col>
      <xdr:colOff>256213</xdr:colOff>
      <xdr:row>253</xdr:row>
      <xdr:rowOff>161596</xdr:rowOff>
    </xdr:to>
    <xdr:graphicFrame macro="">
      <xdr:nvGraphicFramePr>
        <xdr:cNvPr id="140" name="Chart 139">
          <a:extLst>
            <a:ext uri="{FF2B5EF4-FFF2-40B4-BE49-F238E27FC236}">
              <a16:creationId xmlns:a16="http://schemas.microsoft.com/office/drawing/2014/main" id="{1C65836D-DAAC-DE46-9499-DAFBC5AF553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43</xdr:col>
      <xdr:colOff>29841</xdr:colOff>
      <xdr:row>253</xdr:row>
      <xdr:rowOff>46448</xdr:rowOff>
    </xdr:from>
    <xdr:to>
      <xdr:col>49</xdr:col>
      <xdr:colOff>213293</xdr:colOff>
      <xdr:row>267</xdr:row>
      <xdr:rowOff>127728</xdr:rowOff>
    </xdr:to>
    <xdr:graphicFrame macro="">
      <xdr:nvGraphicFramePr>
        <xdr:cNvPr id="141" name="Chart 140">
          <a:extLst>
            <a:ext uri="{FF2B5EF4-FFF2-40B4-BE49-F238E27FC236}">
              <a16:creationId xmlns:a16="http://schemas.microsoft.com/office/drawing/2014/main" id="{C4AF3418-E0E7-DB49-9426-EED071B02D3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43</xdr:col>
      <xdr:colOff>46775</xdr:colOff>
      <xdr:row>267</xdr:row>
      <xdr:rowOff>29516</xdr:rowOff>
    </xdr:from>
    <xdr:to>
      <xdr:col>49</xdr:col>
      <xdr:colOff>230234</xdr:colOff>
      <xdr:row>281</xdr:row>
      <xdr:rowOff>110796</xdr:rowOff>
    </xdr:to>
    <xdr:graphicFrame macro="">
      <xdr:nvGraphicFramePr>
        <xdr:cNvPr id="142" name="Chart 141">
          <a:extLst>
            <a:ext uri="{FF2B5EF4-FFF2-40B4-BE49-F238E27FC236}">
              <a16:creationId xmlns:a16="http://schemas.microsoft.com/office/drawing/2014/main" id="{041F6136-400E-1349-B8C3-52C76CAACB2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43</xdr:col>
      <xdr:colOff>97365</xdr:colOff>
      <xdr:row>281</xdr:row>
      <xdr:rowOff>14823</xdr:rowOff>
    </xdr:from>
    <xdr:to>
      <xdr:col>49</xdr:col>
      <xdr:colOff>266358</xdr:colOff>
      <xdr:row>295</xdr:row>
      <xdr:rowOff>96103</xdr:rowOff>
    </xdr:to>
    <xdr:graphicFrame macro="">
      <xdr:nvGraphicFramePr>
        <xdr:cNvPr id="143" name="Chart 142">
          <a:extLst>
            <a:ext uri="{FF2B5EF4-FFF2-40B4-BE49-F238E27FC236}">
              <a16:creationId xmlns:a16="http://schemas.microsoft.com/office/drawing/2014/main" id="{BCEB10BC-9C52-5C47-AD9B-E79E0ACE285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43</xdr:col>
      <xdr:colOff>46775</xdr:colOff>
      <xdr:row>295</xdr:row>
      <xdr:rowOff>12580</xdr:rowOff>
    </xdr:from>
    <xdr:to>
      <xdr:col>49</xdr:col>
      <xdr:colOff>320103</xdr:colOff>
      <xdr:row>309</xdr:row>
      <xdr:rowOff>93860</xdr:rowOff>
    </xdr:to>
    <xdr:graphicFrame macro="">
      <xdr:nvGraphicFramePr>
        <xdr:cNvPr id="144" name="Chart 143">
          <a:extLst>
            <a:ext uri="{FF2B5EF4-FFF2-40B4-BE49-F238E27FC236}">
              <a16:creationId xmlns:a16="http://schemas.microsoft.com/office/drawing/2014/main" id="{A57FB8B2-5BB9-B346-B7E3-DABD40A1E76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43</xdr:col>
      <xdr:colOff>131232</xdr:colOff>
      <xdr:row>63</xdr:row>
      <xdr:rowOff>167221</xdr:rowOff>
    </xdr:from>
    <xdr:to>
      <xdr:col>49</xdr:col>
      <xdr:colOff>246289</xdr:colOff>
      <xdr:row>78</xdr:row>
      <xdr:rowOff>45301</xdr:rowOff>
    </xdr:to>
    <xdr:graphicFrame macro="">
      <xdr:nvGraphicFramePr>
        <xdr:cNvPr id="145" name="Chart 144">
          <a:extLst>
            <a:ext uri="{FF2B5EF4-FFF2-40B4-BE49-F238E27FC236}">
              <a16:creationId xmlns:a16="http://schemas.microsoft.com/office/drawing/2014/main" id="{4683AC24-5B0C-284A-BBB7-52AFD67B534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50</xdr:col>
      <xdr:colOff>767348</xdr:colOff>
      <xdr:row>5</xdr:row>
      <xdr:rowOff>184485</xdr:rowOff>
    </xdr:from>
    <xdr:to>
      <xdr:col>68</xdr:col>
      <xdr:colOff>567713</xdr:colOff>
      <xdr:row>51</xdr:row>
      <xdr:rowOff>104274</xdr:rowOff>
    </xdr:to>
    <xdr:graphicFrame macro="">
      <xdr:nvGraphicFramePr>
        <xdr:cNvPr id="148" name="Chart 147">
          <a:extLst>
            <a:ext uri="{FF2B5EF4-FFF2-40B4-BE49-F238E27FC236}">
              <a16:creationId xmlns:a16="http://schemas.microsoft.com/office/drawing/2014/main" id="{A99F15E8-967D-CB40-B704-FD0D89DF61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69</xdr:col>
      <xdr:colOff>221023</xdr:colOff>
      <xdr:row>6</xdr:row>
      <xdr:rowOff>10024</xdr:rowOff>
    </xdr:from>
    <xdr:to>
      <xdr:col>86</xdr:col>
      <xdr:colOff>808788</xdr:colOff>
      <xdr:row>51</xdr:row>
      <xdr:rowOff>133013</xdr:rowOff>
    </xdr:to>
    <xdr:graphicFrame macro="">
      <xdr:nvGraphicFramePr>
        <xdr:cNvPr id="149" name="Chart 148">
          <a:extLst>
            <a:ext uri="{FF2B5EF4-FFF2-40B4-BE49-F238E27FC236}">
              <a16:creationId xmlns:a16="http://schemas.microsoft.com/office/drawing/2014/main" id="{DA6545BD-5427-4A43-B493-02D43C5D57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87</xdr:col>
      <xdr:colOff>363620</xdr:colOff>
      <xdr:row>6</xdr:row>
      <xdr:rowOff>22278</xdr:rowOff>
    </xdr:from>
    <xdr:to>
      <xdr:col>105</xdr:col>
      <xdr:colOff>163985</xdr:colOff>
      <xdr:row>51</xdr:row>
      <xdr:rowOff>142594</xdr:rowOff>
    </xdr:to>
    <xdr:graphicFrame macro="">
      <xdr:nvGraphicFramePr>
        <xdr:cNvPr id="150" name="Chart 149">
          <a:extLst>
            <a:ext uri="{FF2B5EF4-FFF2-40B4-BE49-F238E27FC236}">
              <a16:creationId xmlns:a16="http://schemas.microsoft.com/office/drawing/2014/main" id="{8FDBC27E-0066-AD4A-B43F-34A5791A0D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2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6C0D3-51F0-9548-BD48-D9F945381F0D}">
  <sheetPr codeName="Sheet15"/>
  <dimension ref="A1:F36"/>
  <sheetViews>
    <sheetView workbookViewId="0">
      <selection activeCell="A2" sqref="A2"/>
    </sheetView>
  </sheetViews>
  <sheetFormatPr baseColWidth="10" defaultRowHeight="15"/>
  <cols>
    <col min="1" max="1" width="10.1640625" style="3" customWidth="1"/>
    <col min="2" max="2" width="7.33203125" style="3" customWidth="1"/>
    <col min="3" max="3" width="13" style="3" customWidth="1"/>
    <col min="4" max="4" width="12.1640625" style="3" customWidth="1"/>
    <col min="5" max="5" width="13.6640625" style="3" customWidth="1"/>
    <col min="6" max="6" width="13.33203125" style="3" customWidth="1"/>
    <col min="7" max="16384" width="10.83203125" style="3"/>
  </cols>
  <sheetData>
    <row r="1" spans="1:6">
      <c r="A1" s="7" t="s">
        <v>2253</v>
      </c>
      <c r="B1" s="7"/>
    </row>
    <row r="2" spans="1:6">
      <c r="A2" s="64" t="s">
        <v>2362</v>
      </c>
    </row>
    <row r="4" spans="1:6">
      <c r="A4" s="147" t="s">
        <v>2214</v>
      </c>
      <c r="B4" s="147"/>
      <c r="C4" s="147" t="s">
        <v>2212</v>
      </c>
      <c r="D4" s="147"/>
      <c r="E4" s="147" t="s">
        <v>2213</v>
      </c>
      <c r="F4" s="147"/>
    </row>
    <row r="5" spans="1:6">
      <c r="A5" s="65" t="s">
        <v>259</v>
      </c>
      <c r="B5" s="65"/>
      <c r="C5" s="3" t="s">
        <v>270</v>
      </c>
      <c r="E5" s="3" t="s">
        <v>17</v>
      </c>
    </row>
    <row r="6" spans="1:6">
      <c r="A6" s="65" t="s">
        <v>260</v>
      </c>
      <c r="B6" s="65"/>
      <c r="C6" s="3" t="s">
        <v>271</v>
      </c>
      <c r="E6" s="3" t="s">
        <v>5</v>
      </c>
    </row>
    <row r="7" spans="1:6">
      <c r="A7" s="65" t="s">
        <v>262</v>
      </c>
      <c r="B7" s="65"/>
      <c r="C7" s="3" t="s">
        <v>273</v>
      </c>
      <c r="E7" s="3" t="s">
        <v>278</v>
      </c>
    </row>
    <row r="8" spans="1:6">
      <c r="A8" s="65" t="s">
        <v>263</v>
      </c>
      <c r="B8" s="65"/>
      <c r="C8" s="3" t="s">
        <v>275</v>
      </c>
      <c r="E8" s="3" t="s">
        <v>268</v>
      </c>
    </row>
    <row r="9" spans="1:6">
      <c r="A9" s="65" t="s">
        <v>266</v>
      </c>
      <c r="B9" s="65"/>
      <c r="C9" s="3" t="s">
        <v>272</v>
      </c>
      <c r="E9" s="3" t="s">
        <v>269</v>
      </c>
    </row>
    <row r="10" spans="1:6">
      <c r="A10" s="65" t="s">
        <v>265</v>
      </c>
      <c r="B10" s="65"/>
      <c r="C10" s="3" t="s">
        <v>291</v>
      </c>
      <c r="E10" s="3" t="s">
        <v>1</v>
      </c>
    </row>
    <row r="11" spans="1:6">
      <c r="A11" s="65" t="s">
        <v>261</v>
      </c>
      <c r="B11" s="65"/>
      <c r="E11" s="3" t="s">
        <v>277</v>
      </c>
    </row>
    <row r="12" spans="1:6">
      <c r="A12" s="65" t="s">
        <v>267</v>
      </c>
      <c r="B12" s="65"/>
      <c r="E12" s="3" t="s">
        <v>274</v>
      </c>
    </row>
    <row r="13" spans="1:6">
      <c r="A13" s="65" t="s">
        <v>280</v>
      </c>
      <c r="B13" s="65"/>
      <c r="E13" s="3" t="s">
        <v>287</v>
      </c>
    </row>
    <row r="14" spans="1:6">
      <c r="A14" s="65" t="s">
        <v>281</v>
      </c>
      <c r="B14" s="65"/>
    </row>
    <row r="15" spans="1:6">
      <c r="A15" s="65" t="s">
        <v>283</v>
      </c>
      <c r="B15" s="65"/>
    </row>
    <row r="16" spans="1:6">
      <c r="A16" s="65" t="s">
        <v>282</v>
      </c>
      <c r="B16" s="65"/>
    </row>
    <row r="17" spans="1:6">
      <c r="A17" s="65" t="s">
        <v>279</v>
      </c>
      <c r="B17" s="65"/>
    </row>
    <row r="18" spans="1:6">
      <c r="A18" s="65" t="s">
        <v>294</v>
      </c>
      <c r="B18" s="65"/>
    </row>
    <row r="19" spans="1:6">
      <c r="A19" s="65" t="s">
        <v>288</v>
      </c>
      <c r="B19" s="65"/>
    </row>
    <row r="20" spans="1:6">
      <c r="A20" s="65" t="s">
        <v>293</v>
      </c>
      <c r="B20" s="65"/>
    </row>
    <row r="21" spans="1:6">
      <c r="A21" s="65" t="s">
        <v>298</v>
      </c>
      <c r="B21" s="65"/>
    </row>
    <row r="22" spans="1:6">
      <c r="A22" s="65" t="s">
        <v>299</v>
      </c>
      <c r="B22" s="65"/>
    </row>
    <row r="23" spans="1:6">
      <c r="A23" s="65" t="s">
        <v>300</v>
      </c>
      <c r="B23" s="65"/>
    </row>
    <row r="24" spans="1:6">
      <c r="A24" s="65" t="s">
        <v>292</v>
      </c>
      <c r="B24" s="65"/>
    </row>
    <row r="25" spans="1:6">
      <c r="A25" s="65" t="s">
        <v>301</v>
      </c>
      <c r="B25" s="65"/>
    </row>
    <row r="26" spans="1:6">
      <c r="A26" s="65" t="s">
        <v>285</v>
      </c>
      <c r="B26" s="65"/>
      <c r="E26" s="72"/>
      <c r="F26" s="73"/>
    </row>
    <row r="27" spans="1:6">
      <c r="A27" s="65" t="s">
        <v>304</v>
      </c>
      <c r="B27" s="65"/>
      <c r="E27" s="72"/>
      <c r="F27" s="73"/>
    </row>
    <row r="28" spans="1:6">
      <c r="A28" s="65" t="s">
        <v>289</v>
      </c>
      <c r="B28" s="65"/>
      <c r="E28" s="72"/>
      <c r="F28" s="73"/>
    </row>
    <row r="29" spans="1:6">
      <c r="A29" s="65" t="s">
        <v>286</v>
      </c>
      <c r="B29" s="65"/>
      <c r="E29" s="72"/>
      <c r="F29" s="74"/>
    </row>
    <row r="30" spans="1:6">
      <c r="A30" s="65" t="s">
        <v>297</v>
      </c>
      <c r="B30" s="65"/>
      <c r="E30" s="72"/>
      <c r="F30" s="74"/>
    </row>
    <row r="31" spans="1:6">
      <c r="A31" s="65" t="s">
        <v>303</v>
      </c>
      <c r="B31" s="65"/>
      <c r="E31" s="72"/>
      <c r="F31" s="74"/>
    </row>
    <row r="32" spans="1:6">
      <c r="A32" s="65" t="s">
        <v>305</v>
      </c>
      <c r="B32" s="65"/>
      <c r="E32" s="72"/>
      <c r="F32" s="74"/>
    </row>
    <row r="33" spans="1:6">
      <c r="A33" s="65" t="s">
        <v>290</v>
      </c>
      <c r="B33" s="65"/>
      <c r="E33" s="72"/>
      <c r="F33" s="74"/>
    </row>
    <row r="34" spans="1:6">
      <c r="A34" s="65" t="s">
        <v>302</v>
      </c>
      <c r="B34" s="65"/>
      <c r="E34" s="72"/>
      <c r="F34" s="74"/>
    </row>
    <row r="35" spans="1:6">
      <c r="A35" s="65" t="s">
        <v>295</v>
      </c>
      <c r="B35" s="65"/>
    </row>
    <row r="36" spans="1:6">
      <c r="A36" s="65" t="s">
        <v>296</v>
      </c>
      <c r="B36" s="65"/>
    </row>
  </sheetData>
  <mergeCells count="3">
    <mergeCell ref="C4:D4"/>
    <mergeCell ref="E4:F4"/>
    <mergeCell ref="A4:B4"/>
  </mergeCells>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7527F-72EA-B74F-A9A4-B1875F3902E6}">
  <sheetPr codeName="Sheet18"/>
  <dimension ref="A1:AH50"/>
  <sheetViews>
    <sheetView zoomScale="75" zoomScaleNormal="130" workbookViewId="0">
      <selection activeCell="E5" sqref="E5"/>
    </sheetView>
  </sheetViews>
  <sheetFormatPr baseColWidth="10" defaultRowHeight="15"/>
  <cols>
    <col min="1" max="1" width="15" style="3" customWidth="1"/>
    <col min="2" max="2" width="19.6640625" style="3" customWidth="1"/>
    <col min="3" max="3" width="17.1640625" style="3" customWidth="1"/>
    <col min="4" max="4" width="13.83203125" style="3" customWidth="1"/>
    <col min="5" max="5" width="10.83203125" style="4"/>
    <col min="6" max="6" width="11.5" style="3" customWidth="1"/>
    <col min="7" max="7" width="10.83203125" style="3"/>
    <col min="8" max="8" width="20" style="3" customWidth="1"/>
    <col min="9" max="9" width="16.83203125" style="3" customWidth="1"/>
    <col min="10" max="10" width="14" style="3" customWidth="1"/>
    <col min="11" max="12" width="10.83203125" style="3"/>
    <col min="13" max="13" width="18.5" style="3" customWidth="1"/>
    <col min="14" max="14" width="23" style="3" customWidth="1"/>
    <col min="15" max="15" width="10.83203125" style="3"/>
    <col min="16" max="16" width="10.83203125" style="3" customWidth="1"/>
    <col min="17" max="17" width="10.83203125" style="4"/>
    <col min="18" max="18" width="18.5" style="3" customWidth="1"/>
    <col min="19" max="19" width="21.6640625" style="3" customWidth="1"/>
    <col min="20" max="21" width="10.83203125" style="3"/>
    <col min="22" max="22" width="10.83203125" style="4"/>
    <col min="23" max="23" width="18.33203125" style="3" customWidth="1"/>
    <col min="24" max="16384" width="10.83203125" style="3"/>
  </cols>
  <sheetData>
    <row r="1" spans="1:22">
      <c r="A1" s="2" t="s">
        <v>2215</v>
      </c>
      <c r="F1" s="5"/>
    </row>
    <row r="2" spans="1:22">
      <c r="A2" s="54" t="s">
        <v>2351</v>
      </c>
      <c r="F2" s="5"/>
    </row>
    <row r="3" spans="1:22">
      <c r="A3" s="2"/>
      <c r="F3" s="5"/>
    </row>
    <row r="4" spans="1:22">
      <c r="A4" s="148" t="s">
        <v>538</v>
      </c>
      <c r="B4" s="148"/>
      <c r="N4" s="4"/>
      <c r="O4" s="4"/>
      <c r="P4" s="4"/>
      <c r="R4" s="4"/>
    </row>
    <row r="5" spans="1:22">
      <c r="A5" s="149" t="s">
        <v>367</v>
      </c>
      <c r="B5" s="149"/>
      <c r="N5" s="6"/>
      <c r="O5" s="6"/>
      <c r="P5" s="6"/>
      <c r="Q5" s="6"/>
      <c r="R5" s="6"/>
      <c r="S5" s="7"/>
      <c r="T5" s="7"/>
      <c r="U5" s="7"/>
      <c r="V5" s="8"/>
    </row>
    <row r="6" spans="1:22" ht="14" customHeight="1">
      <c r="A6" s="150" t="s">
        <v>400</v>
      </c>
      <c r="B6" s="150"/>
      <c r="C6" s="8"/>
      <c r="D6" s="8"/>
      <c r="E6" s="8"/>
      <c r="F6" s="8"/>
      <c r="G6" s="8"/>
      <c r="H6" s="8"/>
      <c r="I6" s="8"/>
      <c r="J6" s="8"/>
      <c r="K6" s="8"/>
      <c r="L6" s="8"/>
      <c r="N6" s="4"/>
      <c r="O6" s="4"/>
      <c r="P6" s="4"/>
      <c r="R6" s="4"/>
      <c r="S6" s="9"/>
      <c r="T6" s="9"/>
      <c r="U6" s="9"/>
      <c r="V6" s="10"/>
    </row>
    <row r="7" spans="1:22" ht="16" customHeight="1">
      <c r="A7" s="154" t="s">
        <v>2339</v>
      </c>
      <c r="B7" s="154"/>
      <c r="E7" s="3"/>
      <c r="Q7" s="3"/>
      <c r="V7" s="3"/>
    </row>
    <row r="8" spans="1:22" ht="75" customHeight="1">
      <c r="A8" s="152" t="s">
        <v>2231</v>
      </c>
      <c r="B8" s="152"/>
      <c r="C8" s="156" t="s">
        <v>2359</v>
      </c>
      <c r="D8" s="156"/>
      <c r="E8" s="124"/>
      <c r="F8" s="124"/>
      <c r="G8" s="124"/>
      <c r="H8" s="124"/>
      <c r="I8" s="124"/>
      <c r="Q8" s="3"/>
      <c r="V8" s="3"/>
    </row>
    <row r="9" spans="1:22" ht="14" customHeight="1">
      <c r="A9" s="153" t="s">
        <v>2317</v>
      </c>
      <c r="B9" s="153"/>
      <c r="E9" s="3"/>
      <c r="Q9" s="3"/>
      <c r="V9" s="3"/>
    </row>
    <row r="10" spans="1:22" ht="15" customHeight="1">
      <c r="A10" s="155" t="s">
        <v>534</v>
      </c>
      <c r="B10" s="155"/>
      <c r="C10" s="155"/>
      <c r="D10" s="155"/>
      <c r="E10" s="35"/>
      <c r="F10" s="35"/>
      <c r="G10" s="155" t="s">
        <v>535</v>
      </c>
      <c r="H10" s="155"/>
      <c r="I10" s="155"/>
      <c r="J10" s="155"/>
      <c r="K10" s="155"/>
      <c r="L10" s="155" t="s">
        <v>536</v>
      </c>
      <c r="M10" s="155"/>
      <c r="N10" s="155"/>
      <c r="O10" s="155"/>
      <c r="P10" s="155"/>
      <c r="Q10" s="151" t="s">
        <v>537</v>
      </c>
      <c r="R10" s="151"/>
      <c r="S10" s="151"/>
      <c r="T10" s="151"/>
      <c r="U10" s="151"/>
      <c r="V10" s="3"/>
    </row>
    <row r="11" spans="1:22" ht="14" customHeight="1">
      <c r="A11" s="6" t="s">
        <v>313</v>
      </c>
      <c r="B11" s="6" t="s">
        <v>0</v>
      </c>
      <c r="C11" s="6" t="s">
        <v>307</v>
      </c>
      <c r="D11" s="6" t="s">
        <v>309</v>
      </c>
      <c r="E11" s="6" t="s">
        <v>319</v>
      </c>
      <c r="F11" s="6" t="s">
        <v>320</v>
      </c>
      <c r="G11" s="6" t="s">
        <v>313</v>
      </c>
      <c r="H11" s="6" t="s">
        <v>0</v>
      </c>
      <c r="I11" s="6" t="s">
        <v>307</v>
      </c>
      <c r="J11" s="6" t="s">
        <v>309</v>
      </c>
      <c r="K11" s="6" t="s">
        <v>320</v>
      </c>
      <c r="L11" s="6" t="s">
        <v>313</v>
      </c>
      <c r="M11" s="6" t="s">
        <v>0</v>
      </c>
      <c r="N11" s="6" t="s">
        <v>307</v>
      </c>
      <c r="O11" s="6" t="s">
        <v>309</v>
      </c>
      <c r="P11" s="6" t="s">
        <v>320</v>
      </c>
      <c r="Q11" s="6" t="s">
        <v>313</v>
      </c>
      <c r="R11" s="6" t="s">
        <v>0</v>
      </c>
      <c r="S11" s="6" t="s">
        <v>307</v>
      </c>
      <c r="T11" s="6" t="s">
        <v>309</v>
      </c>
      <c r="U11" s="6" t="s">
        <v>320</v>
      </c>
      <c r="V11" s="3"/>
    </row>
    <row r="12" spans="1:22" ht="15" customHeight="1">
      <c r="A12" s="4" t="s">
        <v>314</v>
      </c>
      <c r="B12" s="4" t="s">
        <v>312</v>
      </c>
      <c r="C12" s="4" t="s">
        <v>311</v>
      </c>
      <c r="D12" s="11" t="s">
        <v>368</v>
      </c>
      <c r="E12" s="4" t="s">
        <v>321</v>
      </c>
      <c r="F12" s="4" t="s">
        <v>322</v>
      </c>
      <c r="G12" s="10" t="s">
        <v>351</v>
      </c>
      <c r="H12" s="10" t="s">
        <v>352</v>
      </c>
      <c r="I12" s="10" t="s">
        <v>311</v>
      </c>
      <c r="J12" s="12" t="s">
        <v>367</v>
      </c>
      <c r="K12" s="10" t="s">
        <v>353</v>
      </c>
      <c r="L12" s="4" t="s">
        <v>394</v>
      </c>
      <c r="M12" s="4" t="s">
        <v>395</v>
      </c>
      <c r="N12" s="4" t="s">
        <v>311</v>
      </c>
      <c r="O12" s="13" t="s">
        <v>367</v>
      </c>
      <c r="P12" s="4" t="s">
        <v>317</v>
      </c>
      <c r="Q12" s="4" t="s">
        <v>470</v>
      </c>
      <c r="R12" s="4" t="s">
        <v>471</v>
      </c>
      <c r="S12" s="4" t="s">
        <v>311</v>
      </c>
      <c r="T12" s="14" t="s">
        <v>400</v>
      </c>
      <c r="U12" s="4" t="s">
        <v>472</v>
      </c>
      <c r="V12" s="3"/>
    </row>
    <row r="13" spans="1:22" ht="14" customHeight="1">
      <c r="A13" s="4" t="s">
        <v>315</v>
      </c>
      <c r="B13" s="4" t="s">
        <v>316</v>
      </c>
      <c r="C13" s="4" t="s">
        <v>318</v>
      </c>
      <c r="D13" s="13" t="s">
        <v>367</v>
      </c>
      <c r="E13" s="4" t="s">
        <v>323</v>
      </c>
      <c r="F13" s="4" t="s">
        <v>324</v>
      </c>
      <c r="G13" s="10" t="s">
        <v>354</v>
      </c>
      <c r="H13" s="10" t="s">
        <v>355</v>
      </c>
      <c r="I13" s="10" t="s">
        <v>311</v>
      </c>
      <c r="J13" s="15" t="s">
        <v>465</v>
      </c>
      <c r="K13" s="10" t="s">
        <v>324</v>
      </c>
      <c r="L13" s="4" t="s">
        <v>396</v>
      </c>
      <c r="M13" s="4" t="s">
        <v>397</v>
      </c>
      <c r="N13" s="4" t="s">
        <v>311</v>
      </c>
      <c r="O13" s="13" t="s">
        <v>367</v>
      </c>
      <c r="P13" s="4" t="s">
        <v>317</v>
      </c>
      <c r="Q13" s="4" t="s">
        <v>408</v>
      </c>
      <c r="R13" s="4" t="s">
        <v>473</v>
      </c>
      <c r="S13" s="4" t="s">
        <v>311</v>
      </c>
      <c r="T13" s="14" t="s">
        <v>400</v>
      </c>
      <c r="U13" s="4" t="s">
        <v>472</v>
      </c>
      <c r="V13" s="3"/>
    </row>
    <row r="14" spans="1:22" ht="15" customHeight="1">
      <c r="A14" s="4" t="s">
        <v>325</v>
      </c>
      <c r="B14" s="4" t="s">
        <v>326</v>
      </c>
      <c r="C14" s="4" t="s">
        <v>318</v>
      </c>
      <c r="D14" s="13" t="s">
        <v>367</v>
      </c>
      <c r="E14" s="4" t="s">
        <v>387</v>
      </c>
      <c r="F14" s="4" t="s">
        <v>388</v>
      </c>
      <c r="G14" s="10" t="s">
        <v>356</v>
      </c>
      <c r="H14" s="10" t="s">
        <v>357</v>
      </c>
      <c r="I14" s="10" t="s">
        <v>358</v>
      </c>
      <c r="J14" s="16" t="s">
        <v>369</v>
      </c>
      <c r="K14" s="10" t="s">
        <v>359</v>
      </c>
      <c r="L14" s="4" t="s">
        <v>398</v>
      </c>
      <c r="M14" s="4" t="s">
        <v>399</v>
      </c>
      <c r="N14" s="4" t="s">
        <v>311</v>
      </c>
      <c r="O14" s="14" t="s">
        <v>400</v>
      </c>
      <c r="P14" s="4" t="s">
        <v>317</v>
      </c>
      <c r="Q14" s="4" t="s">
        <v>474</v>
      </c>
      <c r="R14" s="4" t="s">
        <v>475</v>
      </c>
      <c r="S14" s="4" t="s">
        <v>311</v>
      </c>
      <c r="T14" s="13" t="s">
        <v>367</v>
      </c>
      <c r="U14" s="4" t="s">
        <v>472</v>
      </c>
      <c r="V14" s="3"/>
    </row>
    <row r="15" spans="1:22" ht="16" customHeight="1">
      <c r="A15" s="4" t="s">
        <v>327</v>
      </c>
      <c r="B15" s="4" t="s">
        <v>328</v>
      </c>
      <c r="C15" s="4" t="s">
        <v>308</v>
      </c>
      <c r="D15" s="13" t="s">
        <v>310</v>
      </c>
      <c r="E15" s="4" t="s">
        <v>329</v>
      </c>
      <c r="F15" s="4" t="s">
        <v>334</v>
      </c>
      <c r="G15" s="10" t="s">
        <v>360</v>
      </c>
      <c r="H15" s="10" t="s">
        <v>361</v>
      </c>
      <c r="I15" s="10" t="s">
        <v>362</v>
      </c>
      <c r="J15" s="12" t="s">
        <v>310</v>
      </c>
      <c r="K15" s="10" t="s">
        <v>363</v>
      </c>
      <c r="L15" s="4" t="s">
        <v>382</v>
      </c>
      <c r="M15" s="4" t="s">
        <v>383</v>
      </c>
      <c r="N15" s="4" t="s">
        <v>311</v>
      </c>
      <c r="O15" s="13" t="s">
        <v>367</v>
      </c>
      <c r="P15" s="4" t="s">
        <v>317</v>
      </c>
      <c r="Q15" s="4" t="s">
        <v>476</v>
      </c>
      <c r="R15" s="4" t="s">
        <v>477</v>
      </c>
      <c r="S15" s="4" t="s">
        <v>311</v>
      </c>
      <c r="T15" s="4" t="s">
        <v>530</v>
      </c>
      <c r="U15" s="4" t="s">
        <v>472</v>
      </c>
      <c r="V15" s="3"/>
    </row>
    <row r="16" spans="1:22" ht="16" customHeight="1">
      <c r="A16" s="4" t="s">
        <v>330</v>
      </c>
      <c r="B16" s="4" t="s">
        <v>331</v>
      </c>
      <c r="C16" s="4" t="s">
        <v>308</v>
      </c>
      <c r="D16" s="13" t="s">
        <v>367</v>
      </c>
      <c r="E16" s="4" t="s">
        <v>389</v>
      </c>
      <c r="F16" s="4" t="s">
        <v>335</v>
      </c>
      <c r="G16" s="10" t="s">
        <v>364</v>
      </c>
      <c r="H16" s="10" t="s">
        <v>365</v>
      </c>
      <c r="I16" s="10" t="s">
        <v>362</v>
      </c>
      <c r="J16" s="12" t="s">
        <v>310</v>
      </c>
      <c r="K16" s="10" t="s">
        <v>370</v>
      </c>
      <c r="L16" s="4" t="s">
        <v>401</v>
      </c>
      <c r="M16" s="4" t="s">
        <v>402</v>
      </c>
      <c r="N16" s="4" t="s">
        <v>311</v>
      </c>
      <c r="O16" s="14" t="s">
        <v>400</v>
      </c>
      <c r="P16" s="4" t="s">
        <v>317</v>
      </c>
      <c r="Q16" s="4" t="s">
        <v>478</v>
      </c>
      <c r="R16" s="4" t="s">
        <v>479</v>
      </c>
      <c r="S16" s="4" t="s">
        <v>311</v>
      </c>
      <c r="T16" s="13" t="s">
        <v>527</v>
      </c>
      <c r="U16" s="4" t="s">
        <v>472</v>
      </c>
      <c r="V16" s="3"/>
    </row>
    <row r="17" spans="1:34" ht="15" customHeight="1">
      <c r="A17" s="4" t="s">
        <v>332</v>
      </c>
      <c r="B17" s="4" t="s">
        <v>333</v>
      </c>
      <c r="C17" s="4" t="s">
        <v>308</v>
      </c>
      <c r="D17" s="13" t="s">
        <v>367</v>
      </c>
      <c r="E17" s="4" t="s">
        <v>390</v>
      </c>
      <c r="F17" s="4" t="s">
        <v>336</v>
      </c>
      <c r="G17" s="10" t="s">
        <v>371</v>
      </c>
      <c r="H17" s="10" t="s">
        <v>372</v>
      </c>
      <c r="I17" s="10" t="s">
        <v>318</v>
      </c>
      <c r="J17" s="12" t="s">
        <v>367</v>
      </c>
      <c r="K17" s="10" t="s">
        <v>373</v>
      </c>
      <c r="L17" s="4" t="s">
        <v>403</v>
      </c>
      <c r="M17" s="4" t="s">
        <v>404</v>
      </c>
      <c r="N17" s="4" t="s">
        <v>311</v>
      </c>
      <c r="O17" s="13" t="s">
        <v>310</v>
      </c>
      <c r="P17" s="4" t="s">
        <v>405</v>
      </c>
      <c r="Q17" s="4" t="s">
        <v>480</v>
      </c>
      <c r="R17" s="4" t="s">
        <v>481</v>
      </c>
      <c r="S17" s="4" t="s">
        <v>482</v>
      </c>
      <c r="T17" s="17" t="s">
        <v>369</v>
      </c>
      <c r="U17" s="4" t="s">
        <v>472</v>
      </c>
      <c r="V17" s="3"/>
    </row>
    <row r="18" spans="1:34" ht="16" customHeight="1">
      <c r="A18" s="4" t="s">
        <v>337</v>
      </c>
      <c r="B18" s="4" t="s">
        <v>338</v>
      </c>
      <c r="C18" s="4" t="s">
        <v>308</v>
      </c>
      <c r="D18" s="13" t="s">
        <v>367</v>
      </c>
      <c r="E18" s="4" t="s">
        <v>391</v>
      </c>
      <c r="F18" s="4" t="s">
        <v>317</v>
      </c>
      <c r="G18" s="10" t="s">
        <v>377</v>
      </c>
      <c r="H18" s="10" t="s">
        <v>386</v>
      </c>
      <c r="I18" s="10" t="s">
        <v>341</v>
      </c>
      <c r="J18" s="16" t="s">
        <v>369</v>
      </c>
      <c r="K18" s="10" t="s">
        <v>378</v>
      </c>
      <c r="L18" s="4" t="s">
        <v>385</v>
      </c>
      <c r="M18" s="4" t="s">
        <v>384</v>
      </c>
      <c r="N18" s="4" t="s">
        <v>311</v>
      </c>
      <c r="O18" s="13" t="s">
        <v>367</v>
      </c>
      <c r="P18" s="4" t="s">
        <v>317</v>
      </c>
      <c r="Q18" s="4" t="s">
        <v>483</v>
      </c>
      <c r="R18" s="4" t="s">
        <v>484</v>
      </c>
      <c r="S18" s="4" t="s">
        <v>311</v>
      </c>
      <c r="T18" s="30" t="s">
        <v>539</v>
      </c>
      <c r="U18" s="4" t="s">
        <v>472</v>
      </c>
      <c r="V18" s="3"/>
    </row>
    <row r="19" spans="1:34" ht="14" customHeight="1">
      <c r="A19" s="4" t="s">
        <v>339</v>
      </c>
      <c r="B19" s="4" t="s">
        <v>340</v>
      </c>
      <c r="C19" s="4" t="s">
        <v>341</v>
      </c>
      <c r="D19" s="17" t="s">
        <v>369</v>
      </c>
      <c r="E19" s="4" t="s">
        <v>342</v>
      </c>
      <c r="F19" s="4" t="s">
        <v>324</v>
      </c>
      <c r="G19" s="10" t="s">
        <v>379</v>
      </c>
      <c r="H19" s="10" t="s">
        <v>380</v>
      </c>
      <c r="I19" s="10" t="s">
        <v>341</v>
      </c>
      <c r="J19" s="16" t="s">
        <v>369</v>
      </c>
      <c r="K19" s="10" t="s">
        <v>381</v>
      </c>
      <c r="L19" s="4" t="s">
        <v>406</v>
      </c>
      <c r="M19" s="4" t="s">
        <v>407</v>
      </c>
      <c r="N19" s="4" t="s">
        <v>311</v>
      </c>
      <c r="O19" s="14" t="s">
        <v>400</v>
      </c>
      <c r="P19" s="4" t="s">
        <v>317</v>
      </c>
      <c r="Q19" s="4" t="s">
        <v>485</v>
      </c>
      <c r="R19" s="4" t="s">
        <v>486</v>
      </c>
      <c r="S19" s="4" t="s">
        <v>311</v>
      </c>
      <c r="T19" s="13" t="s">
        <v>367</v>
      </c>
      <c r="U19" s="4" t="s">
        <v>472</v>
      </c>
      <c r="V19" s="3"/>
    </row>
    <row r="20" spans="1:34" ht="15" customHeight="1">
      <c r="A20" s="4" t="s">
        <v>343</v>
      </c>
      <c r="B20" s="4" t="s">
        <v>344</v>
      </c>
      <c r="C20" s="4" t="s">
        <v>341</v>
      </c>
      <c r="D20" s="17" t="s">
        <v>369</v>
      </c>
      <c r="E20" s="4" t="s">
        <v>392</v>
      </c>
      <c r="F20" s="11" t="s">
        <v>345</v>
      </c>
      <c r="G20" s="10" t="s">
        <v>325</v>
      </c>
      <c r="H20" s="10" t="s">
        <v>436</v>
      </c>
      <c r="I20" s="10" t="s">
        <v>318</v>
      </c>
      <c r="J20" s="15" t="s">
        <v>464</v>
      </c>
      <c r="K20" s="10" t="s">
        <v>437</v>
      </c>
      <c r="L20" s="4" t="s">
        <v>408</v>
      </c>
      <c r="M20" s="4" t="s">
        <v>409</v>
      </c>
      <c r="N20" s="4" t="s">
        <v>311</v>
      </c>
      <c r="O20" s="14" t="s">
        <v>400</v>
      </c>
      <c r="P20" s="4" t="s">
        <v>381</v>
      </c>
      <c r="Q20" s="4" t="s">
        <v>528</v>
      </c>
      <c r="R20" s="4" t="s">
        <v>487</v>
      </c>
      <c r="S20" s="4" t="s">
        <v>311</v>
      </c>
      <c r="T20" s="13" t="s">
        <v>531</v>
      </c>
      <c r="U20" s="4" t="s">
        <v>472</v>
      </c>
      <c r="V20" s="3"/>
    </row>
    <row r="21" spans="1:34" ht="15" customHeight="1">
      <c r="A21" s="4" t="s">
        <v>346</v>
      </c>
      <c r="B21" s="4" t="s">
        <v>386</v>
      </c>
      <c r="C21" s="4" t="s">
        <v>341</v>
      </c>
      <c r="D21" s="17" t="s">
        <v>369</v>
      </c>
      <c r="E21" s="4" t="s">
        <v>342</v>
      </c>
      <c r="F21" s="4" t="s">
        <v>347</v>
      </c>
      <c r="G21" s="10"/>
      <c r="H21" s="10"/>
      <c r="I21" s="10"/>
      <c r="J21" s="10"/>
      <c r="K21" s="10"/>
      <c r="L21" s="4" t="s">
        <v>410</v>
      </c>
      <c r="M21" s="4" t="s">
        <v>411</v>
      </c>
      <c r="N21" s="4" t="s">
        <v>311</v>
      </c>
      <c r="O21" s="14" t="s">
        <v>400</v>
      </c>
      <c r="P21" s="4" t="s">
        <v>317</v>
      </c>
      <c r="Q21" s="18" t="s">
        <v>488</v>
      </c>
      <c r="R21" s="18" t="s">
        <v>489</v>
      </c>
      <c r="S21" s="18" t="s">
        <v>362</v>
      </c>
      <c r="T21" s="19" t="s">
        <v>367</v>
      </c>
      <c r="U21" s="18" t="s">
        <v>472</v>
      </c>
      <c r="V21" s="3"/>
    </row>
    <row r="22" spans="1:34" ht="15" customHeight="1">
      <c r="A22" s="4" t="s">
        <v>348</v>
      </c>
      <c r="B22" s="4" t="s">
        <v>349</v>
      </c>
      <c r="C22" s="4" t="s">
        <v>341</v>
      </c>
      <c r="D22" s="17" t="s">
        <v>369</v>
      </c>
      <c r="E22" s="4" t="s">
        <v>393</v>
      </c>
      <c r="F22" s="4" t="s">
        <v>350</v>
      </c>
      <c r="G22" s="20"/>
      <c r="H22" s="20"/>
      <c r="I22" s="20"/>
      <c r="J22" s="20"/>
      <c r="K22" s="20"/>
      <c r="L22" s="4" t="s">
        <v>410</v>
      </c>
      <c r="M22" s="4" t="s">
        <v>412</v>
      </c>
      <c r="N22" s="4" t="s">
        <v>311</v>
      </c>
      <c r="O22" s="14" t="s">
        <v>400</v>
      </c>
      <c r="P22" s="4" t="s">
        <v>370</v>
      </c>
      <c r="Q22" s="18" t="s">
        <v>490</v>
      </c>
      <c r="R22" s="18" t="s">
        <v>491</v>
      </c>
      <c r="S22" s="18" t="s">
        <v>362</v>
      </c>
      <c r="T22" s="19" t="s">
        <v>367</v>
      </c>
      <c r="U22" s="18" t="s">
        <v>472</v>
      </c>
      <c r="V22" s="3"/>
      <c r="X22" s="21"/>
      <c r="Y22" s="21"/>
      <c r="Z22" s="21"/>
      <c r="AA22" s="21"/>
      <c r="AB22" s="21"/>
      <c r="AC22" s="21"/>
      <c r="AD22" s="21"/>
      <c r="AE22" s="21"/>
      <c r="AF22" s="21"/>
      <c r="AG22" s="21"/>
      <c r="AH22" s="21"/>
    </row>
    <row r="23" spans="1:34" ht="15" customHeight="1">
      <c r="A23" s="4" t="s">
        <v>374</v>
      </c>
      <c r="B23" s="4" t="s">
        <v>375</v>
      </c>
      <c r="C23" s="4" t="s">
        <v>308</v>
      </c>
      <c r="D23" s="13" t="s">
        <v>367</v>
      </c>
      <c r="E23" s="4" t="s">
        <v>321</v>
      </c>
      <c r="F23" s="4" t="s">
        <v>376</v>
      </c>
      <c r="G23" s="20"/>
      <c r="H23" s="20"/>
      <c r="I23" s="20"/>
      <c r="J23" s="20"/>
      <c r="K23" s="20"/>
      <c r="L23" s="4" t="s">
        <v>413</v>
      </c>
      <c r="M23" s="4" t="s">
        <v>414</v>
      </c>
      <c r="N23" s="4" t="s">
        <v>311</v>
      </c>
      <c r="O23" s="14" t="s">
        <v>400</v>
      </c>
      <c r="P23" s="4" t="s">
        <v>317</v>
      </c>
      <c r="Q23" s="4" t="s">
        <v>492</v>
      </c>
      <c r="R23" s="18" t="s">
        <v>493</v>
      </c>
      <c r="S23" s="18" t="s">
        <v>362</v>
      </c>
      <c r="T23" s="19" t="s">
        <v>367</v>
      </c>
      <c r="U23" s="18" t="s">
        <v>472</v>
      </c>
      <c r="V23" s="3"/>
      <c r="X23" s="21"/>
      <c r="Y23" s="21"/>
      <c r="Z23" s="21"/>
      <c r="AA23" s="21"/>
      <c r="AB23" s="21"/>
      <c r="AC23" s="21"/>
      <c r="AD23" s="21"/>
      <c r="AE23" s="21"/>
      <c r="AF23" s="21"/>
      <c r="AG23" s="21"/>
      <c r="AH23" s="21"/>
    </row>
    <row r="24" spans="1:34" ht="16" customHeight="1">
      <c r="A24" s="33"/>
      <c r="B24" s="33"/>
      <c r="C24" s="33"/>
      <c r="D24" s="33"/>
      <c r="E24" s="33"/>
      <c r="F24" s="8"/>
      <c r="G24" s="8"/>
      <c r="H24" s="8"/>
      <c r="I24" s="8"/>
      <c r="J24" s="8"/>
      <c r="K24" s="4"/>
      <c r="L24" s="4" t="s">
        <v>415</v>
      </c>
      <c r="M24" s="4" t="s">
        <v>416</v>
      </c>
      <c r="N24" s="4" t="s">
        <v>311</v>
      </c>
      <c r="O24" s="14" t="s">
        <v>400</v>
      </c>
      <c r="P24" s="4" t="s">
        <v>317</v>
      </c>
      <c r="Q24" s="4" t="s">
        <v>494</v>
      </c>
      <c r="R24" s="18" t="s">
        <v>495</v>
      </c>
      <c r="S24" s="18" t="s">
        <v>318</v>
      </c>
      <c r="T24" s="19" t="s">
        <v>367</v>
      </c>
      <c r="U24" s="18" t="s">
        <v>472</v>
      </c>
      <c r="V24" s="3"/>
      <c r="X24" s="21"/>
      <c r="Y24" s="21"/>
      <c r="Z24" s="21"/>
      <c r="AA24" s="21"/>
      <c r="AB24" s="21"/>
      <c r="AC24" s="21"/>
      <c r="AD24" s="21"/>
      <c r="AE24" s="23"/>
      <c r="AF24" s="21"/>
      <c r="AG24" s="21"/>
      <c r="AH24" s="21"/>
    </row>
    <row r="25" spans="1:34" ht="15" customHeight="1">
      <c r="A25" s="31"/>
      <c r="B25" s="31"/>
      <c r="C25" s="31"/>
      <c r="D25" s="31"/>
      <c r="E25" s="31"/>
      <c r="F25" s="4"/>
      <c r="G25" s="4"/>
      <c r="H25" s="4"/>
      <c r="I25" s="4"/>
      <c r="J25" s="4"/>
      <c r="K25" s="4"/>
      <c r="L25" s="4" t="s">
        <v>415</v>
      </c>
      <c r="M25" s="4" t="s">
        <v>417</v>
      </c>
      <c r="N25" s="4" t="s">
        <v>311</v>
      </c>
      <c r="O25" s="14" t="s">
        <v>400</v>
      </c>
      <c r="P25" s="4" t="s">
        <v>317</v>
      </c>
      <c r="Q25" s="4" t="s">
        <v>496</v>
      </c>
      <c r="R25" s="18" t="s">
        <v>366</v>
      </c>
      <c r="S25" s="18" t="s">
        <v>318</v>
      </c>
      <c r="T25" s="19" t="s">
        <v>367</v>
      </c>
      <c r="U25" s="18" t="s">
        <v>317</v>
      </c>
      <c r="V25" s="3"/>
      <c r="X25" s="21"/>
      <c r="Y25" s="21"/>
      <c r="Z25" s="21"/>
      <c r="AA25" s="21"/>
      <c r="AB25" s="21"/>
      <c r="AC25" s="21"/>
      <c r="AD25" s="21"/>
      <c r="AE25" s="21"/>
      <c r="AF25" s="21"/>
      <c r="AG25" s="21"/>
      <c r="AH25" s="21"/>
    </row>
    <row r="26" spans="1:34" ht="15" customHeight="1">
      <c r="A26" s="32"/>
      <c r="B26" s="32"/>
      <c r="C26" s="32"/>
      <c r="D26" s="32"/>
      <c r="E26" s="32"/>
      <c r="F26" s="4"/>
      <c r="G26" s="4"/>
      <c r="H26" s="4"/>
      <c r="I26" s="4"/>
      <c r="J26" s="4"/>
      <c r="K26" s="4"/>
      <c r="L26" s="4" t="s">
        <v>415</v>
      </c>
      <c r="M26" s="4" t="s">
        <v>418</v>
      </c>
      <c r="N26" s="4" t="s">
        <v>311</v>
      </c>
      <c r="O26" s="14" t="s">
        <v>400</v>
      </c>
      <c r="P26" s="4" t="s">
        <v>317</v>
      </c>
      <c r="Q26" s="4" t="s">
        <v>497</v>
      </c>
      <c r="R26" s="18" t="s">
        <v>498</v>
      </c>
      <c r="S26" s="18" t="s">
        <v>318</v>
      </c>
      <c r="T26" s="19" t="s">
        <v>367</v>
      </c>
      <c r="U26" s="18" t="s">
        <v>472</v>
      </c>
      <c r="V26" s="3"/>
    </row>
    <row r="27" spans="1:34" ht="16" customHeight="1">
      <c r="A27" s="32"/>
      <c r="B27" s="32"/>
      <c r="C27" s="32"/>
      <c r="D27" s="32"/>
      <c r="E27" s="32"/>
      <c r="F27" s="4"/>
      <c r="G27" s="4"/>
      <c r="H27" s="4"/>
      <c r="I27" s="4"/>
      <c r="J27" s="4"/>
      <c r="K27" s="4"/>
      <c r="L27" s="22" t="s">
        <v>415</v>
      </c>
      <c r="M27" s="4" t="s">
        <v>419</v>
      </c>
      <c r="N27" s="4" t="s">
        <v>311</v>
      </c>
      <c r="O27" s="14" t="s">
        <v>400</v>
      </c>
      <c r="P27" s="4" t="s">
        <v>317</v>
      </c>
      <c r="Q27" s="4" t="s">
        <v>499</v>
      </c>
      <c r="R27" s="18" t="s">
        <v>500</v>
      </c>
      <c r="S27" s="18" t="s">
        <v>318</v>
      </c>
      <c r="T27" s="19" t="s">
        <v>367</v>
      </c>
      <c r="U27" s="18" t="s">
        <v>472</v>
      </c>
      <c r="V27" s="3"/>
      <c r="X27" s="21"/>
      <c r="Y27" s="21"/>
      <c r="Z27" s="21"/>
      <c r="AA27" s="21"/>
      <c r="AB27" s="21"/>
      <c r="AC27" s="21"/>
      <c r="AD27" s="21"/>
      <c r="AE27" s="21"/>
      <c r="AF27" s="21"/>
      <c r="AG27" s="21"/>
      <c r="AH27" s="21"/>
    </row>
    <row r="28" spans="1:34" ht="14" customHeight="1">
      <c r="A28" s="32"/>
      <c r="B28" s="32"/>
      <c r="C28" s="32"/>
      <c r="D28" s="32"/>
      <c r="E28" s="32"/>
      <c r="F28" s="4"/>
      <c r="G28" s="4"/>
      <c r="H28" s="4"/>
      <c r="I28" s="4"/>
      <c r="J28" s="4"/>
      <c r="K28" s="4"/>
      <c r="L28" s="4" t="s">
        <v>420</v>
      </c>
      <c r="M28" s="4" t="s">
        <v>421</v>
      </c>
      <c r="N28" s="4" t="s">
        <v>311</v>
      </c>
      <c r="O28" s="13" t="s">
        <v>367</v>
      </c>
      <c r="P28" s="4" t="s">
        <v>317</v>
      </c>
      <c r="Q28" s="4" t="s">
        <v>501</v>
      </c>
      <c r="R28" s="18" t="s">
        <v>502</v>
      </c>
      <c r="S28" s="18" t="s">
        <v>308</v>
      </c>
      <c r="T28" s="24" t="s">
        <v>400</v>
      </c>
      <c r="U28" s="18" t="s">
        <v>472</v>
      </c>
      <c r="V28" s="3"/>
    </row>
    <row r="29" spans="1:34" ht="15" customHeight="1">
      <c r="A29" s="32"/>
      <c r="B29" s="32"/>
      <c r="C29" s="32"/>
      <c r="D29" s="32"/>
      <c r="E29" s="32"/>
      <c r="F29" s="4"/>
      <c r="G29" s="4"/>
      <c r="H29" s="4"/>
      <c r="I29" s="4"/>
      <c r="J29" s="4"/>
      <c r="K29" s="4"/>
      <c r="L29" s="4" t="s">
        <v>422</v>
      </c>
      <c r="M29" s="4" t="s">
        <v>423</v>
      </c>
      <c r="N29" s="4" t="s">
        <v>358</v>
      </c>
      <c r="O29" s="14" t="s">
        <v>400</v>
      </c>
      <c r="P29" s="4" t="s">
        <v>317</v>
      </c>
      <c r="Q29" s="4" t="s">
        <v>503</v>
      </c>
      <c r="R29" s="18" t="s">
        <v>504</v>
      </c>
      <c r="S29" s="18" t="s">
        <v>308</v>
      </c>
      <c r="T29" s="25" t="s">
        <v>529</v>
      </c>
      <c r="U29" s="18" t="s">
        <v>359</v>
      </c>
      <c r="V29" s="3"/>
      <c r="X29" s="21"/>
    </row>
    <row r="30" spans="1:34" ht="14" customHeight="1">
      <c r="A30" s="32"/>
      <c r="B30" s="32"/>
      <c r="C30" s="32"/>
      <c r="D30" s="32"/>
      <c r="E30" s="32"/>
      <c r="F30" s="4"/>
      <c r="G30" s="4"/>
      <c r="H30" s="4"/>
      <c r="I30" s="4"/>
      <c r="J30" s="4"/>
      <c r="K30" s="4"/>
      <c r="L30" s="4" t="s">
        <v>426</v>
      </c>
      <c r="M30" s="4" t="s">
        <v>424</v>
      </c>
      <c r="N30" s="4" t="s">
        <v>362</v>
      </c>
      <c r="O30" s="13" t="s">
        <v>367</v>
      </c>
      <c r="P30" s="4" t="s">
        <v>317</v>
      </c>
      <c r="Q30" s="4" t="s">
        <v>505</v>
      </c>
      <c r="R30" s="18" t="s">
        <v>506</v>
      </c>
      <c r="S30" s="18" t="s">
        <v>308</v>
      </c>
      <c r="T30" s="19" t="s">
        <v>367</v>
      </c>
      <c r="U30" s="18" t="s">
        <v>472</v>
      </c>
      <c r="V30" s="3"/>
      <c r="X30" s="26"/>
    </row>
    <row r="31" spans="1:34" ht="15" customHeight="1">
      <c r="A31" s="32"/>
      <c r="B31" s="32"/>
      <c r="C31" s="32"/>
      <c r="D31" s="32"/>
      <c r="E31" s="32"/>
      <c r="F31" s="8"/>
      <c r="G31" s="8"/>
      <c r="H31" s="8"/>
      <c r="I31" s="8"/>
      <c r="J31" s="8"/>
      <c r="K31" s="4"/>
      <c r="L31" s="4" t="s">
        <v>425</v>
      </c>
      <c r="M31" s="4" t="s">
        <v>427</v>
      </c>
      <c r="N31" s="4" t="s">
        <v>362</v>
      </c>
      <c r="O31" s="13" t="s">
        <v>467</v>
      </c>
      <c r="P31" s="4" t="s">
        <v>317</v>
      </c>
      <c r="Q31" s="4" t="s">
        <v>507</v>
      </c>
      <c r="R31" s="18" t="s">
        <v>508</v>
      </c>
      <c r="S31" s="18" t="s">
        <v>308</v>
      </c>
      <c r="T31" s="19" t="s">
        <v>310</v>
      </c>
      <c r="U31" s="18" t="s">
        <v>472</v>
      </c>
      <c r="V31" s="3"/>
      <c r="X31" s="26"/>
    </row>
    <row r="32" spans="1:34" ht="14" customHeight="1">
      <c r="A32" s="32"/>
      <c r="B32" s="32"/>
      <c r="C32" s="32"/>
      <c r="D32" s="32"/>
      <c r="E32" s="32"/>
      <c r="F32" s="4"/>
      <c r="G32" s="4"/>
      <c r="H32" s="4"/>
      <c r="I32" s="18"/>
      <c r="J32" s="18"/>
      <c r="K32" s="4"/>
      <c r="L32" s="4" t="s">
        <v>428</v>
      </c>
      <c r="M32" s="4" t="s">
        <v>429</v>
      </c>
      <c r="N32" s="4" t="s">
        <v>362</v>
      </c>
      <c r="O32" s="13" t="s">
        <v>367</v>
      </c>
      <c r="P32" s="4" t="s">
        <v>370</v>
      </c>
      <c r="Q32" s="4" t="s">
        <v>339</v>
      </c>
      <c r="R32" s="18" t="s">
        <v>509</v>
      </c>
      <c r="S32" s="18" t="s">
        <v>308</v>
      </c>
      <c r="T32" s="19" t="s">
        <v>367</v>
      </c>
      <c r="U32" s="18" t="s">
        <v>472</v>
      </c>
      <c r="V32" s="3"/>
      <c r="X32" s="26"/>
    </row>
    <row r="33" spans="1:24" ht="13" customHeight="1">
      <c r="A33" s="32"/>
      <c r="B33" s="32"/>
      <c r="C33" s="32"/>
      <c r="D33" s="32"/>
      <c r="E33" s="32"/>
      <c r="F33" s="4"/>
      <c r="G33" s="4"/>
      <c r="H33" s="4"/>
      <c r="I33" s="18"/>
      <c r="J33" s="18"/>
      <c r="K33" s="18"/>
      <c r="L33" s="4" t="s">
        <v>430</v>
      </c>
      <c r="M33" s="4" t="s">
        <v>431</v>
      </c>
      <c r="N33" s="4" t="s">
        <v>362</v>
      </c>
      <c r="O33" s="13" t="s">
        <v>367</v>
      </c>
      <c r="P33" s="4" t="s">
        <v>317</v>
      </c>
      <c r="Q33" s="4" t="s">
        <v>510</v>
      </c>
      <c r="R33" s="18" t="s">
        <v>511</v>
      </c>
      <c r="S33" s="18" t="s">
        <v>308</v>
      </c>
      <c r="T33" s="25" t="s">
        <v>533</v>
      </c>
      <c r="U33" s="18" t="s">
        <v>472</v>
      </c>
      <c r="V33" s="3"/>
    </row>
    <row r="34" spans="1:24" ht="13" customHeight="1">
      <c r="A34" s="32"/>
      <c r="B34" s="32"/>
      <c r="C34" s="32"/>
      <c r="D34" s="32"/>
      <c r="E34" s="32"/>
      <c r="F34" s="4"/>
      <c r="G34" s="4"/>
      <c r="H34" s="4"/>
      <c r="I34" s="18"/>
      <c r="J34" s="18"/>
      <c r="K34" s="18"/>
      <c r="L34" s="4" t="s">
        <v>364</v>
      </c>
      <c r="M34" s="4" t="s">
        <v>432</v>
      </c>
      <c r="N34" s="4" t="s">
        <v>362</v>
      </c>
      <c r="O34" s="13" t="s">
        <v>367</v>
      </c>
      <c r="P34" s="4" t="s">
        <v>317</v>
      </c>
      <c r="Q34" s="4" t="s">
        <v>512</v>
      </c>
      <c r="R34" s="18" t="s">
        <v>328</v>
      </c>
      <c r="S34" s="18" t="s">
        <v>513</v>
      </c>
      <c r="T34" s="19" t="s">
        <v>367</v>
      </c>
      <c r="U34" s="18" t="s">
        <v>472</v>
      </c>
      <c r="V34" s="3"/>
      <c r="X34" s="26"/>
    </row>
    <row r="35" spans="1:24" ht="13" customHeight="1">
      <c r="A35" s="30"/>
      <c r="B35" s="30"/>
      <c r="C35" s="30"/>
      <c r="D35" s="30"/>
      <c r="E35" s="30"/>
      <c r="F35" s="4"/>
      <c r="G35" s="4"/>
      <c r="H35" s="4"/>
      <c r="I35" s="18"/>
      <c r="J35" s="18"/>
      <c r="K35" s="18"/>
      <c r="L35" s="4" t="s">
        <v>433</v>
      </c>
      <c r="M35" s="4" t="s">
        <v>434</v>
      </c>
      <c r="N35" s="4" t="s">
        <v>362</v>
      </c>
      <c r="O35" s="13" t="s">
        <v>367</v>
      </c>
      <c r="P35" s="4" t="s">
        <v>317</v>
      </c>
      <c r="Q35" s="4" t="s">
        <v>514</v>
      </c>
      <c r="R35" s="18" t="s">
        <v>515</v>
      </c>
      <c r="S35" s="18" t="s">
        <v>448</v>
      </c>
      <c r="T35" s="19" t="s">
        <v>367</v>
      </c>
      <c r="U35" s="18" t="s">
        <v>516</v>
      </c>
      <c r="V35" s="3"/>
    </row>
    <row r="36" spans="1:24" ht="14" customHeight="1">
      <c r="A36" s="4"/>
      <c r="B36" s="4"/>
      <c r="C36" s="4"/>
      <c r="D36" s="4"/>
      <c r="F36" s="4"/>
      <c r="G36" s="4"/>
      <c r="H36" s="4"/>
      <c r="I36" s="4"/>
      <c r="J36" s="4"/>
      <c r="K36" s="4"/>
      <c r="L36" s="4" t="s">
        <v>420</v>
      </c>
      <c r="M36" s="4" t="s">
        <v>435</v>
      </c>
      <c r="N36" s="4" t="s">
        <v>318</v>
      </c>
      <c r="O36" s="13" t="s">
        <v>367</v>
      </c>
      <c r="P36" s="4" t="s">
        <v>317</v>
      </c>
      <c r="Q36" s="4" t="s">
        <v>517</v>
      </c>
      <c r="R36" s="18" t="s">
        <v>518</v>
      </c>
      <c r="S36" s="18" t="s">
        <v>448</v>
      </c>
      <c r="T36" s="27" t="s">
        <v>532</v>
      </c>
      <c r="U36" s="18" t="s">
        <v>472</v>
      </c>
      <c r="V36" s="3"/>
    </row>
    <row r="37" spans="1:24" ht="15" customHeight="1">
      <c r="A37" s="4"/>
      <c r="B37" s="4"/>
      <c r="C37" s="4"/>
      <c r="D37" s="4"/>
      <c r="F37" s="4"/>
      <c r="G37" s="4"/>
      <c r="H37" s="4"/>
      <c r="I37" s="18"/>
      <c r="J37" s="18"/>
      <c r="K37" s="18"/>
      <c r="L37" s="4" t="s">
        <v>325</v>
      </c>
      <c r="M37" s="4" t="s">
        <v>438</v>
      </c>
      <c r="N37" s="4" t="s">
        <v>318</v>
      </c>
      <c r="O37" s="13" t="s">
        <v>367</v>
      </c>
      <c r="P37" s="4" t="s">
        <v>317</v>
      </c>
      <c r="Q37" s="4" t="s">
        <v>519</v>
      </c>
      <c r="R37" s="18" t="s">
        <v>520</v>
      </c>
      <c r="S37" s="18" t="s">
        <v>448</v>
      </c>
      <c r="T37" s="25" t="s">
        <v>533</v>
      </c>
      <c r="U37" s="18" t="s">
        <v>472</v>
      </c>
      <c r="V37" s="3"/>
    </row>
    <row r="38" spans="1:24" ht="16" customHeight="1">
      <c r="A38" s="4"/>
      <c r="B38" s="4"/>
      <c r="C38" s="4"/>
      <c r="D38" s="4"/>
      <c r="F38" s="4"/>
      <c r="G38" s="4"/>
      <c r="H38" s="4"/>
      <c r="I38" s="4"/>
      <c r="J38" s="4"/>
      <c r="K38" s="4"/>
      <c r="L38" s="4" t="s">
        <v>325</v>
      </c>
      <c r="M38" s="4" t="s">
        <v>439</v>
      </c>
      <c r="N38" s="4" t="s">
        <v>318</v>
      </c>
      <c r="O38" s="13" t="s">
        <v>367</v>
      </c>
      <c r="P38" s="4" t="s">
        <v>317</v>
      </c>
      <c r="Q38" s="4" t="s">
        <v>457</v>
      </c>
      <c r="R38" s="18" t="s">
        <v>521</v>
      </c>
      <c r="S38" s="18" t="s">
        <v>448</v>
      </c>
      <c r="T38" s="19" t="s">
        <v>367</v>
      </c>
      <c r="U38" s="18" t="s">
        <v>472</v>
      </c>
      <c r="V38" s="3"/>
    </row>
    <row r="39" spans="1:24" ht="14" customHeight="1">
      <c r="A39" s="4"/>
      <c r="B39" s="4"/>
      <c r="C39" s="4"/>
      <c r="D39" s="4"/>
      <c r="F39" s="4"/>
      <c r="G39" s="4"/>
      <c r="H39" s="4"/>
      <c r="I39" s="4"/>
      <c r="J39" s="4"/>
      <c r="K39" s="4"/>
      <c r="L39" s="4" t="s">
        <v>325</v>
      </c>
      <c r="M39" s="4" t="s">
        <v>440</v>
      </c>
      <c r="N39" s="4" t="s">
        <v>318</v>
      </c>
      <c r="O39" s="14" t="s">
        <v>400</v>
      </c>
      <c r="P39" s="4" t="s">
        <v>317</v>
      </c>
      <c r="Q39" s="4" t="s">
        <v>522</v>
      </c>
      <c r="R39" s="18" t="s">
        <v>523</v>
      </c>
      <c r="S39" s="18" t="s">
        <v>341</v>
      </c>
      <c r="T39" s="28" t="s">
        <v>369</v>
      </c>
      <c r="U39" s="18" t="s">
        <v>472</v>
      </c>
      <c r="V39" s="3"/>
    </row>
    <row r="40" spans="1:24" ht="14" customHeight="1">
      <c r="A40" s="4"/>
      <c r="B40" s="4"/>
      <c r="C40" s="4"/>
      <c r="D40" s="4"/>
      <c r="F40" s="4"/>
      <c r="G40" s="4"/>
      <c r="H40" s="4"/>
      <c r="I40" s="4"/>
      <c r="J40" s="4"/>
      <c r="K40" s="4"/>
      <c r="L40" s="4" t="s">
        <v>441</v>
      </c>
      <c r="M40" s="4" t="s">
        <v>442</v>
      </c>
      <c r="N40" s="4" t="s">
        <v>318</v>
      </c>
      <c r="O40" s="14" t="s">
        <v>400</v>
      </c>
      <c r="P40" s="4" t="s">
        <v>317</v>
      </c>
      <c r="Q40" s="4" t="s">
        <v>524</v>
      </c>
      <c r="R40" s="18" t="s">
        <v>525</v>
      </c>
      <c r="S40" s="18" t="s">
        <v>341</v>
      </c>
      <c r="T40" s="28" t="s">
        <v>369</v>
      </c>
      <c r="U40" s="18" t="s">
        <v>526</v>
      </c>
      <c r="V40" s="3"/>
    </row>
    <row r="41" spans="1:24" ht="14" customHeight="1">
      <c r="A41" s="4"/>
      <c r="B41" s="4"/>
      <c r="C41" s="4"/>
      <c r="D41" s="4"/>
      <c r="F41" s="4"/>
      <c r="G41" s="4"/>
      <c r="H41" s="4"/>
      <c r="I41" s="4"/>
      <c r="J41" s="4"/>
      <c r="K41" s="4"/>
      <c r="L41" s="4" t="s">
        <v>443</v>
      </c>
      <c r="M41" s="4" t="s">
        <v>444</v>
      </c>
      <c r="N41" s="4" t="s">
        <v>318</v>
      </c>
      <c r="O41" s="13" t="s">
        <v>367</v>
      </c>
      <c r="P41" s="4" t="s">
        <v>359</v>
      </c>
      <c r="R41" s="4"/>
      <c r="S41" s="4"/>
      <c r="T41" s="4"/>
      <c r="U41" s="4"/>
      <c r="V41" s="3"/>
    </row>
    <row r="42" spans="1:24" ht="16" customHeight="1">
      <c r="A42" s="4"/>
      <c r="B42" s="4"/>
      <c r="C42" s="4"/>
      <c r="D42" s="4"/>
      <c r="F42" s="4"/>
      <c r="G42" s="4"/>
      <c r="H42" s="4"/>
      <c r="I42" s="4"/>
      <c r="J42" s="4"/>
      <c r="K42" s="4"/>
      <c r="L42" s="4" t="s">
        <v>445</v>
      </c>
      <c r="M42" s="4" t="s">
        <v>446</v>
      </c>
      <c r="N42" s="4" t="s">
        <v>308</v>
      </c>
      <c r="O42" s="29" t="s">
        <v>468</v>
      </c>
      <c r="P42" s="4" t="s">
        <v>317</v>
      </c>
      <c r="R42" s="4"/>
      <c r="S42" s="4"/>
      <c r="T42" s="4"/>
      <c r="U42" s="4"/>
      <c r="V42" s="3"/>
    </row>
    <row r="43" spans="1:24" ht="15" customHeight="1">
      <c r="A43" s="4"/>
      <c r="B43" s="4"/>
      <c r="C43" s="4"/>
      <c r="D43" s="4"/>
      <c r="F43" s="4"/>
      <c r="G43" s="4"/>
      <c r="H43" s="4"/>
      <c r="I43" s="4"/>
      <c r="J43" s="4"/>
      <c r="K43" s="4"/>
      <c r="L43" s="4" t="s">
        <v>447</v>
      </c>
      <c r="M43" s="4" t="s">
        <v>466</v>
      </c>
      <c r="N43" s="4" t="s">
        <v>448</v>
      </c>
      <c r="O43" s="14" t="s">
        <v>400</v>
      </c>
      <c r="P43" s="4" t="s">
        <v>317</v>
      </c>
      <c r="R43" s="4"/>
      <c r="S43" s="4"/>
      <c r="T43" s="4"/>
      <c r="U43" s="4"/>
      <c r="V43" s="3"/>
    </row>
    <row r="44" spans="1:24" ht="15" customHeight="1">
      <c r="A44" s="4"/>
      <c r="B44" s="4"/>
      <c r="C44" s="4"/>
      <c r="D44" s="4"/>
      <c r="F44" s="4"/>
      <c r="G44" s="4"/>
      <c r="H44" s="4"/>
      <c r="I44" s="4"/>
      <c r="J44" s="4"/>
      <c r="K44" s="4"/>
      <c r="L44" s="4" t="s">
        <v>449</v>
      </c>
      <c r="M44" s="4" t="s">
        <v>450</v>
      </c>
      <c r="N44" s="4" t="s">
        <v>448</v>
      </c>
      <c r="O44" s="13" t="s">
        <v>469</v>
      </c>
      <c r="P44" s="4" t="s">
        <v>359</v>
      </c>
      <c r="R44" s="4"/>
      <c r="S44" s="4"/>
      <c r="T44" s="4"/>
      <c r="U44" s="4"/>
      <c r="V44" s="3"/>
    </row>
    <row r="45" spans="1:24" ht="14" customHeight="1">
      <c r="A45" s="4"/>
      <c r="B45" s="4"/>
      <c r="C45" s="4"/>
      <c r="D45" s="4"/>
      <c r="F45" s="4"/>
      <c r="G45" s="4"/>
      <c r="H45" s="4"/>
      <c r="I45" s="4"/>
      <c r="J45" s="4"/>
      <c r="K45" s="4"/>
      <c r="L45" s="4" t="s">
        <v>451</v>
      </c>
      <c r="M45" s="4" t="s">
        <v>452</v>
      </c>
      <c r="N45" s="4" t="s">
        <v>448</v>
      </c>
      <c r="O45" s="13" t="s">
        <v>367</v>
      </c>
      <c r="P45" s="4" t="s">
        <v>317</v>
      </c>
      <c r="R45" s="4"/>
      <c r="S45" s="4"/>
      <c r="T45" s="4"/>
      <c r="U45" s="4"/>
      <c r="V45" s="3"/>
    </row>
    <row r="46" spans="1:24" ht="15" customHeight="1">
      <c r="A46" s="4"/>
      <c r="B46" s="4"/>
      <c r="C46" s="4"/>
      <c r="D46" s="4"/>
      <c r="F46" s="4"/>
      <c r="G46" s="4"/>
      <c r="H46" s="4"/>
      <c r="I46" s="4"/>
      <c r="J46" s="4"/>
      <c r="K46" s="4"/>
      <c r="L46" s="4" t="s">
        <v>453</v>
      </c>
      <c r="M46" s="4" t="s">
        <v>454</v>
      </c>
      <c r="N46" s="4" t="s">
        <v>448</v>
      </c>
      <c r="O46" s="13" t="s">
        <v>367</v>
      </c>
      <c r="P46" s="4" t="s">
        <v>317</v>
      </c>
      <c r="R46" s="4"/>
      <c r="S46" s="4"/>
      <c r="T46" s="4"/>
      <c r="U46" s="4"/>
      <c r="V46" s="3"/>
    </row>
    <row r="47" spans="1:24" ht="15" customHeight="1">
      <c r="A47" s="4"/>
      <c r="B47" s="4"/>
      <c r="C47" s="4"/>
      <c r="D47" s="4"/>
      <c r="F47" s="4"/>
      <c r="G47" s="4"/>
      <c r="H47" s="4"/>
      <c r="I47" s="4"/>
      <c r="J47" s="4"/>
      <c r="K47" s="4"/>
      <c r="L47" s="4" t="s">
        <v>455</v>
      </c>
      <c r="M47" s="4" t="s">
        <v>456</v>
      </c>
      <c r="N47" s="22" t="s">
        <v>448</v>
      </c>
      <c r="O47" s="13" t="s">
        <v>367</v>
      </c>
      <c r="P47" s="4" t="s">
        <v>317</v>
      </c>
      <c r="R47" s="4"/>
      <c r="S47" s="4"/>
      <c r="T47" s="4"/>
      <c r="U47" s="4"/>
      <c r="V47" s="3"/>
    </row>
    <row r="48" spans="1:24">
      <c r="A48" s="4"/>
      <c r="B48" s="4"/>
      <c r="C48" s="4"/>
      <c r="D48" s="4"/>
      <c r="F48" s="4"/>
      <c r="G48" s="4"/>
      <c r="H48" s="4"/>
      <c r="I48" s="4"/>
      <c r="J48" s="4"/>
      <c r="K48" s="4"/>
      <c r="L48" s="4" t="s">
        <v>457</v>
      </c>
      <c r="M48" s="4" t="s">
        <v>458</v>
      </c>
      <c r="N48" s="4" t="s">
        <v>448</v>
      </c>
      <c r="O48" s="13" t="s">
        <v>367</v>
      </c>
      <c r="P48" s="4" t="s">
        <v>459</v>
      </c>
      <c r="R48" s="4"/>
      <c r="S48" s="4"/>
      <c r="T48" s="4"/>
      <c r="U48" s="4"/>
      <c r="W48" s="4"/>
    </row>
    <row r="49" spans="1:21">
      <c r="A49" s="4"/>
      <c r="B49" s="4"/>
      <c r="C49" s="4"/>
      <c r="D49" s="4"/>
      <c r="F49" s="4"/>
      <c r="G49" s="4"/>
      <c r="H49" s="4"/>
      <c r="I49" s="4"/>
      <c r="J49" s="4"/>
      <c r="K49" s="4"/>
      <c r="L49" s="4" t="s">
        <v>460</v>
      </c>
      <c r="M49" s="4" t="s">
        <v>461</v>
      </c>
      <c r="N49" s="4" t="s">
        <v>341</v>
      </c>
      <c r="O49" s="17" t="s">
        <v>369</v>
      </c>
      <c r="P49" s="4" t="s">
        <v>317</v>
      </c>
      <c r="R49" s="4"/>
      <c r="S49" s="4"/>
      <c r="T49" s="4"/>
      <c r="U49" s="4"/>
    </row>
    <row r="50" spans="1:21">
      <c r="A50" s="4"/>
      <c r="B50" s="4"/>
      <c r="C50" s="4"/>
      <c r="D50" s="4"/>
      <c r="F50" s="4"/>
      <c r="G50" s="4"/>
      <c r="H50" s="4"/>
      <c r="I50" s="4"/>
      <c r="J50" s="4"/>
      <c r="K50" s="4"/>
      <c r="L50" s="4" t="s">
        <v>462</v>
      </c>
      <c r="M50" s="4" t="s">
        <v>463</v>
      </c>
      <c r="N50" s="4" t="s">
        <v>341</v>
      </c>
      <c r="O50" s="17" t="s">
        <v>369</v>
      </c>
      <c r="P50" s="4" t="s">
        <v>317</v>
      </c>
      <c r="R50" s="4"/>
      <c r="S50" s="4"/>
      <c r="T50" s="4"/>
      <c r="U50" s="4"/>
    </row>
  </sheetData>
  <mergeCells count="11">
    <mergeCell ref="A4:B4"/>
    <mergeCell ref="A5:B5"/>
    <mergeCell ref="A6:B6"/>
    <mergeCell ref="Q10:U10"/>
    <mergeCell ref="A8:B8"/>
    <mergeCell ref="A9:B9"/>
    <mergeCell ref="A7:B7"/>
    <mergeCell ref="G10:K10"/>
    <mergeCell ref="L10:P10"/>
    <mergeCell ref="A10:D10"/>
    <mergeCell ref="C8:D8"/>
  </mergeCells>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BE79F-CCA1-1044-8CE8-11860D3998E1}">
  <sheetPr>
    <tabColor rgb="FF7030A0"/>
  </sheetPr>
  <dimension ref="A1:BZ5447"/>
  <sheetViews>
    <sheetView zoomScaleNormal="70" workbookViewId="0">
      <selection activeCell="R54" sqref="R54"/>
    </sheetView>
  </sheetViews>
  <sheetFormatPr baseColWidth="10" defaultRowHeight="15"/>
  <cols>
    <col min="1" max="1" width="19.33203125" style="39" customWidth="1"/>
    <col min="2" max="4" width="10.83203125" style="39"/>
    <col min="5" max="5" width="8.5" style="39" customWidth="1"/>
    <col min="6" max="6" width="25.5" style="39" customWidth="1"/>
    <col min="7" max="7" width="23" style="39" customWidth="1"/>
    <col min="8" max="8" width="22.1640625" style="39" customWidth="1"/>
    <col min="9" max="9" width="14.6640625" style="39" customWidth="1"/>
    <col min="10" max="10" width="19.1640625" style="39"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16384" width="10.83203125" style="39"/>
  </cols>
  <sheetData>
    <row r="1" spans="1:77">
      <c r="A1" s="43" t="s">
        <v>2217</v>
      </c>
    </row>
    <row r="3" spans="1:77">
      <c r="A3" s="44" t="s">
        <v>2254</v>
      </c>
      <c r="F3" s="45" t="s">
        <v>2320</v>
      </c>
      <c r="K3" s="113" t="s">
        <v>2343</v>
      </c>
    </row>
    <row r="4" spans="1:77" ht="16" customHeight="1">
      <c r="A4" s="40" t="s">
        <v>2216</v>
      </c>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46" t="s">
        <v>1123</v>
      </c>
      <c r="B5" s="46"/>
      <c r="F5" s="39" t="s">
        <v>260</v>
      </c>
      <c r="G5" s="39" t="s">
        <v>6</v>
      </c>
      <c r="H5" s="39" t="s">
        <v>900</v>
      </c>
      <c r="I5" s="39">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88" t="s">
        <v>2330</v>
      </c>
      <c r="AJ5" s="88" t="s">
        <v>2329</v>
      </c>
      <c r="AK5" s="88" t="s">
        <v>2328</v>
      </c>
      <c r="AL5" s="88" t="s">
        <v>2330</v>
      </c>
      <c r="AM5" s="88" t="s">
        <v>2329</v>
      </c>
      <c r="AN5" s="88" t="s">
        <v>2328</v>
      </c>
      <c r="AO5" s="88" t="s">
        <v>2330</v>
      </c>
      <c r="AP5" s="88" t="s">
        <v>2329</v>
      </c>
      <c r="AQ5" s="88" t="s">
        <v>2328</v>
      </c>
      <c r="AR5" s="88" t="s">
        <v>2330</v>
      </c>
      <c r="AS5" s="88" t="s">
        <v>2329</v>
      </c>
      <c r="AT5" s="88" t="s">
        <v>2328</v>
      </c>
      <c r="AU5" s="88" t="s">
        <v>2330</v>
      </c>
      <c r="AV5" s="88" t="s">
        <v>2329</v>
      </c>
      <c r="AW5" s="88" t="s">
        <v>2328</v>
      </c>
      <c r="AX5" s="88" t="s">
        <v>2330</v>
      </c>
      <c r="AY5" s="88" t="s">
        <v>2329</v>
      </c>
      <c r="AZ5" s="88" t="s">
        <v>2328</v>
      </c>
      <c r="BA5" s="88" t="s">
        <v>2330</v>
      </c>
      <c r="BB5" s="88" t="s">
        <v>2329</v>
      </c>
      <c r="BC5" s="88" t="s">
        <v>2328</v>
      </c>
      <c r="BD5" s="88" t="s">
        <v>2330</v>
      </c>
      <c r="BE5" s="88" t="s">
        <v>2329</v>
      </c>
      <c r="BF5" s="88" t="s">
        <v>2328</v>
      </c>
      <c r="BG5" s="88" t="s">
        <v>2330</v>
      </c>
      <c r="BH5" s="88" t="s">
        <v>2329</v>
      </c>
      <c r="BI5" s="88" t="s">
        <v>2328</v>
      </c>
      <c r="BJ5" s="88" t="s">
        <v>2330</v>
      </c>
      <c r="BK5" s="88" t="s">
        <v>2329</v>
      </c>
      <c r="BL5" s="88" t="s">
        <v>2328</v>
      </c>
      <c r="BM5" s="88" t="s">
        <v>2330</v>
      </c>
      <c r="BN5" s="88" t="s">
        <v>2329</v>
      </c>
      <c r="BO5" s="88" t="s">
        <v>2328</v>
      </c>
      <c r="BP5" s="88" t="s">
        <v>2330</v>
      </c>
      <c r="BQ5" s="88" t="s">
        <v>2329</v>
      </c>
      <c r="BR5" s="88" t="s">
        <v>2328</v>
      </c>
      <c r="BS5" s="95" t="s">
        <v>2331</v>
      </c>
      <c r="BT5" s="95" t="s">
        <v>2330</v>
      </c>
      <c r="BU5" s="95" t="s">
        <v>2329</v>
      </c>
      <c r="BV5" s="95" t="s">
        <v>2328</v>
      </c>
      <c r="BW5" s="95" t="s">
        <v>2330</v>
      </c>
      <c r="BX5" s="95" t="s">
        <v>2329</v>
      </c>
      <c r="BY5" s="95" t="s">
        <v>2328</v>
      </c>
    </row>
    <row r="6" spans="1:77" ht="16" customHeight="1">
      <c r="A6" s="39" t="s">
        <v>1231</v>
      </c>
      <c r="F6" s="39" t="s">
        <v>290</v>
      </c>
      <c r="G6" s="39" t="s">
        <v>264</v>
      </c>
      <c r="H6" s="39" t="s">
        <v>1313</v>
      </c>
      <c r="I6" s="39">
        <v>0.01</v>
      </c>
      <c r="K6" s="159">
        <v>1</v>
      </c>
      <c r="L6" s="96" t="s">
        <v>5</v>
      </c>
      <c r="M6" s="105">
        <f>COUNTIF(F:F,L6)</f>
        <v>69</v>
      </c>
      <c r="N6" s="105">
        <v>0.47599999999999992</v>
      </c>
      <c r="O6" s="103" t="s">
        <v>260</v>
      </c>
      <c r="P6" s="103">
        <f t="shared" ref="P6:P12" si="0">COUNTIF(F:F,O6)</f>
        <v>108</v>
      </c>
      <c r="Q6" s="103">
        <v>0.10975609756097562</v>
      </c>
      <c r="R6" s="104" t="s">
        <v>17</v>
      </c>
      <c r="S6" s="103">
        <f>COUNTIF(F:F,R6)</f>
        <v>92</v>
      </c>
      <c r="T6" s="103">
        <v>0.19934312300000001</v>
      </c>
      <c r="U6" s="166">
        <v>1</v>
      </c>
      <c r="V6" s="104" t="s">
        <v>270</v>
      </c>
      <c r="W6" s="104">
        <f>COUNTIF(F:F,V6)</f>
        <v>198</v>
      </c>
      <c r="X6" s="104">
        <v>0.97764592699999997</v>
      </c>
      <c r="Y6" s="166">
        <v>1</v>
      </c>
      <c r="Z6" s="104" t="s">
        <v>270</v>
      </c>
      <c r="AA6" s="104">
        <f>COUNTIF(F:F,Z6)</f>
        <v>198</v>
      </c>
      <c r="AB6" s="104">
        <v>0.97764592699999997</v>
      </c>
      <c r="AC6" s="104" t="s">
        <v>17</v>
      </c>
      <c r="AD6" s="103">
        <f>COUNTIF(F:F,AC6)</f>
        <v>92</v>
      </c>
      <c r="AE6" s="103">
        <v>0.19934312300000001</v>
      </c>
      <c r="AF6" s="106" t="s">
        <v>5</v>
      </c>
      <c r="AG6" s="107">
        <f t="shared" ref="AG6:AG14" si="1">COUNTIF(F:F,AF6)</f>
        <v>69</v>
      </c>
      <c r="AH6" s="107">
        <v>3.2300000000000002E-2</v>
      </c>
      <c r="AI6" s="104" t="s">
        <v>273</v>
      </c>
      <c r="AJ6" s="103">
        <f>COUNTIF(F:F,AI6)</f>
        <v>137</v>
      </c>
      <c r="AK6" s="103">
        <v>0.27200000000000002</v>
      </c>
      <c r="AL6" s="104" t="s">
        <v>271</v>
      </c>
      <c r="AM6" s="103">
        <f>COUNTIF(F:F,AL6)</f>
        <v>203</v>
      </c>
      <c r="AN6" s="103">
        <v>0.40651874244256347</v>
      </c>
      <c r="AO6" s="96" t="s">
        <v>275</v>
      </c>
      <c r="AP6" s="105">
        <f>COUNTIF(F:F,AO6)</f>
        <v>165</v>
      </c>
      <c r="AQ6" s="105">
        <v>0.32899999999999996</v>
      </c>
      <c r="AR6" s="49" t="s">
        <v>17</v>
      </c>
      <c r="AS6" s="103">
        <f t="shared" ref="AS6:AS11" si="2">COUNTIF(F:F,AR6)</f>
        <v>92</v>
      </c>
      <c r="AT6" s="103">
        <v>0.10920000000000001</v>
      </c>
      <c r="AU6" s="103" t="s">
        <v>281</v>
      </c>
      <c r="AV6" s="103">
        <f t="shared" ref="AV6:AV13" si="3">COUNTIF(F:F,AU6)</f>
        <v>79</v>
      </c>
      <c r="AW6" s="103">
        <v>7.46E-2</v>
      </c>
      <c r="AX6" s="103" t="s">
        <v>281</v>
      </c>
      <c r="AY6" s="103">
        <f t="shared" ref="AY6:AY16" si="4">COUNTIF(F:F,AX6)</f>
        <v>79</v>
      </c>
      <c r="AZ6" s="103">
        <v>4.2913964664731123E-2</v>
      </c>
      <c r="BA6" s="103" t="s">
        <v>281</v>
      </c>
      <c r="BB6" s="103">
        <f t="shared" ref="BB6:BB13" si="5">COUNTIF(F:F,BA6)</f>
        <v>79</v>
      </c>
      <c r="BC6" s="103">
        <v>4.9812428745928339E-2</v>
      </c>
      <c r="BD6" s="104" t="s">
        <v>273</v>
      </c>
      <c r="BE6" s="103">
        <f>COUNTIF(F:F,BD6)</f>
        <v>137</v>
      </c>
      <c r="BF6" s="103">
        <v>0.38299999999999995</v>
      </c>
      <c r="BG6" s="103" t="s">
        <v>260</v>
      </c>
      <c r="BH6" s="103">
        <f t="shared" ref="BH6:BH19" si="6">COUNTIF(F:F,BG6)</f>
        <v>108</v>
      </c>
      <c r="BI6" s="103">
        <v>4.5073544418760443E-2</v>
      </c>
      <c r="BJ6" s="104" t="s">
        <v>17</v>
      </c>
      <c r="BK6" s="103">
        <f>COUNTIF(F:F,BJ6)</f>
        <v>92</v>
      </c>
      <c r="BL6" s="103">
        <v>0.17792211716037529</v>
      </c>
      <c r="BM6" s="104" t="s">
        <v>272</v>
      </c>
      <c r="BN6" s="103">
        <f>COUNTIF(F:F,BM6)</f>
        <v>177</v>
      </c>
      <c r="BO6" s="103">
        <v>9.2999999999999999E-2</v>
      </c>
      <c r="BP6" s="103" t="s">
        <v>260</v>
      </c>
      <c r="BQ6" s="103">
        <f t="shared" ref="BQ6:BQ19" si="7">COUNTIF(F:F,BP6)</f>
        <v>108</v>
      </c>
      <c r="BR6" s="103">
        <v>4.1588938714499257E-2</v>
      </c>
      <c r="BS6" s="159">
        <v>1</v>
      </c>
      <c r="BT6" s="49" t="s">
        <v>272</v>
      </c>
      <c r="BU6" s="103">
        <f>COUNTIF(F:F,BT6)</f>
        <v>177</v>
      </c>
      <c r="BV6" s="103">
        <v>0.152</v>
      </c>
      <c r="BW6" s="103" t="s">
        <v>260</v>
      </c>
      <c r="BX6" s="103">
        <f t="shared" ref="BX6:BX16" si="8">COUNTIF(F:F,BW6)</f>
        <v>108</v>
      </c>
      <c r="BY6" s="103">
        <v>4.4900000000000002E-2</v>
      </c>
    </row>
    <row r="7" spans="1:77">
      <c r="A7" s="39" t="s">
        <v>1395</v>
      </c>
      <c r="F7" s="39" t="s">
        <v>262</v>
      </c>
      <c r="G7" s="39" t="s">
        <v>2</v>
      </c>
      <c r="H7" s="39" t="s">
        <v>1937</v>
      </c>
      <c r="I7" s="39">
        <v>0.01</v>
      </c>
      <c r="K7" s="159"/>
      <c r="L7" s="96" t="s">
        <v>5</v>
      </c>
      <c r="M7" s="105">
        <f>COUNTIF(F:F,L7)</f>
        <v>69</v>
      </c>
      <c r="N7" s="105">
        <v>0.45200000000000001</v>
      </c>
      <c r="O7" s="103" t="s">
        <v>262</v>
      </c>
      <c r="P7" s="103">
        <f t="shared" si="0"/>
        <v>162</v>
      </c>
      <c r="Q7" s="103">
        <v>0.11016949152542371</v>
      </c>
      <c r="R7" s="104" t="s">
        <v>5</v>
      </c>
      <c r="S7" s="103">
        <f>COUNTIF(F:F,R7)</f>
        <v>69</v>
      </c>
      <c r="T7" s="103">
        <v>0.20464473999999999</v>
      </c>
      <c r="U7" s="161"/>
      <c r="V7" s="108" t="s">
        <v>2340</v>
      </c>
      <c r="W7" s="157">
        <f>PRODUCT(W6:X6)</f>
        <v>193.57389354599999</v>
      </c>
      <c r="X7" s="157"/>
      <c r="Y7" s="161"/>
      <c r="Z7" s="108" t="s">
        <v>2340</v>
      </c>
      <c r="AA7" s="157">
        <f>PRODUCT(AA6:AB6)</f>
        <v>193.57389354599999</v>
      </c>
      <c r="AB7" s="157"/>
      <c r="AC7" s="104" t="s">
        <v>5</v>
      </c>
      <c r="AD7" s="103">
        <f>COUNTIF(F:F,AC7)</f>
        <v>69</v>
      </c>
      <c r="AE7" s="103">
        <v>0.20464473999999999</v>
      </c>
      <c r="AF7" s="106" t="s">
        <v>277</v>
      </c>
      <c r="AG7" s="107">
        <f t="shared" si="1"/>
        <v>122</v>
      </c>
      <c r="AH7" s="107">
        <v>3.6700000000000003E-2</v>
      </c>
      <c r="AI7" s="104" t="s">
        <v>274</v>
      </c>
      <c r="AJ7" s="103">
        <f>COUNTIF(F:F,AI7)</f>
        <v>125</v>
      </c>
      <c r="AK7" s="103">
        <v>0.307</v>
      </c>
      <c r="AL7" s="104" t="s">
        <v>17</v>
      </c>
      <c r="AM7" s="103">
        <f>COUNTIF(F:F,AL7)</f>
        <v>92</v>
      </c>
      <c r="AN7" s="103">
        <v>0.24527134724857685</v>
      </c>
      <c r="AO7" s="96" t="s">
        <v>5</v>
      </c>
      <c r="AP7" s="105">
        <f>COUNTIF(F:F,AO7)</f>
        <v>69</v>
      </c>
      <c r="AQ7" s="105">
        <v>0.32100000000000001</v>
      </c>
      <c r="AR7" s="49" t="s">
        <v>278</v>
      </c>
      <c r="AS7" s="103">
        <f t="shared" si="2"/>
        <v>112</v>
      </c>
      <c r="AT7" s="103">
        <v>0.19409999999999999</v>
      </c>
      <c r="AU7" s="103" t="s">
        <v>267</v>
      </c>
      <c r="AV7" s="103">
        <f t="shared" si="3"/>
        <v>104</v>
      </c>
      <c r="AW7" s="103">
        <v>0.16950000000000001</v>
      </c>
      <c r="AX7" s="103" t="s">
        <v>301</v>
      </c>
      <c r="AY7" s="103">
        <f t="shared" si="4"/>
        <v>111</v>
      </c>
      <c r="AZ7" s="103">
        <v>8.251373081382099E-2</v>
      </c>
      <c r="BA7" s="103" t="s">
        <v>301</v>
      </c>
      <c r="BB7" s="103">
        <f t="shared" si="5"/>
        <v>111</v>
      </c>
      <c r="BC7" s="103">
        <v>6.5021452565146576E-2</v>
      </c>
      <c r="BD7" s="104" t="s">
        <v>278</v>
      </c>
      <c r="BE7" s="103">
        <f>COUNTIF(F:F,BD7)</f>
        <v>112</v>
      </c>
      <c r="BF7" s="103">
        <v>0.33274370489174016</v>
      </c>
      <c r="BG7" s="103" t="s">
        <v>297</v>
      </c>
      <c r="BH7" s="103">
        <f t="shared" si="6"/>
        <v>98</v>
      </c>
      <c r="BI7" s="103">
        <v>3.4254918751174979E-2</v>
      </c>
      <c r="BJ7" s="104" t="s">
        <v>5</v>
      </c>
      <c r="BK7" s="103">
        <f>COUNTIF(F:F,BJ7)</f>
        <v>69</v>
      </c>
      <c r="BL7" s="103">
        <v>0.19283897533359748</v>
      </c>
      <c r="BM7" s="104" t="s">
        <v>291</v>
      </c>
      <c r="BN7" s="103">
        <f>COUNTIF(F:F,BM7)</f>
        <v>139</v>
      </c>
      <c r="BO7" s="103">
        <v>4.3999999999999997E-2</v>
      </c>
      <c r="BP7" s="103" t="s">
        <v>297</v>
      </c>
      <c r="BQ7" s="103">
        <f t="shared" si="7"/>
        <v>98</v>
      </c>
      <c r="BR7" s="103">
        <v>3.5786248131539612E-2</v>
      </c>
      <c r="BS7" s="159"/>
      <c r="BT7" s="49" t="s">
        <v>271</v>
      </c>
      <c r="BU7" s="103">
        <f>COUNTIF(F:F,BT7)</f>
        <v>203</v>
      </c>
      <c r="BV7" s="103">
        <v>0.28889999999999999</v>
      </c>
      <c r="BW7" s="103" t="s">
        <v>297</v>
      </c>
      <c r="BX7" s="103">
        <f t="shared" si="8"/>
        <v>98</v>
      </c>
      <c r="BY7" s="103">
        <v>2.9399999999999999E-2</v>
      </c>
    </row>
    <row r="8" spans="1:77">
      <c r="A8" s="39" t="s">
        <v>1498</v>
      </c>
      <c r="F8" s="39" t="s">
        <v>265</v>
      </c>
      <c r="G8" s="39" t="s">
        <v>6</v>
      </c>
      <c r="H8" s="39" t="s">
        <v>635</v>
      </c>
      <c r="I8" s="39">
        <v>0.02</v>
      </c>
      <c r="K8" s="159"/>
      <c r="L8" s="108" t="s">
        <v>2340</v>
      </c>
      <c r="M8" s="167">
        <f>SUMPRODUCT(M6:M7,N6:N7)</f>
        <v>64.031999999999996</v>
      </c>
      <c r="N8" s="167"/>
      <c r="O8" s="103" t="s">
        <v>263</v>
      </c>
      <c r="P8" s="103">
        <f t="shared" si="0"/>
        <v>127</v>
      </c>
      <c r="Q8" s="103">
        <v>8.3299999999999999E-2</v>
      </c>
      <c r="R8" s="104" t="s">
        <v>268</v>
      </c>
      <c r="S8" s="103">
        <f>COUNTIF(F:F,R8)</f>
        <v>50</v>
      </c>
      <c r="T8" s="103">
        <v>0.126785447</v>
      </c>
      <c r="U8" s="161">
        <v>2</v>
      </c>
      <c r="V8" s="104" t="s">
        <v>1</v>
      </c>
      <c r="W8" s="104">
        <f>COUNTIF(F:F,V8)</f>
        <v>100</v>
      </c>
      <c r="X8" s="104">
        <v>0.79579999999999995</v>
      </c>
      <c r="Y8" s="161">
        <v>2</v>
      </c>
      <c r="Z8" s="104" t="s">
        <v>1</v>
      </c>
      <c r="AA8" s="104">
        <f>COUNTIF(F:F,Z8)</f>
        <v>100</v>
      </c>
      <c r="AB8" s="104">
        <v>0.79579999999999995</v>
      </c>
      <c r="AC8" s="104" t="s">
        <v>268</v>
      </c>
      <c r="AD8" s="103">
        <f>COUNTIF(F:F,AC8)</f>
        <v>50</v>
      </c>
      <c r="AE8" s="103">
        <v>0.126785447</v>
      </c>
      <c r="AF8" s="106" t="s">
        <v>274</v>
      </c>
      <c r="AG8" s="107">
        <f t="shared" si="1"/>
        <v>125</v>
      </c>
      <c r="AH8" s="107">
        <v>3.3500000000000002E-2</v>
      </c>
      <c r="AI8" s="104" t="s">
        <v>17</v>
      </c>
      <c r="AJ8" s="103">
        <f>COUNTIF(F:F,AI8)</f>
        <v>92</v>
      </c>
      <c r="AK8" s="103">
        <v>0.21175272657450081</v>
      </c>
      <c r="AL8" s="104" t="s">
        <v>5</v>
      </c>
      <c r="AM8" s="103">
        <f>COUNTIF(F:F,AL8)</f>
        <v>69</v>
      </c>
      <c r="AN8" s="103">
        <v>0.19270285714285718</v>
      </c>
      <c r="AO8" s="96" t="s">
        <v>5</v>
      </c>
      <c r="AP8" s="105">
        <f>COUNTIF(F:F,AO8)</f>
        <v>69</v>
      </c>
      <c r="AQ8" s="105">
        <v>0.24904404576183048</v>
      </c>
      <c r="AR8" s="49" t="s">
        <v>277</v>
      </c>
      <c r="AS8" s="103">
        <f t="shared" si="2"/>
        <v>122</v>
      </c>
      <c r="AT8" s="103">
        <v>0.12189999999999999</v>
      </c>
      <c r="AU8" s="103" t="s">
        <v>288</v>
      </c>
      <c r="AV8" s="103">
        <f t="shared" si="3"/>
        <v>134</v>
      </c>
      <c r="AW8" s="103">
        <v>6.2799999999999995E-2</v>
      </c>
      <c r="AX8" s="103" t="s">
        <v>267</v>
      </c>
      <c r="AY8" s="103">
        <f t="shared" si="4"/>
        <v>104</v>
      </c>
      <c r="AZ8" s="103">
        <v>5.4850474142629245E-2</v>
      </c>
      <c r="BA8" s="103" t="s">
        <v>267</v>
      </c>
      <c r="BB8" s="103">
        <f t="shared" si="5"/>
        <v>104</v>
      </c>
      <c r="BC8" s="103">
        <v>7.8347549368892502E-2</v>
      </c>
      <c r="BD8" s="108" t="s">
        <v>2340</v>
      </c>
      <c r="BE8" s="167">
        <f>SUMPRODUCT(BE6:BE7,BF6:BF7)</f>
        <v>89.738294947874891</v>
      </c>
      <c r="BF8" s="167"/>
      <c r="BG8" s="103" t="s">
        <v>281</v>
      </c>
      <c r="BH8" s="103">
        <f t="shared" si="6"/>
        <v>79</v>
      </c>
      <c r="BI8" s="103">
        <v>7.0123322662557219E-2</v>
      </c>
      <c r="BJ8" s="104" t="s">
        <v>268</v>
      </c>
      <c r="BK8" s="103">
        <f>COUNTIF(F:F,BJ8)</f>
        <v>50</v>
      </c>
      <c r="BL8" s="103">
        <v>0.19434127811318472</v>
      </c>
      <c r="BM8" s="104" t="s">
        <v>271</v>
      </c>
      <c r="BN8" s="103">
        <f>COUNTIF(F:F,BM8)</f>
        <v>203</v>
      </c>
      <c r="BO8" s="103">
        <v>0.20399999999999999</v>
      </c>
      <c r="BP8" s="103" t="s">
        <v>281</v>
      </c>
      <c r="BQ8" s="103">
        <f t="shared" si="7"/>
        <v>79</v>
      </c>
      <c r="BR8" s="103">
        <v>6.7479820627802709E-2</v>
      </c>
      <c r="BS8" s="159"/>
      <c r="BT8" s="49" t="s">
        <v>274</v>
      </c>
      <c r="BU8" s="103">
        <f>COUNTIF(F:F,BT8)</f>
        <v>125</v>
      </c>
      <c r="BV8" s="103">
        <v>0.216</v>
      </c>
      <c r="BW8" s="103" t="s">
        <v>281</v>
      </c>
      <c r="BX8" s="103">
        <f t="shared" si="8"/>
        <v>79</v>
      </c>
      <c r="BY8" s="103">
        <v>8.9200000000000002E-2</v>
      </c>
    </row>
    <row r="9" spans="1:77">
      <c r="A9" s="39" t="s">
        <v>1067</v>
      </c>
      <c r="F9" s="39" t="s">
        <v>288</v>
      </c>
      <c r="G9" s="39" t="s">
        <v>2</v>
      </c>
      <c r="H9" s="39" t="s">
        <v>900</v>
      </c>
      <c r="I9" s="39">
        <v>0.02</v>
      </c>
      <c r="K9" s="159">
        <v>2</v>
      </c>
      <c r="L9" s="104" t="s">
        <v>259</v>
      </c>
      <c r="M9" s="103">
        <f>COUNTIF(F:F,L9)</f>
        <v>166</v>
      </c>
      <c r="N9" s="105">
        <v>0.34670454545454549</v>
      </c>
      <c r="O9" s="103" t="s">
        <v>266</v>
      </c>
      <c r="P9" s="103">
        <f t="shared" si="0"/>
        <v>116</v>
      </c>
      <c r="Q9" s="103">
        <v>0.10169830508474575</v>
      </c>
      <c r="R9" s="104" t="s">
        <v>269</v>
      </c>
      <c r="S9" s="103">
        <f>COUNTIF(F:F,R9)</f>
        <v>149</v>
      </c>
      <c r="T9" s="103">
        <v>0.106839063</v>
      </c>
      <c r="U9" s="161"/>
      <c r="V9" s="108" t="s">
        <v>2340</v>
      </c>
      <c r="W9" s="157">
        <f>PRODUCT(W8:X8)</f>
        <v>79.58</v>
      </c>
      <c r="X9" s="157"/>
      <c r="Y9" s="161"/>
      <c r="Z9" s="108" t="s">
        <v>2340</v>
      </c>
      <c r="AA9" s="157">
        <f>PRODUCT(AA8:AB8)</f>
        <v>79.58</v>
      </c>
      <c r="AB9" s="157"/>
      <c r="AC9" s="104" t="s">
        <v>269</v>
      </c>
      <c r="AD9" s="103">
        <f>COUNTIF(F:F,AC9)</f>
        <v>149</v>
      </c>
      <c r="AE9" s="103">
        <v>0.106839063</v>
      </c>
      <c r="AF9" s="106" t="s">
        <v>280</v>
      </c>
      <c r="AG9" s="107">
        <f t="shared" si="1"/>
        <v>139</v>
      </c>
      <c r="AH9" s="107">
        <v>5.0099999999999999E-2</v>
      </c>
      <c r="AI9" s="108" t="s">
        <v>2340</v>
      </c>
      <c r="AJ9" s="167">
        <f>SUMPRODUCT(AJ6:AJ8,AK6:AK8)</f>
        <v>95.120250844854084</v>
      </c>
      <c r="AK9" s="167"/>
      <c r="AL9" s="108" t="s">
        <v>2340</v>
      </c>
      <c r="AM9" s="167">
        <f>SUMPRODUCT(AM6:AM8,AN6:AN8)</f>
        <v>118.3847658055666</v>
      </c>
      <c r="AN9" s="167"/>
      <c r="AO9" s="108" t="s">
        <v>2340</v>
      </c>
      <c r="AP9" s="167">
        <f>SUMPRODUCT(AP6:AP8,AQ6:AQ8)</f>
        <v>93.618039157566301</v>
      </c>
      <c r="AQ9" s="167"/>
      <c r="AR9" s="49" t="s">
        <v>287</v>
      </c>
      <c r="AS9" s="103">
        <f t="shared" si="2"/>
        <v>119</v>
      </c>
      <c r="AT9" s="103">
        <v>0.1193</v>
      </c>
      <c r="AU9" s="103" t="s">
        <v>293</v>
      </c>
      <c r="AV9" s="103">
        <f t="shared" si="3"/>
        <v>78</v>
      </c>
      <c r="AW9" s="103">
        <v>5.9799999999999999E-2</v>
      </c>
      <c r="AX9" s="103" t="s">
        <v>285</v>
      </c>
      <c r="AY9" s="103">
        <f t="shared" si="4"/>
        <v>122</v>
      </c>
      <c r="AZ9" s="103">
        <v>7.1931438084007981E-2</v>
      </c>
      <c r="BA9" s="103" t="s">
        <v>265</v>
      </c>
      <c r="BB9" s="103">
        <f t="shared" si="5"/>
        <v>96</v>
      </c>
      <c r="BC9" s="103">
        <v>5.4171093749999996E-2</v>
      </c>
      <c r="BG9" s="103" t="s">
        <v>303</v>
      </c>
      <c r="BH9" s="103">
        <f t="shared" si="6"/>
        <v>87</v>
      </c>
      <c r="BI9" s="103">
        <v>4.6442282222169257E-2</v>
      </c>
      <c r="BJ9" s="104" t="s">
        <v>269</v>
      </c>
      <c r="BK9" s="103">
        <f>COUNTIF(F:F,BJ9)</f>
        <v>149</v>
      </c>
      <c r="BL9" s="103">
        <v>0.11212204060252372</v>
      </c>
      <c r="BM9" s="104" t="s">
        <v>270</v>
      </c>
      <c r="BN9" s="103">
        <f>COUNTIF(F:F,BM9)</f>
        <v>198</v>
      </c>
      <c r="BO9" s="103">
        <v>0.39800000000000002</v>
      </c>
      <c r="BP9" s="103" t="s">
        <v>303</v>
      </c>
      <c r="BQ9" s="103">
        <f t="shared" si="7"/>
        <v>87</v>
      </c>
      <c r="BR9" s="103">
        <v>5.870553064275038E-2</v>
      </c>
      <c r="BS9" s="159"/>
      <c r="BT9" s="49" t="s">
        <v>5</v>
      </c>
      <c r="BU9" s="103">
        <f>COUNTIF(F:F,BT9)</f>
        <v>69</v>
      </c>
      <c r="BV9" s="103">
        <v>0.184</v>
      </c>
      <c r="BW9" s="103" t="s">
        <v>295</v>
      </c>
      <c r="BX9" s="103">
        <f t="shared" si="8"/>
        <v>119</v>
      </c>
      <c r="BY9" s="103">
        <v>3.2300000000000002E-2</v>
      </c>
    </row>
    <row r="10" spans="1:77">
      <c r="A10" s="39" t="s">
        <v>1667</v>
      </c>
      <c r="F10" s="39" t="s">
        <v>262</v>
      </c>
      <c r="G10" s="39" t="s">
        <v>2</v>
      </c>
      <c r="H10" s="39" t="s">
        <v>900</v>
      </c>
      <c r="I10" s="39">
        <v>0.03</v>
      </c>
      <c r="K10" s="159"/>
      <c r="L10" s="104" t="s">
        <v>268</v>
      </c>
      <c r="M10" s="103">
        <f>COUNTIF(F:F,L10)</f>
        <v>50</v>
      </c>
      <c r="N10" s="105">
        <v>0.28100000000000003</v>
      </c>
      <c r="O10" s="103" t="s">
        <v>265</v>
      </c>
      <c r="P10" s="103">
        <f t="shared" si="0"/>
        <v>96</v>
      </c>
      <c r="Q10" s="103">
        <v>0.13558983050847459</v>
      </c>
      <c r="R10" s="104" t="s">
        <v>267</v>
      </c>
      <c r="S10" s="103">
        <f>COUNTIF(F:F,R10)</f>
        <v>104</v>
      </c>
      <c r="T10" s="103">
        <v>0.110633883</v>
      </c>
      <c r="U10" s="161">
        <v>3</v>
      </c>
      <c r="V10" s="104" t="s">
        <v>259</v>
      </c>
      <c r="W10" s="104">
        <f>COUNTIF(F:F,V10)</f>
        <v>166</v>
      </c>
      <c r="X10" s="104">
        <v>0.67943547500000001</v>
      </c>
      <c r="Y10" s="161">
        <v>3</v>
      </c>
      <c r="Z10" s="104" t="s">
        <v>259</v>
      </c>
      <c r="AA10" s="104">
        <f>COUNTIF(F:F,Z10)</f>
        <v>166</v>
      </c>
      <c r="AB10" s="104">
        <v>0.67396255999999999</v>
      </c>
      <c r="AC10" s="104" t="s">
        <v>267</v>
      </c>
      <c r="AD10" s="103">
        <f>COUNTIF(F:F,AC10)</f>
        <v>104</v>
      </c>
      <c r="AE10" s="103">
        <v>0.110572858</v>
      </c>
      <c r="AF10" s="106" t="s">
        <v>281</v>
      </c>
      <c r="AG10" s="107">
        <f t="shared" si="1"/>
        <v>79</v>
      </c>
      <c r="AH10" s="107">
        <v>3.0499999999999999E-2</v>
      </c>
      <c r="AR10" s="103" t="s">
        <v>267</v>
      </c>
      <c r="AS10" s="103">
        <f t="shared" si="2"/>
        <v>104</v>
      </c>
      <c r="AT10" s="103">
        <v>8.2373931623931626E-2</v>
      </c>
      <c r="AU10" s="103" t="s">
        <v>298</v>
      </c>
      <c r="AV10" s="103">
        <f t="shared" si="3"/>
        <v>78</v>
      </c>
      <c r="AW10" s="103">
        <v>6.7299999999999999E-2</v>
      </c>
      <c r="AX10" s="103" t="s">
        <v>265</v>
      </c>
      <c r="AY10" s="103">
        <f t="shared" si="4"/>
        <v>96</v>
      </c>
      <c r="AZ10" s="103">
        <v>0.13080254956945669</v>
      </c>
      <c r="BA10" s="103" t="s">
        <v>293</v>
      </c>
      <c r="BB10" s="103">
        <f t="shared" si="5"/>
        <v>78</v>
      </c>
      <c r="BC10" s="103">
        <v>6.0084448798859935E-2</v>
      </c>
      <c r="BG10" s="103" t="s">
        <v>301</v>
      </c>
      <c r="BH10" s="103">
        <f t="shared" si="6"/>
        <v>111</v>
      </c>
      <c r="BI10" s="103">
        <v>2.6190170705939354E-2</v>
      </c>
      <c r="BJ10" s="104" t="s">
        <v>267</v>
      </c>
      <c r="BK10" s="103">
        <f>COUNTIF(F:F,BJ10)</f>
        <v>104</v>
      </c>
      <c r="BL10" s="103">
        <v>0.10888881919587393</v>
      </c>
      <c r="BM10" s="108" t="s">
        <v>2340</v>
      </c>
      <c r="BN10" s="167">
        <f>SUMPRODUCT(BN6:BN9,BO6:BO9)</f>
        <v>142.79300000000001</v>
      </c>
      <c r="BO10" s="167"/>
      <c r="BP10" s="103" t="s">
        <v>262</v>
      </c>
      <c r="BQ10" s="103">
        <f t="shared" si="7"/>
        <v>162</v>
      </c>
      <c r="BR10" s="103">
        <v>6.9225710014947678E-2</v>
      </c>
      <c r="BS10" s="159"/>
      <c r="BT10" s="108" t="s">
        <v>2340</v>
      </c>
      <c r="BU10" s="167">
        <f>SUMPRODUCT(BU6:BU9,BV6:BV9)</f>
        <v>125.24669999999999</v>
      </c>
      <c r="BV10" s="167"/>
      <c r="BW10" s="103" t="s">
        <v>267</v>
      </c>
      <c r="BX10" s="103">
        <f t="shared" si="8"/>
        <v>104</v>
      </c>
      <c r="BY10" s="103">
        <v>0.11459999999999999</v>
      </c>
    </row>
    <row r="11" spans="1:77">
      <c r="A11" s="39" t="s">
        <v>671</v>
      </c>
      <c r="F11" s="39" t="s">
        <v>260</v>
      </c>
      <c r="G11" s="39" t="s">
        <v>6</v>
      </c>
      <c r="H11" s="39" t="s">
        <v>1267</v>
      </c>
      <c r="I11" s="39">
        <v>0.03</v>
      </c>
      <c r="K11" s="159"/>
      <c r="L11" s="104" t="s">
        <v>269</v>
      </c>
      <c r="M11" s="103">
        <f>COUNTIF(F:F,L11)</f>
        <v>149</v>
      </c>
      <c r="N11" s="105">
        <v>0.17599999999999999</v>
      </c>
      <c r="O11" s="103" t="s">
        <v>259</v>
      </c>
      <c r="P11" s="103">
        <f t="shared" si="0"/>
        <v>166</v>
      </c>
      <c r="Q11" s="103">
        <v>0.14405762711864406</v>
      </c>
      <c r="R11" s="108" t="s">
        <v>2340</v>
      </c>
      <c r="S11" s="167">
        <f>SUMPRODUCT(S6:S10,T6:T10)</f>
        <v>66.224270945000001</v>
      </c>
      <c r="T11" s="167"/>
      <c r="U11" s="161"/>
      <c r="V11" s="104" t="s">
        <v>5</v>
      </c>
      <c r="W11" s="104">
        <f>COUNTIF(F:F,V11)</f>
        <v>69</v>
      </c>
      <c r="X11" s="104">
        <v>0.14640604800000001</v>
      </c>
      <c r="Y11" s="161"/>
      <c r="Z11" s="96" t="s">
        <v>5</v>
      </c>
      <c r="AA11" s="104">
        <f>COUNTIF(F:F,Z11)</f>
        <v>69</v>
      </c>
      <c r="AB11" s="104">
        <v>0.15183218300000001</v>
      </c>
      <c r="AC11" s="108" t="s">
        <v>2340</v>
      </c>
      <c r="AD11" s="167">
        <f>SUMPRODUCT(AD6:AD10,AE6:AE10)</f>
        <v>66.217924345</v>
      </c>
      <c r="AE11" s="167"/>
      <c r="AF11" s="106" t="s">
        <v>283</v>
      </c>
      <c r="AG11" s="107">
        <f t="shared" si="1"/>
        <v>114</v>
      </c>
      <c r="AH11" s="107">
        <v>2.1000000000000001E-2</v>
      </c>
      <c r="AR11" s="103" t="s">
        <v>265</v>
      </c>
      <c r="AS11" s="103">
        <f t="shared" si="2"/>
        <v>96</v>
      </c>
      <c r="AT11" s="103">
        <v>0.10229145299145298</v>
      </c>
      <c r="AU11" s="103" t="s">
        <v>299</v>
      </c>
      <c r="AV11" s="103">
        <f t="shared" si="3"/>
        <v>91</v>
      </c>
      <c r="AW11" s="103">
        <v>7.1300000000000002E-2</v>
      </c>
      <c r="AX11" s="103" t="s">
        <v>293</v>
      </c>
      <c r="AY11" s="103">
        <f t="shared" si="4"/>
        <v>78</v>
      </c>
      <c r="AZ11" s="103">
        <v>5.223697222524995E-2</v>
      </c>
      <c r="BA11" s="103" t="s">
        <v>289</v>
      </c>
      <c r="BB11" s="103">
        <f t="shared" si="5"/>
        <v>92</v>
      </c>
      <c r="BC11" s="103">
        <v>0.10816062194625407</v>
      </c>
      <c r="BG11" s="103" t="s">
        <v>262</v>
      </c>
      <c r="BH11" s="103">
        <f t="shared" si="6"/>
        <v>162</v>
      </c>
      <c r="BI11" s="103">
        <v>5.8740451508868918E-2</v>
      </c>
      <c r="BJ11" s="108" t="s">
        <v>2340</v>
      </c>
      <c r="BK11" s="167">
        <f>SUMPRODUCT(BK6:BK10,BL6:BL10)</f>
        <v>67.422409228578914</v>
      </c>
      <c r="BL11" s="167"/>
      <c r="BP11" s="103" t="s">
        <v>267</v>
      </c>
      <c r="BQ11" s="103">
        <f t="shared" si="7"/>
        <v>104</v>
      </c>
      <c r="BR11" s="103">
        <v>8.8612855007473831E-2</v>
      </c>
      <c r="BS11" s="159">
        <v>2</v>
      </c>
      <c r="BT11" s="49" t="s">
        <v>17</v>
      </c>
      <c r="BU11" s="105">
        <f>COUNTIF(F:F,BT11)</f>
        <v>92</v>
      </c>
      <c r="BV11" s="103">
        <v>0.152</v>
      </c>
      <c r="BW11" s="103" t="s">
        <v>293</v>
      </c>
      <c r="BX11" s="103">
        <f t="shared" si="8"/>
        <v>78</v>
      </c>
      <c r="BY11" s="103">
        <v>8.6900000000000005E-2</v>
      </c>
    </row>
    <row r="12" spans="1:77">
      <c r="A12" s="39" t="s">
        <v>715</v>
      </c>
      <c r="F12" s="39" t="s">
        <v>272</v>
      </c>
      <c r="G12" s="39" t="s">
        <v>6</v>
      </c>
      <c r="H12" s="39" t="s">
        <v>1005</v>
      </c>
      <c r="I12" s="39">
        <v>0.03</v>
      </c>
      <c r="K12" s="159"/>
      <c r="L12" s="108" t="s">
        <v>2340</v>
      </c>
      <c r="M12" s="167">
        <f>SUMPRODUCT(M9:M11,N9:N11)</f>
        <v>97.826954545454555</v>
      </c>
      <c r="N12" s="167"/>
      <c r="O12" s="103" t="s">
        <v>261</v>
      </c>
      <c r="P12" s="103">
        <f t="shared" si="0"/>
        <v>141</v>
      </c>
      <c r="Q12" s="103">
        <v>0.08</v>
      </c>
      <c r="U12" s="161"/>
      <c r="V12" s="108" t="s">
        <v>2340</v>
      </c>
      <c r="W12" s="157">
        <f>SUMPRODUCT(W10:W11,X10:X11)</f>
        <v>122.88830616200001</v>
      </c>
      <c r="X12" s="157"/>
      <c r="Y12" s="161"/>
      <c r="Z12" s="108" t="s">
        <v>2340</v>
      </c>
      <c r="AA12" s="157">
        <f>SUMPRODUCT(AA10:AA11,AB10:AB11)</f>
        <v>122.354205587</v>
      </c>
      <c r="AB12" s="157"/>
      <c r="AF12" s="106" t="s">
        <v>282</v>
      </c>
      <c r="AG12" s="107">
        <f t="shared" si="1"/>
        <v>126</v>
      </c>
      <c r="AH12" s="107">
        <v>7.3099999999999998E-2</v>
      </c>
      <c r="AR12" s="108" t="s">
        <v>2340</v>
      </c>
      <c r="AS12" s="167">
        <f>SUMPRODUCT(AS6:AS11,AT6:AT11)</f>
        <v>79.240968376068366</v>
      </c>
      <c r="AT12" s="167"/>
      <c r="AU12" s="103" t="s">
        <v>300</v>
      </c>
      <c r="AV12" s="103">
        <f t="shared" si="3"/>
        <v>99</v>
      </c>
      <c r="AW12" s="103">
        <v>9.0200000000000002E-2</v>
      </c>
      <c r="AX12" s="103" t="s">
        <v>304</v>
      </c>
      <c r="AY12" s="103">
        <f t="shared" si="4"/>
        <v>76</v>
      </c>
      <c r="AZ12" s="103">
        <v>4.0021772906984811E-2</v>
      </c>
      <c r="BA12" s="103" t="s">
        <v>300</v>
      </c>
      <c r="BB12" s="103">
        <f t="shared" si="5"/>
        <v>99</v>
      </c>
      <c r="BC12" s="103">
        <v>5.0906662255700327E-2</v>
      </c>
      <c r="BG12" s="103" t="s">
        <v>267</v>
      </c>
      <c r="BH12" s="103">
        <f t="shared" si="6"/>
        <v>104</v>
      </c>
      <c r="BI12" s="103">
        <v>0.10916914662917332</v>
      </c>
      <c r="BP12" s="103" t="s">
        <v>305</v>
      </c>
      <c r="BQ12" s="103">
        <f t="shared" si="7"/>
        <v>76</v>
      </c>
      <c r="BR12" s="103">
        <v>0.10102840059790733</v>
      </c>
      <c r="BS12" s="159"/>
      <c r="BT12" s="49" t="s">
        <v>271</v>
      </c>
      <c r="BU12" s="105">
        <f>COUNTIF(F:F,BT12)</f>
        <v>203</v>
      </c>
      <c r="BV12" s="103">
        <v>0.28889999999999999</v>
      </c>
      <c r="BW12" s="103" t="s">
        <v>290</v>
      </c>
      <c r="BX12" s="103">
        <f t="shared" si="8"/>
        <v>96</v>
      </c>
      <c r="BY12" s="103">
        <v>0.12039999999999999</v>
      </c>
    </row>
    <row r="13" spans="1:77">
      <c r="A13" s="39" t="s">
        <v>1935</v>
      </c>
      <c r="F13" s="39" t="s">
        <v>271</v>
      </c>
      <c r="G13" s="39" t="s">
        <v>2</v>
      </c>
      <c r="H13" s="39" t="s">
        <v>1260</v>
      </c>
      <c r="I13" s="39">
        <v>0.03</v>
      </c>
      <c r="L13" s="109" t="s">
        <v>2342</v>
      </c>
      <c r="M13" s="168">
        <f>(M8*(N6+N7)+M12*(N9+N10+N11))/(N6+N7+N9+N10+N11)</f>
        <v>79.716637805510985</v>
      </c>
      <c r="N13" s="168"/>
      <c r="O13" s="108" t="s">
        <v>2341</v>
      </c>
      <c r="P13" s="167">
        <f>SUMPRODUCT(P6:P12,Q6:Q12)</f>
        <v>100.28740938404299</v>
      </c>
      <c r="Q13" s="167"/>
      <c r="U13" s="161">
        <v>4</v>
      </c>
      <c r="V13" s="96" t="s">
        <v>5</v>
      </c>
      <c r="W13" s="104">
        <f>COUNTIF(F:F,V13)</f>
        <v>69</v>
      </c>
      <c r="X13" s="104">
        <v>0.65990361799999997</v>
      </c>
      <c r="Y13" s="161">
        <v>4</v>
      </c>
      <c r="Z13" s="96" t="s">
        <v>5</v>
      </c>
      <c r="AA13" s="104">
        <f>COUNTIF(F:F,Z13)</f>
        <v>69</v>
      </c>
      <c r="AB13" s="104">
        <v>0.65648088199999999</v>
      </c>
      <c r="AF13" s="106" t="s">
        <v>279</v>
      </c>
      <c r="AG13" s="107">
        <f t="shared" si="1"/>
        <v>149</v>
      </c>
      <c r="AH13" s="107">
        <v>2.92E-2</v>
      </c>
      <c r="AU13" s="103" t="s">
        <v>292</v>
      </c>
      <c r="AV13" s="103">
        <f t="shared" si="3"/>
        <v>128</v>
      </c>
      <c r="AW13" s="103">
        <v>0.10730000000000001</v>
      </c>
      <c r="AX13" s="103" t="s">
        <v>289</v>
      </c>
      <c r="AY13" s="103">
        <f t="shared" si="4"/>
        <v>92</v>
      </c>
      <c r="AZ13" s="103">
        <v>7.2133494188408531E-2</v>
      </c>
      <c r="BA13" s="103" t="s">
        <v>292</v>
      </c>
      <c r="BB13" s="103">
        <f t="shared" si="5"/>
        <v>128</v>
      </c>
      <c r="BC13" s="103">
        <v>0.26450757583469053</v>
      </c>
      <c r="BG13" s="103" t="s">
        <v>305</v>
      </c>
      <c r="BH13" s="103">
        <f t="shared" si="6"/>
        <v>76</v>
      </c>
      <c r="BI13" s="103">
        <v>7.0515358238871798E-2</v>
      </c>
      <c r="BP13" s="103" t="s">
        <v>293</v>
      </c>
      <c r="BQ13" s="103">
        <f t="shared" si="7"/>
        <v>78</v>
      </c>
      <c r="BR13" s="103">
        <v>3.2947683109118088E-2</v>
      </c>
      <c r="BS13" s="159"/>
      <c r="BT13" s="49" t="s">
        <v>274</v>
      </c>
      <c r="BU13" s="103">
        <f>COUNTIF(F:F,BT13)</f>
        <v>125</v>
      </c>
      <c r="BV13" s="103">
        <v>0.216</v>
      </c>
      <c r="BW13" s="103" t="s">
        <v>298</v>
      </c>
      <c r="BX13" s="103">
        <f t="shared" si="8"/>
        <v>78</v>
      </c>
      <c r="BY13" s="103">
        <v>4.3400000000000001E-2</v>
      </c>
    </row>
    <row r="14" spans="1:77">
      <c r="A14" s="39" t="s">
        <v>771</v>
      </c>
      <c r="F14" s="39" t="s">
        <v>272</v>
      </c>
      <c r="G14" s="39" t="s">
        <v>6</v>
      </c>
      <c r="H14" s="39" t="s">
        <v>1016</v>
      </c>
      <c r="I14" s="39">
        <v>0.03</v>
      </c>
      <c r="U14" s="161"/>
      <c r="V14" s="96" t="s">
        <v>5</v>
      </c>
      <c r="W14" s="104">
        <f>COUNTIF(F:F,V14)</f>
        <v>69</v>
      </c>
      <c r="X14" s="104">
        <v>0.14640604800000001</v>
      </c>
      <c r="Y14" s="161"/>
      <c r="Z14" s="96" t="s">
        <v>5</v>
      </c>
      <c r="AA14" s="104">
        <f>COUNTIF(F:F,Z14)</f>
        <v>69</v>
      </c>
      <c r="AB14" s="104">
        <v>0.15183218300000001</v>
      </c>
      <c r="AF14" s="106" t="s">
        <v>294</v>
      </c>
      <c r="AG14" s="107">
        <f t="shared" si="1"/>
        <v>109</v>
      </c>
      <c r="AH14" s="107">
        <v>9.6299999999999997E-2</v>
      </c>
      <c r="AU14" s="108" t="s">
        <v>2340</v>
      </c>
      <c r="AV14" s="167">
        <f>SUMPRODUCT(AV6:AV13,AW6:AW13)</f>
        <v>71.002900000000011</v>
      </c>
      <c r="AW14" s="167"/>
      <c r="AX14" s="103" t="s">
        <v>286</v>
      </c>
      <c r="AY14" s="103">
        <f t="shared" si="4"/>
        <v>87</v>
      </c>
      <c r="AZ14" s="103">
        <v>5.2087655446447147E-2</v>
      </c>
      <c r="BA14" s="108" t="s">
        <v>2340</v>
      </c>
      <c r="BB14" s="167">
        <f>SUMPRODUCT(BB6:BB13,BC6:BC13)</f>
        <v>78.035226735545592</v>
      </c>
      <c r="BC14" s="167"/>
      <c r="BG14" s="103" t="s">
        <v>293</v>
      </c>
      <c r="BH14" s="103">
        <f t="shared" si="6"/>
        <v>78</v>
      </c>
      <c r="BI14" s="103">
        <v>4.02586614663182E-2</v>
      </c>
      <c r="BP14" s="103" t="s">
        <v>290</v>
      </c>
      <c r="BQ14" s="103">
        <f t="shared" si="7"/>
        <v>96</v>
      </c>
      <c r="BR14" s="103">
        <v>3.7705530642750375E-2</v>
      </c>
      <c r="BS14" s="159"/>
      <c r="BT14" s="49" t="s">
        <v>5</v>
      </c>
      <c r="BU14" s="103">
        <f>COUNTIF(F:F,BT14)</f>
        <v>69</v>
      </c>
      <c r="BV14" s="103">
        <v>0.184</v>
      </c>
      <c r="BW14" s="103" t="s">
        <v>286</v>
      </c>
      <c r="BX14" s="103">
        <f t="shared" si="8"/>
        <v>87</v>
      </c>
      <c r="BY14" s="103">
        <v>5.2400000000000002E-2</v>
      </c>
    </row>
    <row r="15" spans="1:77">
      <c r="A15" s="39" t="s">
        <v>1063</v>
      </c>
      <c r="F15" s="39" t="s">
        <v>5</v>
      </c>
      <c r="G15" s="39" t="s">
        <v>6</v>
      </c>
      <c r="H15" s="39" t="s">
        <v>1149</v>
      </c>
      <c r="I15" s="39">
        <v>0.03</v>
      </c>
      <c r="U15" s="161"/>
      <c r="V15" s="108" t="s">
        <v>2340</v>
      </c>
      <c r="W15" s="157">
        <f>SUMPRODUCT(W13:W14,X13:X14)</f>
        <v>55.635366953999998</v>
      </c>
      <c r="X15" s="157"/>
      <c r="Y15" s="161"/>
      <c r="Z15" s="108" t="s">
        <v>2340</v>
      </c>
      <c r="AA15" s="157">
        <f>SUMPRODUCT(AA13:AA14,AB13:AB14)</f>
        <v>55.773601485</v>
      </c>
      <c r="AB15" s="157"/>
      <c r="AF15" s="108" t="s">
        <v>2340</v>
      </c>
      <c r="AG15" s="167">
        <f>SUMPRODUCT(AG6:AG14,AH6:AH14)</f>
        <v>46.719099999999997</v>
      </c>
      <c r="AH15" s="167"/>
      <c r="AX15" s="103" t="s">
        <v>300</v>
      </c>
      <c r="AY15" s="103">
        <f t="shared" si="4"/>
        <v>99</v>
      </c>
      <c r="AZ15" s="103">
        <v>9.1054387181799257E-2</v>
      </c>
      <c r="BG15" s="103" t="s">
        <v>290</v>
      </c>
      <c r="BH15" s="103">
        <f t="shared" si="6"/>
        <v>96</v>
      </c>
      <c r="BI15" s="103">
        <v>3.0457410099373257E-2</v>
      </c>
      <c r="BP15" s="103" t="s">
        <v>298</v>
      </c>
      <c r="BQ15" s="103">
        <f t="shared" si="7"/>
        <v>78</v>
      </c>
      <c r="BR15" s="103">
        <v>2.8572496263079224E-2</v>
      </c>
      <c r="BS15" s="159"/>
      <c r="BT15" s="108" t="s">
        <v>2340</v>
      </c>
      <c r="BU15" s="167">
        <f>SUMPRODUCT(BU11:BU14,BV11:BV14)</f>
        <v>112.32669999999999</v>
      </c>
      <c r="BV15" s="167"/>
      <c r="BW15" s="103" t="s">
        <v>296</v>
      </c>
      <c r="BX15" s="103">
        <f t="shared" si="8"/>
        <v>94</v>
      </c>
      <c r="BY15" s="103">
        <v>4.1399999999999999E-2</v>
      </c>
    </row>
    <row r="16" spans="1:77">
      <c r="A16" s="39" t="s">
        <v>1725</v>
      </c>
      <c r="F16" s="39" t="s">
        <v>270</v>
      </c>
      <c r="G16" s="39" t="s">
        <v>2</v>
      </c>
      <c r="H16" s="39" t="s">
        <v>1260</v>
      </c>
      <c r="I16" s="39">
        <v>0.04</v>
      </c>
      <c r="U16" s="161">
        <v>5</v>
      </c>
      <c r="V16" s="104" t="s">
        <v>270</v>
      </c>
      <c r="W16" s="104">
        <f>COUNTIF(F:F,V16)</f>
        <v>198</v>
      </c>
      <c r="X16" s="104">
        <v>0.50390911800000004</v>
      </c>
      <c r="Y16" s="161">
        <v>5</v>
      </c>
      <c r="Z16" s="96" t="s">
        <v>270</v>
      </c>
      <c r="AA16" s="104">
        <f>COUNTIF(F:F,Z16)</f>
        <v>198</v>
      </c>
      <c r="AB16" s="104">
        <v>0.50390911800000004</v>
      </c>
      <c r="AX16" s="103" t="s">
        <v>292</v>
      </c>
      <c r="AY16" s="103">
        <f t="shared" si="4"/>
        <v>128</v>
      </c>
      <c r="AZ16" s="103">
        <v>3.7136345980439758E-2</v>
      </c>
      <c r="BG16" s="103" t="s">
        <v>298</v>
      </c>
      <c r="BH16" s="103">
        <f t="shared" si="6"/>
        <v>78</v>
      </c>
      <c r="BI16" s="103">
        <v>4.7161258992710502E-2</v>
      </c>
      <c r="BP16" s="103" t="s">
        <v>286</v>
      </c>
      <c r="BQ16" s="103">
        <f t="shared" si="7"/>
        <v>87</v>
      </c>
      <c r="BR16" s="103">
        <v>3.4000000000000002E-2</v>
      </c>
      <c r="BT16" s="109" t="s">
        <v>2342</v>
      </c>
      <c r="BU16" s="169">
        <f>(BU10*(BV6+BV7+BV8+BV9)+BU15*(BV11+BV12+BV13+BV14))/SUM(BV6,BV7,BV8,BV9,BV11,BV12,BV13,BV14)</f>
        <v>118.78669999999998</v>
      </c>
      <c r="BV16" s="169"/>
      <c r="BW16" s="103" t="s">
        <v>300</v>
      </c>
      <c r="BX16" s="103">
        <f t="shared" si="8"/>
        <v>99</v>
      </c>
      <c r="BY16" s="103">
        <v>6.9000000000000006E-2</v>
      </c>
    </row>
    <row r="17" spans="1:78">
      <c r="A17" s="39" t="s">
        <v>1331</v>
      </c>
      <c r="F17" s="39" t="s">
        <v>261</v>
      </c>
      <c r="G17" s="39" t="s">
        <v>2</v>
      </c>
      <c r="H17" s="39" t="s">
        <v>1567</v>
      </c>
      <c r="I17" s="39">
        <v>0.04</v>
      </c>
      <c r="U17" s="161"/>
      <c r="V17" s="104" t="s">
        <v>271</v>
      </c>
      <c r="W17" s="104">
        <f>COUNTIF(F:F,V17)</f>
        <v>203</v>
      </c>
      <c r="X17" s="104">
        <v>0.32937439600000001</v>
      </c>
      <c r="Y17" s="161"/>
      <c r="Z17" s="104" t="s">
        <v>271</v>
      </c>
      <c r="AA17" s="104">
        <f>COUNTIF(F:F,Z17)</f>
        <v>203</v>
      </c>
      <c r="AB17" s="104">
        <v>0.32937439600000001</v>
      </c>
      <c r="AX17" s="108" t="s">
        <v>2340</v>
      </c>
      <c r="AY17" s="167">
        <f>SUMPRODUCT(AY6:AY16,AZ6:AZ16)</f>
        <v>71.638239524767386</v>
      </c>
      <c r="AZ17" s="167"/>
      <c r="BG17" s="103" t="s">
        <v>286</v>
      </c>
      <c r="BH17" s="103">
        <f t="shared" si="6"/>
        <v>87</v>
      </c>
      <c r="BI17" s="103">
        <v>4.1232023449229091E-2</v>
      </c>
      <c r="BP17" s="103" t="s">
        <v>259</v>
      </c>
      <c r="BQ17" s="103">
        <f t="shared" si="7"/>
        <v>166</v>
      </c>
      <c r="BR17" s="103">
        <v>3.6855007473841558E-2</v>
      </c>
      <c r="BW17" s="108" t="s">
        <v>2340</v>
      </c>
      <c r="BX17" s="167">
        <f>SUMPRODUCT(BX6:BX16,BY6:BY16)</f>
        <v>67.54249999999999</v>
      </c>
      <c r="BY17" s="167"/>
    </row>
    <row r="18" spans="1:78">
      <c r="A18" s="39" t="s">
        <v>1394</v>
      </c>
      <c r="F18" s="39" t="s">
        <v>261</v>
      </c>
      <c r="G18" s="39" t="s">
        <v>2</v>
      </c>
      <c r="H18" s="39" t="s">
        <v>1735</v>
      </c>
      <c r="I18" s="39">
        <v>0.04</v>
      </c>
      <c r="U18" s="161"/>
      <c r="V18" s="108" t="s">
        <v>2340</v>
      </c>
      <c r="W18" s="157">
        <f>SUMPRODUCT(W16:W17,X16:X17)</f>
        <v>166.63700775199999</v>
      </c>
      <c r="X18" s="157"/>
      <c r="Y18" s="161"/>
      <c r="Z18" s="108" t="s">
        <v>2340</v>
      </c>
      <c r="AA18" s="157">
        <f>SUMPRODUCT(AA16:AA17,AB16:AB17)</f>
        <v>166.63700775199999</v>
      </c>
      <c r="AB18" s="157"/>
      <c r="BG18" s="103" t="s">
        <v>302</v>
      </c>
      <c r="BH18" s="103">
        <f t="shared" si="6"/>
        <v>84</v>
      </c>
      <c r="BI18" s="103">
        <v>3.0461576732941986E-2</v>
      </c>
      <c r="BP18" s="103" t="s">
        <v>302</v>
      </c>
      <c r="BQ18" s="103">
        <f t="shared" si="7"/>
        <v>84</v>
      </c>
      <c r="BR18" s="103">
        <v>2.9624813153961135E-2</v>
      </c>
    </row>
    <row r="19" spans="1:78">
      <c r="A19" s="39" t="s">
        <v>1425</v>
      </c>
      <c r="F19" s="39" t="s">
        <v>17</v>
      </c>
      <c r="G19" s="39" t="s">
        <v>6</v>
      </c>
      <c r="H19" s="39" t="s">
        <v>1872</v>
      </c>
      <c r="I19" s="39">
        <v>0.04</v>
      </c>
      <c r="V19" s="109" t="s">
        <v>2342</v>
      </c>
      <c r="W19" s="158">
        <f>(W7*X6+W9*X8+W12*(X10+X11)+W15*(X13+X14)+W18*(X16+X17))/SUM(X6,X8,X10,X11,X13,X14,X16,X17)</f>
        <v>126.86791891259128</v>
      </c>
      <c r="X19" s="158"/>
      <c r="Z19" s="109" t="s">
        <v>2342</v>
      </c>
      <c r="AA19" s="158">
        <f>(AA7*AB6+AA9*AB8+AA12*(AB10+AB11)+AA15*(AB13+AB14)+AA18*(AB16+AB17))/SUM(AB6,AB8,AB10,AB11,AB13,AB14,AB16,AB17)</f>
        <v>126.75665745665707</v>
      </c>
      <c r="AB19" s="158"/>
      <c r="BG19" s="103" t="s">
        <v>300</v>
      </c>
      <c r="BH19" s="103">
        <f t="shared" si="6"/>
        <v>99</v>
      </c>
      <c r="BI19" s="103">
        <v>6.1213430614800862E-2</v>
      </c>
      <c r="BP19" s="103" t="s">
        <v>300</v>
      </c>
      <c r="BQ19" s="103">
        <f t="shared" si="7"/>
        <v>99</v>
      </c>
      <c r="BR19" s="103">
        <v>6.2971599402092682E-2</v>
      </c>
    </row>
    <row r="20" spans="1:78">
      <c r="A20" s="39" t="s">
        <v>1841</v>
      </c>
      <c r="F20" s="39" t="s">
        <v>272</v>
      </c>
      <c r="G20" s="39" t="s">
        <v>6</v>
      </c>
      <c r="H20" s="39" t="s">
        <v>1009</v>
      </c>
      <c r="I20" s="39">
        <v>0.05</v>
      </c>
      <c r="AB20" s="69"/>
      <c r="BG20" s="108" t="s">
        <v>2340</v>
      </c>
      <c r="BH20" s="167">
        <f>SUMPRODUCT(BH6:BH19,BI6:BI19)</f>
        <v>68.889719728755765</v>
      </c>
      <c r="BI20" s="167"/>
      <c r="BP20" s="108" t="s">
        <v>2340</v>
      </c>
      <c r="BQ20" s="167">
        <f>SUMPRODUCT(BQ6:BQ19,BR6:BR19)</f>
        <v>72.762313901345294</v>
      </c>
      <c r="BR20" s="167"/>
    </row>
    <row r="21" spans="1:78">
      <c r="A21" s="39" t="s">
        <v>866</v>
      </c>
      <c r="F21" s="39" t="s">
        <v>293</v>
      </c>
      <c r="G21" s="39" t="s">
        <v>284</v>
      </c>
      <c r="H21" s="39" t="s">
        <v>1567</v>
      </c>
      <c r="I21" s="39">
        <v>0.05</v>
      </c>
      <c r="BT21" s="49"/>
    </row>
    <row r="22" spans="1:78">
      <c r="A22" s="39" t="s">
        <v>637</v>
      </c>
      <c r="F22" s="39" t="s">
        <v>297</v>
      </c>
      <c r="G22" s="39" t="s">
        <v>264</v>
      </c>
      <c r="H22" s="39" t="s">
        <v>1543</v>
      </c>
      <c r="I22" s="39">
        <v>0.05</v>
      </c>
    </row>
    <row r="23" spans="1:78">
      <c r="A23" s="39" t="s">
        <v>1628</v>
      </c>
      <c r="F23" s="39" t="s">
        <v>279</v>
      </c>
      <c r="G23" s="39" t="s">
        <v>2</v>
      </c>
      <c r="H23" s="39" t="s">
        <v>1484</v>
      </c>
      <c r="I23" s="39">
        <v>0.06</v>
      </c>
    </row>
    <row r="24" spans="1:78">
      <c r="A24" s="39" t="s">
        <v>566</v>
      </c>
      <c r="F24" s="39" t="s">
        <v>275</v>
      </c>
      <c r="G24" s="39" t="s">
        <v>2</v>
      </c>
      <c r="H24" s="39" t="s">
        <v>675</v>
      </c>
      <c r="I24" s="39">
        <v>7.0000000000000007E-2</v>
      </c>
      <c r="K24" s="39"/>
      <c r="L24" s="103"/>
      <c r="M24" s="104"/>
      <c r="R24" s="103"/>
      <c r="S24" s="104"/>
      <c r="U24" s="103"/>
      <c r="AC24" s="104"/>
      <c r="AI24" s="103"/>
      <c r="AJ24" s="104"/>
      <c r="AO24" s="103"/>
      <c r="AP24" s="104"/>
      <c r="BD24" s="103"/>
      <c r="BE24" s="104"/>
      <c r="BJ24" s="103"/>
      <c r="BK24" s="104"/>
      <c r="BM24" s="103"/>
      <c r="BN24" s="104"/>
      <c r="BZ24" s="103"/>
    </row>
    <row r="25" spans="1:78">
      <c r="A25" s="39" t="s">
        <v>801</v>
      </c>
      <c r="F25" s="39" t="s">
        <v>283</v>
      </c>
      <c r="G25" s="39" t="s">
        <v>2</v>
      </c>
      <c r="H25" s="39" t="s">
        <v>1484</v>
      </c>
      <c r="I25" s="39">
        <v>7.0000000000000007E-2</v>
      </c>
      <c r="K25" s="112" t="s">
        <v>2346</v>
      </c>
      <c r="L25" s="112"/>
      <c r="M25" s="104"/>
      <c r="R25" s="103"/>
      <c r="S25" s="104"/>
      <c r="U25" s="103"/>
      <c r="AC25" s="104"/>
      <c r="AI25" s="103"/>
      <c r="AJ25" s="104"/>
      <c r="AO25" s="103"/>
      <c r="AP25" s="104"/>
      <c r="BD25" s="103"/>
      <c r="BE25" s="104"/>
      <c r="BJ25" s="103"/>
      <c r="BK25" s="104"/>
      <c r="BM25" s="103"/>
      <c r="BN25" s="104"/>
      <c r="BZ25" s="103"/>
    </row>
    <row r="26" spans="1:78">
      <c r="A26" s="39" t="s">
        <v>770</v>
      </c>
      <c r="F26" s="39" t="s">
        <v>272</v>
      </c>
      <c r="G26" s="39" t="s">
        <v>6</v>
      </c>
      <c r="H26" s="39" t="s">
        <v>1006</v>
      </c>
      <c r="I26" s="39">
        <v>0.08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9" t="s">
        <v>1458</v>
      </c>
      <c r="F27" s="39" t="s">
        <v>263</v>
      </c>
      <c r="G27" s="39" t="s">
        <v>264</v>
      </c>
      <c r="H27" s="39" t="s">
        <v>1544</v>
      </c>
      <c r="I27" s="39">
        <v>0.08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9" t="s">
        <v>1227</v>
      </c>
      <c r="F28" s="39" t="s">
        <v>263</v>
      </c>
      <c r="G28" s="39" t="s">
        <v>264</v>
      </c>
      <c r="H28" s="39" t="s">
        <v>1543</v>
      </c>
      <c r="I28" s="39">
        <v>0.08</v>
      </c>
      <c r="J28" s="159" t="s">
        <v>2332</v>
      </c>
      <c r="K28" s="70">
        <v>1</v>
      </c>
      <c r="L28" s="96">
        <f>N6*(COUNTIFS(F:F,L6,I:I,"&gt;=0",I:I,"&lt;=2"))+N7*(COUNTIFS(F:F,L7,I:I,"&gt;=0",I:I,"&lt;=2"))</f>
        <v>10.207999999999998</v>
      </c>
      <c r="M28" s="105">
        <f>Q6*(COUNTIFS(F:F,O6,I:I,"&gt;=0",I:I,"&lt;=2"))+Q7*(COUNTIFS(F:F,O7,I:I,"&gt;=0",I:I,"&lt;=2"))+Q8*(COUNTIFS(F:F,O8,I:I,"&gt;=0",I:I,"&lt;=2"))+Q9*(COUNTIFS(F:F,O9,I:I,"&gt;=0",I:I,"&lt;=2"))+Q10*(COUNTIFS(F:F,O10,I:I,"&gt;=0",I:I,"&lt;=2"))+Q11*(COUNTIFS(F:F,O11,I:I,"&gt;=0",I:I,"&lt;=2"))+Q12*(COUNTIFS(F:F,O12,I:I,"&gt;=0",I:I,"&lt;=2"))</f>
        <v>19.794752790409262</v>
      </c>
      <c r="N28" s="105">
        <f>T6*(COUNTIFS(F:F,R6,I:I,"&gt;=0",I:I,"&lt;=2"))+T7*(COUNTIFS(F:F,R7,I:I,"&gt;=0",I:I,"&lt;=2"))+T8*(COUNTIFS(F:F,R8,I:I,"&gt;=0",I:I,"&lt;=2"))+T9*(COUNTIFS(F:F,R9,I:I,"&gt;=0",I:I,"&lt;=2"))+T10*(COUNTIFS(F:F,R10,I:I,"&gt;=0",I:I,"&lt;=2"))</f>
        <v>9.032527613000001</v>
      </c>
      <c r="O28" s="89">
        <v>1</v>
      </c>
      <c r="P28" s="96">
        <f>X6*(COUNTIFS(F:F,V6,I:I,"&gt;=0",I:I,"&lt;=2"))</f>
        <v>48.882296349999997</v>
      </c>
      <c r="Q28" s="89">
        <v>1</v>
      </c>
      <c r="R28" s="96">
        <f>AB6*(COUNTIFS(F:F,Z6,I:I,"&gt;=0",I:I,"&lt;=2"))</f>
        <v>48.882296349999997</v>
      </c>
      <c r="S28" s="114">
        <f>AE6*(COUNTIFS(F:F,AC6,I:I,"&gt;=0",I:I,"&lt;=2"))+AE7*(COUNTIFS(F:F,AC7,I:I,"&gt;=0",I:I,"&lt;=2"))+AE8*(COUNTIFS(F:F,AC8,I:I,"&gt;=0",I:I,"&lt;=2"))+AE9*(COUNTIFS(F:F,AC9,I:I,"&gt;=0",I:I,"&lt;=2"))+AE10*(COUNTIFS(F:F,AC10,I:I,"&gt;=0",I:I,"&lt;=2"))</f>
        <v>9.0320394130000015</v>
      </c>
      <c r="T28" s="96">
        <f>AH6*(COUNTIFS(F:F,AF6,I:I,"&gt;=0",I:I,"&lt;=2"))+AH7*(COUNTIFS(F:F,AF7,I:I,"&gt;=0",I:I,"&lt;=2"))+AH8*(COUNTIFS(F:F,AF8,I:I,"&gt;=0",I:I,"&lt;=2"))+AH9*(COUNTIFS(F:F,AF9,I:I,"&gt;=0",I:I,"&lt;=2"))+AH10*(COUNTIFS(F:F,AF10,I:I,"&gt;=0",I:I,"&lt;=2"))+AH11*(COUNTIFS(F:F,AF11,I:I,"&gt;=0",I:I,"&lt;=2"))+AH12*(COUNTIFS(F:F,AF12,I:I,"&gt;=0",I:I,"&lt;=2"))+AH13*(COUNTIFS(F:F,AF13,I:I,"&gt;=0",I:I,"&lt;=2"))+AH14*(COUNTIFS(F:F,AF14,I:I,"&gt;=0",I:I,"&lt;=2"))</f>
        <v>9.0687999999999995</v>
      </c>
      <c r="U28" s="96">
        <f>AK6*(COUNTIFS(F:F,AI6,I:I,"&gt;=0",I:I,"&lt;=2"))+AK7*(COUNTIFS(F:F,AI7,I:I,"&gt;=0",I:I,"&lt;=2"))+AK8*(COUNTIFS(F:F,AI8,I:I,"&gt;=0",I:I,"&lt;=2"))</f>
        <v>15.043785445468512</v>
      </c>
      <c r="V28" s="96">
        <f>AN6*(COUNTIFS(F:F,AL6,I:I,"&gt;=0",I:I,"&lt;=2"))+AN7*(COUNTIFS(F:F,AL7,I:I,"&gt;=0",I:I,"&lt;=2"))+AN8*(COUNTIFS(F:F,AL8,I:I,"&gt;=0",I:I,"&lt;=2"))</f>
        <v>25.227677322488539</v>
      </c>
      <c r="W28" s="114">
        <f>AQ6*(COUNTIFS(F:F,AO6,I:I,"&gt;=0",I:I,"&lt;=2"))+AQ7*(COUNTIFS(F:F,AO7,I:I,"&gt;=0",I:I,"&lt;=2"))+AQ8*(COUNTIFS(F:F,AO8,I:I,"&gt;=0",I:I,"&lt;=2"))</f>
        <v>15.482484503380135</v>
      </c>
      <c r="X28" s="96">
        <f>AT6*(COUNTIFS(F:F,AR6,I:I,"&gt;=0",I:I,"&lt;=2"))+AT7*(COUNTIFS(F:F,AR7,I:I,"&gt;=0",I:I,"&lt;=2"))+AT8*(COUNTIFS(F:F,AR8,I:I,"&gt;=0",I:I,"&lt;=2"))+AT9*(COUNTIFS(F:F,AR9,I:I,"&gt;=0",I:I,"&lt;=2"))+AT10*(COUNTIFS(F:F,AR10,I:I,"&gt;=0",I:I,"&lt;=2"))+AT11*(COUNTIFS(F:F,AR11,I:I,"&gt;=0",I:I,"&lt;=2"))</f>
        <v>12.032637606837605</v>
      </c>
      <c r="Y28" s="96">
        <f>AW6*(COUNTIFS(F:F,AU6,I:I,"&gt;=0",I:I,"&lt;=2"))+AW7*(COUNTIFS(F:F,AU7,I:I,"&gt;=0",I:I,"&lt;=2"))+AW8*(COUNTIFS(F:F,AU8,I:I,"&gt;=0",I:I,"&lt;=2"))+AW9*(COUNTIFS(F:F,AU9,I:I,"&gt;=0",I:I,"&lt;=2"))+AW10*(COUNTIFS(F:F,AU10,I:I,"&gt;=0",I:I,"&lt;=2"))+AW11*(COUNTIFS(F:F,AU11,I:I,"&gt;=0",I:I,"&lt;=2"))+AW12*(COUNTIFS(F:F,AU12,I:I,"&gt;=0",I:I,"&lt;=2"))+AW13*(COUNTIFS(F:F,AU13,I:I,"&gt;=0",I:I,"&lt;=2"))</f>
        <v>12.224500000000001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11.793242777871363</v>
      </c>
      <c r="AA28" s="96">
        <f>BC6*(COUNTIFS(F:F,BA6,I:I,"&gt;=0",I:I,"&lt;=2"))+BC7*(COUNTIFS(F:F,BA7,I:I,"&gt;=0",I:I,"&lt;=2"))+BC8*(COUNTIFS(F:F,BA8,I:I,"&gt;=0",I:I,"&lt;=2"))+BC9*(COUNTIFS(F:F,BA9,I:I,"&gt;=0",I:I,"&lt;=2"))+BC10*(COUNTIFS(F:F,BA10,I:I,"&gt;=0",I:I,"&lt;=2"))+BC11*(COUNTIFS(F:F,BA11,I:I,"&gt;=0",I:I,"&lt;=2"))+BC12*(COUNTIFS(F:F,BA12,I:I,"&gt;=0",I:I,"&lt;=2"))+BC13*(COUNTIFS(F:F,BA13,I:I,"&gt;=0",I:I,"&lt;=2"))</f>
        <v>14.72144333519951</v>
      </c>
      <c r="AB28" s="105">
        <f>BF6*(COUNTIFS(F:F,BD6,I:I,"&gt;=0",I:I,"&lt;=2"))+BF7*(COUNTIFS(F:F,BD7,I:I,"&gt;=0",I:I,"&lt;=2"))</f>
        <v>13.95092445870088</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11.095078715376244</v>
      </c>
      <c r="AD28" s="110">
        <f>BL6*(COUNTIFS(F:F,BJ6,I:I,"&gt;=0",I:I,"&lt;=2"))+BL7*(COUNTIFS(F:F,BJ7,I:I,"&gt;=0",I:I,"&lt;=2"))+BL8*(COUNTIFS(F:F,BJ8,I:I,"&gt;=0",I:I,"&lt;=2"))+BL9*(COUNTIFS(F:F,BJ9,I:I,"&gt;=0",I:I,"&lt;=2"))+BL10*(COUNTIFS(F:F,BJ10,I:I,"&gt;=0",I:I,"&lt;=2"))</f>
        <v>9.0800842109504583</v>
      </c>
      <c r="AE28" s="107">
        <f>BO6*(COUNTIFS(F:F,BM6,I:I,"&gt;=0",I:I,"&lt;=2"))+BO7*(COUNTIFS(F:F,BM7,I:I,"&gt;=0",I:I,"&lt;=2"))+BO8*(COUNTIFS(F:F,BM8,I:I,"&gt;=0",I:I,"&lt;=2"))+BO9*(COUNTIFS(F:F,BM9,I:I,"&gt;=0",I:I,"&lt;=2"))</f>
        <v>34.04</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12.05836023916293</v>
      </c>
      <c r="AG28" s="96">
        <v>1</v>
      </c>
      <c r="AH28" s="105">
        <f>BV6*(COUNTIFS(F:F,BT6,I:I,"&gt;=0",I:I,"&lt;=2"))+BV7*(COUNTIFS(F:F,BT7,I:I,"&gt;=0",I:I,"&lt;=2"))+BV8*(COUNTIFS(F:F,BT8,I:I,"&gt;=0",I:I,"&lt;=2"))+BV9*(COUNTIFS(F:F,BT9,I:I,"&gt;=0",I:I,"&lt;=2"))</f>
        <v>24.108100000000004</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10.553600000000001</v>
      </c>
    </row>
    <row r="29" spans="1:78">
      <c r="A29" s="39" t="s">
        <v>1371</v>
      </c>
      <c r="F29" s="39" t="s">
        <v>292</v>
      </c>
      <c r="G29" s="39" t="s">
        <v>264</v>
      </c>
      <c r="H29" s="39" t="s">
        <v>1543</v>
      </c>
      <c r="I29" s="39">
        <v>0.08</v>
      </c>
      <c r="J29" s="159"/>
      <c r="K29" s="70">
        <v>2</v>
      </c>
      <c r="L29" s="96">
        <f>N9*(COUNTIFS(F:F,L9,I:I,"&gt;=0",I:I,"&lt;=2"))+N10*(COUNTIFS(F:F,L10,I:I,"&gt;=0",I:I,"&lt;=2"))+N11*(COUNTIFS(F:F,L11,I:I,"&gt;=0",I:I,"&lt;=2"))</f>
        <v>15.512727272727272</v>
      </c>
      <c r="M29" s="105"/>
      <c r="N29" s="105"/>
      <c r="O29" s="89">
        <v>2</v>
      </c>
      <c r="P29" s="96">
        <f>X8*(COUNTIFS(F:F,V8,I:I,"&gt;=0",I:I,"&lt;=2"))</f>
        <v>7.9579999999999993</v>
      </c>
      <c r="Q29" s="89">
        <v>2</v>
      </c>
      <c r="R29" s="96">
        <f>AB8*(COUNTIFS(F:F,Z8,I:I,"&gt;=0",I:I,"&lt;=2"))</f>
        <v>7.9579999999999993</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21.828100000000003</v>
      </c>
      <c r="AI29" s="105"/>
    </row>
    <row r="30" spans="1:78">
      <c r="A30" s="39" t="s">
        <v>1849</v>
      </c>
      <c r="F30" s="39" t="s">
        <v>285</v>
      </c>
      <c r="G30" s="39" t="s">
        <v>2</v>
      </c>
      <c r="H30" s="39" t="s">
        <v>1955</v>
      </c>
      <c r="I30" s="39">
        <v>0.08</v>
      </c>
      <c r="J30" s="159"/>
      <c r="K30" s="70"/>
      <c r="L30" s="97"/>
      <c r="M30" s="105"/>
      <c r="N30" s="105"/>
      <c r="O30" s="89">
        <v>3</v>
      </c>
      <c r="P30" s="96">
        <f>X10*(COUNTIFS(F:F,V10,I:I,"&gt;=0",I:I,"&lt;=2"))+X11*(COUNTIFS(F:F,V11,I:I,"&gt;=0",I:I,"&lt;=2"))</f>
        <v>20.634659828</v>
      </c>
      <c r="Q30" s="89">
        <v>3</v>
      </c>
      <c r="R30" s="96">
        <f>AB10*(COUNTIFS(F:F,Z10,I:I,"&gt;=0",I:I,"&lt;=2"))+AB11*(COUNTIFS(F:F,Z11,I:I,"&gt;=0",I:I,"&lt;=2"))</f>
        <v>20.541105693000002</v>
      </c>
      <c r="S30" s="97"/>
      <c r="T30" s="96"/>
      <c r="U30" s="96"/>
      <c r="V30" s="96"/>
      <c r="W30" s="97"/>
      <c r="X30" s="96"/>
      <c r="Y30" s="96"/>
      <c r="Z30" s="96"/>
      <c r="AA30" s="96"/>
      <c r="AB30" s="105"/>
      <c r="AC30" s="105"/>
      <c r="AD30" s="110"/>
      <c r="AE30" s="107"/>
      <c r="AF30" s="107"/>
      <c r="AG30" s="96"/>
      <c r="AH30" s="105"/>
      <c r="AI30" s="105"/>
    </row>
    <row r="31" spans="1:78">
      <c r="A31" s="39" t="s">
        <v>1102</v>
      </c>
      <c r="F31" s="39" t="s">
        <v>267</v>
      </c>
      <c r="G31" s="39" t="s">
        <v>6</v>
      </c>
      <c r="H31" s="39" t="s">
        <v>1118</v>
      </c>
      <c r="I31" s="39">
        <v>0.09</v>
      </c>
      <c r="J31" s="159"/>
      <c r="K31" s="70"/>
      <c r="L31" s="96"/>
      <c r="M31" s="105"/>
      <c r="N31" s="105"/>
      <c r="O31" s="89">
        <v>4</v>
      </c>
      <c r="P31" s="96">
        <f>X13*(COUNTIFS(F:F,V13,I:I,"&gt;=0",I:I,"&lt;=2"))+X14*(COUNTIFS(F:F,V14,I:I,"&gt;=0",I:I,"&lt;=2"))</f>
        <v>8.869406326</v>
      </c>
      <c r="Q31" s="89">
        <v>4</v>
      </c>
      <c r="R31" s="96">
        <f>AB13*(COUNTIFS(F:F,Z13,I:I,"&gt;=0",I:I,"&lt;=2"))+AB14*(COUNTIFS(F:F,Z14,I:I,"&gt;=0",I:I,"&lt;=2"))</f>
        <v>8.8914437149999994</v>
      </c>
      <c r="S31" s="97"/>
      <c r="T31" s="97"/>
      <c r="U31" s="97"/>
      <c r="V31" s="97"/>
      <c r="W31" s="97"/>
      <c r="X31" s="97"/>
      <c r="Y31" s="97"/>
      <c r="Z31" s="97"/>
      <c r="AA31" s="96"/>
      <c r="AB31" s="105"/>
      <c r="AC31" s="105"/>
      <c r="AD31" s="110"/>
      <c r="AE31" s="107"/>
      <c r="AF31" s="107"/>
      <c r="AG31" s="97"/>
      <c r="AH31" s="89"/>
      <c r="AI31" s="89"/>
    </row>
    <row r="32" spans="1:78">
      <c r="A32" s="39" t="s">
        <v>1663</v>
      </c>
      <c r="F32" s="39" t="s">
        <v>261</v>
      </c>
      <c r="G32" s="39" t="s">
        <v>2</v>
      </c>
      <c r="H32" s="39" t="s">
        <v>1264</v>
      </c>
      <c r="I32" s="39">
        <v>0.09</v>
      </c>
      <c r="J32" s="159"/>
      <c r="K32" s="70"/>
      <c r="L32" s="96"/>
      <c r="M32" s="105"/>
      <c r="N32" s="105"/>
      <c r="O32" s="89">
        <v>5</v>
      </c>
      <c r="P32" s="96">
        <f>X16*(COUNTIFS(F:F,V16,I:I,"&gt;=0",I:I,"&lt;=2"))+X17*(COUNTIFS(F:F,V17,I:I,"&gt;=0",I:I,"&lt;=2"))</f>
        <v>41.334801304000003</v>
      </c>
      <c r="Q32" s="89">
        <v>5</v>
      </c>
      <c r="R32" s="96">
        <f>AB16*(COUNTIFS(F:F,Z16,I:I,"&gt;=0",I:I,"&lt;=2"))+AB17*(COUNTIFS(F:F,Z17,I:I,"&gt;=0",I:I,"&lt;=2"))</f>
        <v>41.334801304000003</v>
      </c>
      <c r="S32" s="97"/>
      <c r="T32" s="96"/>
      <c r="U32" s="96"/>
      <c r="V32" s="96"/>
      <c r="W32" s="97"/>
      <c r="X32" s="96"/>
      <c r="Y32" s="96"/>
      <c r="Z32" s="96"/>
      <c r="AA32" s="96"/>
      <c r="AB32" s="105"/>
      <c r="AC32" s="105"/>
      <c r="AD32" s="110"/>
      <c r="AE32" s="107"/>
      <c r="AF32" s="107"/>
      <c r="AG32" s="96"/>
      <c r="AH32" s="105"/>
      <c r="AI32" s="105"/>
    </row>
    <row r="33" spans="1:35">
      <c r="A33" s="39" t="s">
        <v>1933</v>
      </c>
      <c r="F33" s="39" t="s">
        <v>297</v>
      </c>
      <c r="G33" s="39" t="s">
        <v>264</v>
      </c>
      <c r="H33" s="39" t="s">
        <v>900</v>
      </c>
      <c r="I33" s="39">
        <v>0.09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9" t="s">
        <v>1702</v>
      </c>
      <c r="F34" s="39" t="s">
        <v>288</v>
      </c>
      <c r="G34" s="39" t="s">
        <v>2</v>
      </c>
      <c r="H34" s="39" t="s">
        <v>1735</v>
      </c>
      <c r="I34" s="39">
        <v>0.09</v>
      </c>
      <c r="J34" s="160"/>
      <c r="K34" s="70">
        <v>1</v>
      </c>
      <c r="L34" s="96">
        <f>N6*(COUNTIFS(F:F,L6,I:I,"&gt;2",I:I,"&lt;=4"))+N7*(COUNTIFS(F:F,L7,I:I,"&gt;2",I:I,"&lt;=4"))</f>
        <v>9.2799999999999994</v>
      </c>
      <c r="M34" s="105">
        <f>Q6*(COUNTIFS(F:F,O6,I:I,"&gt;2",I:I,"&lt;=4"))+Q7*(COUNTIFS(F:F,O7,I:I,"&gt;2",I:I,"&lt;=4"))+Q8*(COUNTIFS(F:F,O8,I:I,"&gt;2",I:I,"&lt;=4"))+Q9*(COUNTIFS(F:F,O9,I:I,"&gt;2",I:I,"&lt;=4"))+Q10*(COUNTIFS(F:F,O10,I:I,"&gt;2",I:I,"&lt;=4"))+Q11*(COUNTIFS(F:F,O11,I:I,"&gt;2",I:I,"&lt;=4"))+Q12*(COUNTIFS(F:F,O12,I:I,"&gt;2",I:I,"&lt;=4"))</f>
        <v>19.608472798677138</v>
      </c>
      <c r="N34" s="105">
        <f>T6*(COUNTIFS(F:F,R6,I:I,"&gt;2",I:I,"&lt;=4"))+T7*(COUNTIFS(F:F,R7,I:I,"&gt;2",I:I,"&lt;=4"))+T8*(COUNTIFS(F:F,R8,I:I,"&gt;2",I:I,"&lt;=4"))+T9*(COUNTIFS(F:F,R9,I:I,"&gt;2",I:I,"&lt;=4"))+T10*(COUNTIFS(F:F,R10,I:I,"&gt;2",I:I,"&lt;=4"))</f>
        <v>12.375761462</v>
      </c>
      <c r="O34" s="89">
        <v>1</v>
      </c>
      <c r="P34" s="96">
        <f>X6*(COUNTIFS(F:F,V6,I:I,"&gt;2",I:I,"&lt;=4"))</f>
        <v>47.904650423</v>
      </c>
      <c r="Q34" s="89">
        <v>1</v>
      </c>
      <c r="R34" s="96">
        <f>AB6*(COUNTIFS(F:F,Z6,I:I,"&gt;2",I:I,"&lt;=4"))</f>
        <v>47.904650423</v>
      </c>
      <c r="S34" s="114">
        <f>AE6*(COUNTIFS(F:F,AC6,I:I,"&gt;2",I:I,"&lt;=4"))+AE7*(COUNTIFS(F:F,AC7,I:I,"&gt;2",I:I,"&lt;=4"))+AE8*(COUNTIFS(F:F,AC8,I:I,"&gt;2",I:I,"&lt;=4"))+AE9*(COUNTIFS(F:F,AC9,I:I,"&gt;2",I:I,"&lt;=4"))+AE10*(COUNTIFS(F:F,AC10,I:I,"&gt;2",I:I,"&lt;=4"))</f>
        <v>12.374174812</v>
      </c>
      <c r="T34" s="96">
        <f>AH6*(COUNTIFS(F:F,AF6,I:I,"&gt;2",I:I,"&lt;=4"))+AH7*(COUNTIFS(F:F,AF7,I:I,"&gt;2",I:I,"&lt;=4"))+AH8*(COUNTIFS(F:F,AF8,I:I,"&gt;2",I:I,"&lt;=4"))+AH9*(COUNTIFS(F:F,AF9,I:I,"&gt;2",I:I,"&lt;=4"))+AH10*(COUNTIFS(F:F,AF10,I:I,"&gt;2",I:I,"&lt;=4"))+AH11*(COUNTIFS(F:F,AF11,I:I,"&gt;2",I:I,"&lt;=4"))+AH12*(COUNTIFS(F:F,AF12,I:I,"&gt;2",I:I,"&lt;=4"))+AH13*(COUNTIFS(F:F,AF13,I:I,"&gt;2",I:I,"&lt;=4"))+AH14*(COUNTIFS(F:F,AF14,I:I,"&gt;2",I:I,"&lt;=4"))</f>
        <v>8.5916999999999994</v>
      </c>
      <c r="U34" s="96">
        <f>AK6*(COUNTIFS(F:F,AI6,I:I,"&gt;2",I:I,"&lt;=4"))+AK7*(COUNTIFS(F:F,AI7,I:I,"&gt;2",I:I,"&lt;=4"))+AK8*(COUNTIFS(F:F,AI8,I:I,"&gt;2",I:I,"&lt;=4"))</f>
        <v>17.647301804915514</v>
      </c>
      <c r="V34" s="96">
        <f>AN6*(COUNTIFS(F:F,AL6,I:I,"&gt;2",I:I,"&lt;=4"))+AN7*(COUNTIFS(F:F,AL7,I:I,"&gt;2",I:I,"&lt;=4"))+AN8*(COUNTIFS(F:F,AL8,I:I,"&gt;2",I:I,"&lt;=4"))</f>
        <v>24.880527579066886</v>
      </c>
      <c r="W34" s="114">
        <f>AQ6*(COUNTIFS(F:F,AO6,I:I,"&gt;2",I:I,"&lt;=4"))+AQ7*(COUNTIFS(F:F,AO7,I:I,"&gt;2",I:I,"&lt;=4"))+AQ8*(COUNTIFS(F:F,AO8,I:I,"&gt;2",I:I,"&lt;=4"))</f>
        <v>17.544440457618304</v>
      </c>
      <c r="X34" s="96">
        <f>AT6*(COUNTIFS(F:F,AR6,I:I,"&gt;2",I:I,"&lt;=4"))+AT7*(COUNTIFS(F:F,AR7,I:I,"&gt;2",I:I,"&lt;=4"))+AT8*(COUNTIFS(F:F,AR8,I:I,"&gt;2",I:I,"&lt;=4"))+AT9*(COUNTIFS(F:F,AR9,I:I,"&gt;2",I:I,"&lt;=4"))+AT10*(COUNTIFS(F:F,AR10,I:I,"&gt;2",I:I,"&lt;=4"))+AT11*(COUNTIFS(F:F,AR11,I:I,"&gt;2",I:I,"&lt;=4"))</f>
        <v>17.151668376068379</v>
      </c>
      <c r="Y34" s="96">
        <f>AW6*(COUNTIFS(F:F,AU6,I:I,"&gt;2",I:I,"&lt;=4"))+AW7*(COUNTIFS(F:F,AU7,I:I,"&gt;2",I:I,"&lt;=4"))+AW8*(COUNTIFS(F:F,AU8,I:I,"&gt;2",I:I,"&lt;=4"))+AW9*(COUNTIFS(F:F,AU9,I:I,"&gt;2",I:I,"&lt;=4"))+AW10*(COUNTIFS(F:F,AU10,I:I,"&gt;2",I:I,"&lt;=4"))+AW11*(COUNTIFS(F:F,AU11,I:I,"&gt;2",I:I,"&lt;=4"))+AW12*(COUNTIFS(F:F,AU12,I:I,"&gt;2",I:I,"&lt;=4"))+AW13*(COUNTIFS(F:F,AU13,I:I,"&gt;2",I:I,"&lt;=4"))</f>
        <v>15.369899999999998</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15.347124167897029</v>
      </c>
      <c r="AA34" s="96">
        <f>BC6*(COUNTIFS(F:F,BA6,I:I,"&gt;2",I:I,"&lt;=4"))+BC7*(COUNTIFS(F:F,BA7,I:I,"&gt;2",I:I,"&lt;=4"))+BC8*(COUNTIFS(F:F,BA8,I:I,"&gt;2",I:I,"&lt;=4"))+BC9*(COUNTIFS(F:F,BA9,I:I,"&gt;2",I:I,"&lt;=4"))+BC10*(COUNTIFS(F:F,BA10,I:I,"&gt;2",I:I,"&lt;=4"))+BC11*(COUNTIFS(F:F,BA11,I:I,"&gt;2",I:I,"&lt;=4"))+BC12*(COUNTIFS(F:F,BA12,I:I,"&gt;2",I:I,"&lt;=4"))+BC13*(COUNTIFS(F:F,BA13,I:I,"&gt;2",I:I,"&lt;=4"))</f>
        <v>16.602340238192184</v>
      </c>
      <c r="AB34" s="105">
        <f>BF6*(COUNTIFS(F:F,BD6,I:I,"&gt;2",I:I,"&lt;=4"))+BF7*(COUNTIFS(F:F,BD7,I:I,"&gt;2",I:I,"&lt;=4"))</f>
        <v>18.125823736968723</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15.009646554769146</v>
      </c>
      <c r="AD34" s="110">
        <f>BL6*(COUNTIFS(F:F,BJ6,I:I,"&gt;2",I:I,"&lt;=4"))+BL7*(COUNTIFS(F:F,BJ7,I:I,"&gt;2",I:I,"&lt;=4"))+BL8*(COUNTIFS(F:F,BJ8,I:I,"&gt;2",I:I,"&lt;=4"))+BL9*(COUNTIFS(F:F,BJ9,I:I,"&gt;2",I:I,"&lt;=4"))+BL10*(COUNTIFS(F:F,BJ10,I:I,"&gt;2",I:I,"&lt;=4"))</f>
        <v>12.415581280933736</v>
      </c>
      <c r="AE34" s="107">
        <f>BO6*(COUNTIFS(F:F,BM6,I:I,"&gt;2",I:I,"&lt;=4"))+BO7*(COUNTIFS(F:F,BM7,I:I,"&gt;2",I:I,"&lt;=4"))+BO8*(COUNTIFS(F:F,BM8,I:I,"&gt;2",I:I,"&lt;=4"))+BO9*(COUNTIFS(F:F,BM9,I:I,"&gt;2",I:I,"&lt;=4"))</f>
        <v>32.381</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15.477155455904335</v>
      </c>
      <c r="AG34" s="96">
        <v>1</v>
      </c>
      <c r="AH34" s="105">
        <f>BV6*(COUNTIFS(F:F,BT6,I:I,"&gt;2",I:I,"&lt;=4"))+BV7*(COUNTIFS(F:F,BT7,I:I,"&gt;2",I:I,"&lt;=4"))+BV8*(COUNTIFS(F:F,BT8,I:I,"&gt;2",I:I,"&lt;=4"))+BV9*(COUNTIFS(F:F,BT9,I:I,"&gt;2",I:I,"&lt;=4"))</f>
        <v>24.128499999999999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14.876100000000001</v>
      </c>
    </row>
    <row r="35" spans="1:35">
      <c r="A35" s="39" t="s">
        <v>1508</v>
      </c>
      <c r="F35" s="39" t="s">
        <v>300</v>
      </c>
      <c r="G35" s="39" t="s">
        <v>284</v>
      </c>
      <c r="H35" s="39" t="s">
        <v>1016</v>
      </c>
      <c r="I35" s="39">
        <v>0.1</v>
      </c>
      <c r="J35" s="160"/>
      <c r="K35" s="70">
        <v>2</v>
      </c>
      <c r="L35" s="96">
        <f>N9*(COUNTIFS(F:F,L9,I:I,"&gt;2",I:I,"&lt;=4"))+N10*(COUNTIFS(F:F,L10,I:I,"&gt;2",I:I,"&lt;=4"))+N11*(COUNTIFS(F:F,L11,I:I,"&gt;2",I:I,"&lt;=4"))</f>
        <v>17.984250000000003</v>
      </c>
      <c r="M35" s="105"/>
      <c r="N35" s="105"/>
      <c r="O35" s="89">
        <v>2</v>
      </c>
      <c r="P35" s="96">
        <f>X8*(COUNTIFS(F:F,V8,I:I,"&gt;2",I:I,"&lt;=4"))</f>
        <v>19.895</v>
      </c>
      <c r="Q35" s="89">
        <v>2</v>
      </c>
      <c r="R35" s="96">
        <f>AB8*(COUNTIFS(F:F,Z8,I:I,"&gt;2",I:I,"&lt;=4"))</f>
        <v>19.895</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22.912499999999998</v>
      </c>
      <c r="AI35" s="105"/>
    </row>
    <row r="36" spans="1:35">
      <c r="A36" s="39" t="s">
        <v>653</v>
      </c>
      <c r="F36" s="39" t="s">
        <v>275</v>
      </c>
      <c r="G36" s="39" t="s">
        <v>2</v>
      </c>
      <c r="H36" s="39" t="s">
        <v>1170</v>
      </c>
      <c r="I36" s="39">
        <v>0.1</v>
      </c>
      <c r="J36" s="160"/>
      <c r="K36" s="70"/>
      <c r="L36" s="97"/>
      <c r="M36" s="105"/>
      <c r="N36" s="105"/>
      <c r="O36" s="89">
        <v>3</v>
      </c>
      <c r="P36" s="96">
        <f>X10*(COUNTIFS(F:F,V10,I:I,"&gt;2",I:I,"&lt;=4"))+X11*(COUNTIFS(F:F,V11,I:I,"&gt;2",I:I,"&lt;=4"))</f>
        <v>23.885431154999999</v>
      </c>
      <c r="Q36" s="89">
        <v>3</v>
      </c>
      <c r="R36" s="96">
        <f>AB10*(COUNTIFS(F:F,Z10,I:I,"&gt;2",I:I,"&lt;=4"))+AB11*(COUNTIFS(F:F,Z11,I:I,"&gt;2",I:I,"&lt;=4"))</f>
        <v>23.759086310000001</v>
      </c>
      <c r="S36" s="97"/>
      <c r="T36" s="96"/>
      <c r="U36" s="96"/>
      <c r="V36" s="96"/>
      <c r="W36" s="97"/>
      <c r="X36" s="96"/>
      <c r="Y36" s="96"/>
      <c r="Z36" s="96"/>
      <c r="AA36" s="96"/>
      <c r="AB36" s="105"/>
      <c r="AC36" s="105"/>
      <c r="AD36" s="110"/>
      <c r="AE36" s="107"/>
      <c r="AF36" s="107"/>
      <c r="AG36" s="96"/>
      <c r="AH36" s="105"/>
      <c r="AI36" s="105"/>
    </row>
    <row r="37" spans="1:35">
      <c r="A37" s="39" t="s">
        <v>1320</v>
      </c>
      <c r="F37" s="39" t="s">
        <v>269</v>
      </c>
      <c r="G37" s="39" t="s">
        <v>6</v>
      </c>
      <c r="H37" s="39" t="s">
        <v>1012</v>
      </c>
      <c r="I37" s="39">
        <v>0.1</v>
      </c>
      <c r="J37" s="160"/>
      <c r="K37" s="70"/>
      <c r="L37" s="96"/>
      <c r="M37" s="105"/>
      <c r="N37" s="105"/>
      <c r="O37" s="89">
        <v>4</v>
      </c>
      <c r="P37" s="96">
        <f>X13*(COUNTIFS(F:F,V13,I:I,"&gt;2",I:I,"&lt;=4"))+X14*(COUNTIFS(F:F,V14,I:I,"&gt;2",I:I,"&lt;=4"))</f>
        <v>8.0630966599999994</v>
      </c>
      <c r="Q37" s="89">
        <v>4</v>
      </c>
      <c r="R37" s="96">
        <f>AB13*(COUNTIFS(F:F,Z13,I:I,"&gt;2",I:I,"&lt;=4"))+AB14*(COUNTIFS(F:F,Z14,I:I,"&gt;2",I:I,"&lt;=4"))</f>
        <v>8.0831306499999993</v>
      </c>
      <c r="S37" s="97"/>
      <c r="T37" s="97"/>
      <c r="U37" s="97"/>
      <c r="V37" s="97"/>
      <c r="W37" s="97"/>
      <c r="X37" s="97"/>
      <c r="Y37" s="97"/>
      <c r="Z37" s="97"/>
      <c r="AA37" s="96"/>
      <c r="AB37" s="105"/>
      <c r="AC37" s="105"/>
      <c r="AD37" s="110"/>
      <c r="AE37" s="107"/>
      <c r="AF37" s="107"/>
      <c r="AG37" s="97"/>
      <c r="AH37" s="89"/>
      <c r="AI37" s="89"/>
    </row>
    <row r="38" spans="1:35">
      <c r="A38" s="39" t="s">
        <v>762</v>
      </c>
      <c r="F38" s="39" t="s">
        <v>269</v>
      </c>
      <c r="G38" s="39" t="s">
        <v>6</v>
      </c>
      <c r="H38" s="39" t="s">
        <v>1259</v>
      </c>
      <c r="I38" s="39">
        <v>0.1</v>
      </c>
      <c r="J38" s="160"/>
      <c r="K38" s="70"/>
      <c r="L38" s="96"/>
      <c r="M38" s="105"/>
      <c r="N38" s="105"/>
      <c r="O38" s="89">
        <v>5</v>
      </c>
      <c r="P38" s="96">
        <f>X16*(COUNTIFS(F:F,V16,I:I,"&gt;2",I:I,"&lt;=4"))+X17*(COUNTIFS(F:F,V17,I:I,"&gt;2",I:I,"&lt;=4"))</f>
        <v>39.513394602000005</v>
      </c>
      <c r="Q38" s="89">
        <v>5</v>
      </c>
      <c r="R38" s="96">
        <f>AB16*(COUNTIFS(F:F,Z16,I:I,"&gt;2",I:I,"&lt;=4"))+AB17*(COUNTIFS(F:F,Z17,I:I,"&gt;2",I:I,"&lt;=4"))</f>
        <v>39.513394602000005</v>
      </c>
      <c r="S38" s="97"/>
      <c r="T38" s="96"/>
      <c r="U38" s="96"/>
      <c r="V38" s="96"/>
      <c r="W38" s="97"/>
      <c r="X38" s="96"/>
      <c r="Y38" s="96"/>
      <c r="Z38" s="96"/>
      <c r="AA38" s="96"/>
      <c r="AB38" s="105"/>
      <c r="AC38" s="105"/>
      <c r="AD38" s="110"/>
      <c r="AE38" s="107"/>
      <c r="AF38" s="107"/>
      <c r="AG38" s="96"/>
      <c r="AH38" s="105"/>
      <c r="AI38" s="105"/>
    </row>
    <row r="39" spans="1:35">
      <c r="A39" s="39" t="s">
        <v>643</v>
      </c>
      <c r="F39" s="39" t="s">
        <v>288</v>
      </c>
      <c r="G39" s="39" t="s">
        <v>2</v>
      </c>
      <c r="H39" s="39" t="s">
        <v>1329</v>
      </c>
      <c r="I39" s="39">
        <v>0.1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9" t="s">
        <v>1064</v>
      </c>
      <c r="F40" s="39" t="s">
        <v>259</v>
      </c>
      <c r="G40" s="39" t="s">
        <v>2</v>
      </c>
      <c r="H40" s="39" t="s">
        <v>1955</v>
      </c>
      <c r="I40" s="39">
        <v>0.1</v>
      </c>
      <c r="J40" s="159"/>
      <c r="K40" s="70">
        <v>1</v>
      </c>
      <c r="L40" s="96">
        <f>N6*(COUNTIFS(F:F,L6,I:I,"&gt;4",I:I,"&lt;=6"))+N7*(COUNTIFS(F:F,L7,I:I,"&gt;4",I:I,"&lt;=6"))</f>
        <v>9.2799999999999994</v>
      </c>
      <c r="M40" s="105">
        <f>Q6*(COUNTIFS(F:F,O6,I:I,"&gt;4",I:I,"&lt;=6"))+Q7*(COUNTIFS(F:F,O7,I:I,"&gt;4",I:I,"&lt;=6"))+Q8*(COUNTIFS(F:F,O8,I:I,"&gt;4",I:I,"&lt;=6"))+Q9*(COUNTIFS(F:F,O9,I:I,"&gt;4",I:I,"&lt;=6"))+Q10*(COUNTIFS(F:F,O10,I:I,"&gt;4",I:I,"&lt;=6"))+Q11*(COUNTIFS(F:F,O11,I:I,"&gt;4",I:I,"&lt;=6"))+Q12*(COUNTIFS(F:F,O12,I:I,"&gt;4",I:I,"&lt;=6"))</f>
        <v>20.815663662670524</v>
      </c>
      <c r="N40" s="105">
        <f>T6*(COUNTIFS(F:F,R6,I:I,"&gt;4",I:I,"&lt;=6"))+T7*(COUNTIFS(F:F,R7,I:I,"&gt;4",I:I,"&lt;=6"))+T8*(COUNTIFS(F:F,R8,I:I,"&gt;4",I:I,"&lt;=6"))+T9*(COUNTIFS(F:F,R9,I:I,"&gt;4",I:I,"&lt;=6"))+T10*(COUNTIFS(F:F,R10,I:I,"&gt;4",I:I,"&lt;=6"))</f>
        <v>12.064701713</v>
      </c>
      <c r="O40" s="89">
        <v>1</v>
      </c>
      <c r="P40" s="96">
        <f>X6*(COUNTIFS(F:F,V6,I:I,"&gt;4",I:I,"&lt;=6"))</f>
        <v>28.351731882999999</v>
      </c>
      <c r="Q40" s="89">
        <v>1</v>
      </c>
      <c r="R40" s="96">
        <f>AB6*(COUNTIFS(F:F,Z6,I:I,"&gt;4",I:I,"&lt;=6"))</f>
        <v>28.351731882999999</v>
      </c>
      <c r="S40" s="114">
        <f>AE6*(COUNTIFS(F:F,AC6,I:I,"&gt;4",I:I,"&lt;=6"))+AE7*(COUNTIFS(F:F,AC7,I:I,"&gt;4",I:I,"&lt;=6"))+AE8*(COUNTIFS(F:F,AC8,I:I,"&gt;4",I:I,"&lt;=6"))+AE9*(COUNTIFS(F:F,AC9,I:I,"&gt;4",I:I,"&lt;=6"))+AE10*(COUNTIFS(F:F,AC10,I:I,"&gt;4",I:I,"&lt;=6"))</f>
        <v>12.063115063</v>
      </c>
      <c r="T40" s="96">
        <f>AH6*(COUNTIFS(F:F,AF6,I:I,"&gt;4",I:I,"&lt;=6"))+AH7*(COUNTIFS(F:F,AF7,I:I,"&gt;4",I:I,"&lt;=6"))+AH8*(COUNTIFS(F:F,AF8,I:I,"&gt;4",I:I,"&lt;=6"))+AH9*(COUNTIFS(F:F,AF9,I:I,"&gt;4",I:I,"&lt;=6"))+AH10*(COUNTIFS(F:F,AF10,I:I,"&gt;4",I:I,"&lt;=6"))+AH11*(COUNTIFS(F:F,AF11,I:I,"&gt;4",I:I,"&lt;=6"))+AH12*(COUNTIFS(F:F,AF12,I:I,"&gt;4",I:I,"&lt;=6"))+AH13*(COUNTIFS(F:F,AF13,I:I,"&gt;4",I:I,"&lt;=6"))+AH14*(COUNTIFS(F:F,AF14,I:I,"&gt;4",I:I,"&lt;=6"))</f>
        <v>11.336100000000002</v>
      </c>
      <c r="U40" s="96">
        <f>AK6*(COUNTIFS(F:F,AI6,I:I,"&gt;4",I:I,"&lt;=6"))+AK7*(COUNTIFS(F:F,AI7,I:I,"&gt;4",I:I,"&lt;=6"))+AK8*(COUNTIFS(F:F,AI8,I:I,"&gt;4",I:I,"&lt;=6"))</f>
        <v>20.573774539170508</v>
      </c>
      <c r="V40" s="96">
        <f>AN6*(COUNTIFS(F:F,AL6,I:I,"&gt;4",I:I,"&lt;=6"))+AN7*(COUNTIFS(F:F,AL7,I:I,"&gt;4",I:I,"&lt;=6"))+AN8*(COUNTIFS(F:F,AL8,I:I,"&gt;4",I:I,"&lt;=6"))</f>
        <v>19.988701651925737</v>
      </c>
      <c r="W40" s="114">
        <f>AQ6*(COUNTIFS(F:F,AO6,I:I,"&gt;4",I:I,"&lt;=6"))+AQ7*(COUNTIFS(F:F,AO7,I:I,"&gt;4",I:I,"&lt;=6"))+AQ8*(COUNTIFS(F:F,AO8,I:I,"&gt;4",I:I,"&lt;=6"))</f>
        <v>14.583440457618305</v>
      </c>
      <c r="X40" s="96">
        <f>AT6*(COUNTIFS(F:F,AR6,I:I,"&gt;4",I:I,"&lt;=6"))+AT7*(COUNTIFS(F:F,AR7,I:I,"&gt;4",I:I,"&lt;=6"))+AT8*(COUNTIFS(F:F,AR8,I:I,"&gt;4",I:I,"&lt;=6"))+AT9*(COUNTIFS(F:F,AR9,I:I,"&gt;4",I:I,"&lt;=6"))+AT10*(COUNTIFS(F:F,AR10,I:I,"&gt;4",I:I,"&lt;=6"))+AT11*(COUNTIFS(F:F,AR11,I:I,"&gt;4",I:I,"&lt;=6"))</f>
        <v>14.927676923076923</v>
      </c>
      <c r="Y40" s="96">
        <f>AW6*(COUNTIFS(F:F,AU6,I:I,"&gt;4",I:I,"&lt;=6"))+AW7*(COUNTIFS(F:F,AU7,I:I,"&gt;4",I:I,"&lt;=6"))+AW8*(COUNTIFS(F:F,AU8,I:I,"&gt;4",I:I,"&lt;=6"))+AW9*(COUNTIFS(F:F,AU9,I:I,"&gt;4",I:I,"&lt;=6"))+AW10*(COUNTIFS(F:F,AU10,I:I,"&gt;4",I:I,"&lt;=6"))+AW11*(COUNTIFS(F:F,AU11,I:I,"&gt;4",I:I,"&lt;=6"))+AW12*(COUNTIFS(F:F,AU12,I:I,"&gt;4",I:I,"&lt;=6"))+AW13*(COUNTIFS(F:F,AU13,I:I,"&gt;4",I:I,"&lt;=6"))</f>
        <v>14.395199999999999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14.046090492375074</v>
      </c>
      <c r="AA40" s="96">
        <f>BC6*(COUNTIFS(F:F,BA6,I:I,"&gt;4",I:I,"&lt;=6"))+BC7*(COUNTIFS(F:F,BA7,I:I,"&gt;4",I:I,"&lt;=6"))+BC8*(COUNTIFS(F:F,BA8,I:I,"&gt;4",I:I,"&lt;=6"))+BC9*(COUNTIFS(F:F,BA9,I:I,"&gt;4",I:I,"&lt;=6"))+BC10*(COUNTIFS(F:F,BA10,I:I,"&gt;4",I:I,"&lt;=6"))+BC11*(COUNTIFS(F:F,BA11,I:I,"&gt;4",I:I,"&lt;=6"))+BC12*(COUNTIFS(F:F,BA12,I:I,"&gt;4",I:I,"&lt;=6"))+BC13*(COUNTIFS(F:F,BA13,I:I,"&gt;4",I:I,"&lt;=6"))</f>
        <v>14.890784380089576</v>
      </c>
      <c r="AB40" s="105">
        <f>BF6*(COUNTIFS(F:F,BD6,I:I,"&gt;4",I:I,"&lt;=6"))+BF7*(COUNTIFS(F:F,BD7,I:I,"&gt;4",I:I,"&lt;=6"))</f>
        <v>18.044361507618284</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14.800951362443632</v>
      </c>
      <c r="AD40" s="110">
        <f>BL6*(COUNTIFS(F:F,BJ6,I:I,"&gt;4",I:I,"&lt;=6"))+BL7*(COUNTIFS(F:F,BJ7,I:I,"&gt;4",I:I,"&lt;=6"))+BL8*(COUNTIFS(F:F,BJ8,I:I,"&gt;4",I:I,"&lt;=6"))+BL9*(COUNTIFS(F:F,BJ9,I:I,"&gt;4",I:I,"&lt;=6"))+BL10*(COUNTIFS(F:F,BJ10,I:I,"&gt;4",I:I,"&lt;=6"))</f>
        <v>12.647067668410484</v>
      </c>
      <c r="AE40" s="107">
        <f>BO6*(COUNTIFS(F:F,BM6,I:I,"&gt;4",I:I,"&lt;=6"))+BO7*(COUNTIFS(F:F,BM7,I:I,"&gt;4",I:I,"&lt;=6"))+BO8*(COUNTIFS(F:F,BM8,I:I,"&gt;4",I:I,"&lt;=6"))+BO9*(COUNTIFS(F:F,BM9,I:I,"&gt;4",I:I,"&lt;=6"))</f>
        <v>23.906999999999996</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15.287711509715994</v>
      </c>
      <c r="AG40" s="96">
        <v>1</v>
      </c>
      <c r="AH40" s="105">
        <f>BV6*(COUNTIFS(F:F,BT6,I:I,"&gt;4",I:I,"&lt;=6"))+BV7*(COUNTIFS(F:F,BT7,I:I,"&gt;4",I:I,"&lt;=6"))+BV8*(COUNTIFS(F:F,BT8,I:I,"&gt;4",I:I,"&lt;=6"))+BV9*(COUNTIFS(F:F,BT9,I:I,"&gt;4",I:I,"&lt;=6"))</f>
        <v>26.507099999999998</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14.904300000000001</v>
      </c>
    </row>
    <row r="41" spans="1:35">
      <c r="A41" s="39" t="s">
        <v>1842</v>
      </c>
      <c r="F41" s="39" t="s">
        <v>271</v>
      </c>
      <c r="G41" s="39" t="s">
        <v>2</v>
      </c>
      <c r="H41" s="39" t="s">
        <v>1005</v>
      </c>
      <c r="I41" s="39">
        <v>0.11</v>
      </c>
      <c r="J41" s="159"/>
      <c r="K41" s="70">
        <v>2</v>
      </c>
      <c r="L41" s="96">
        <f>N9*(COUNTIFS(F:F,L9,I:I,"&gt;4",I:I,"&lt;=6"))+N10*(COUNTIFS(F:F,L10,I:I,"&gt;4",I:I,"&lt;=6"))+N11*(COUNTIFS(F:F,L11,I:I,"&gt;4",I:I,"&lt;=6"))</f>
        <v>20.697545454545455</v>
      </c>
      <c r="M41" s="105"/>
      <c r="N41" s="105"/>
      <c r="O41" s="89">
        <v>2</v>
      </c>
      <c r="P41" s="96">
        <f>X8*(COUNTIFS(F:F,V8,I:I,"&gt;4",I:I,"&lt;=6"))</f>
        <v>11.1412</v>
      </c>
      <c r="Q41" s="89">
        <v>2</v>
      </c>
      <c r="R41" s="96">
        <f>AB8*(COUNTIFS(F:F,Z8,I:I,"&gt;4",I:I,"&lt;=6"))</f>
        <v>11.1412</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22.251099999999997</v>
      </c>
      <c r="AI41" s="105"/>
    </row>
    <row r="42" spans="1:35">
      <c r="A42" s="39" t="s">
        <v>700</v>
      </c>
      <c r="F42" s="39" t="s">
        <v>269</v>
      </c>
      <c r="G42" s="39" t="s">
        <v>6</v>
      </c>
      <c r="H42" s="39" t="s">
        <v>985</v>
      </c>
      <c r="I42" s="39">
        <v>0.11</v>
      </c>
      <c r="J42" s="159"/>
      <c r="K42" s="70"/>
      <c r="L42" s="97"/>
      <c r="M42" s="105"/>
      <c r="N42" s="105"/>
      <c r="O42" s="89">
        <v>3</v>
      </c>
      <c r="P42" s="96">
        <f>X10*(COUNTIFS(F:F,V10,I:I,"&gt;4",I:I,"&lt;=6"))+X11*(COUNTIFS(F:F,V11,I:I,"&gt;4",I:I,"&lt;=6"))</f>
        <v>23.205995680000001</v>
      </c>
      <c r="Q42" s="89">
        <v>3</v>
      </c>
      <c r="R42" s="96">
        <f>AB10*(COUNTIFS(F:F,Z10,I:I,"&gt;4",I:I,"&lt;=6"))+AB11*(COUNTIFS(F:F,Z11,I:I,"&gt;4",I:I,"&lt;=6"))</f>
        <v>23.085123750000001</v>
      </c>
      <c r="S42" s="97"/>
      <c r="T42" s="96"/>
      <c r="U42" s="96"/>
      <c r="V42" s="96"/>
      <c r="W42" s="97"/>
      <c r="X42" s="96"/>
      <c r="Y42" s="96"/>
      <c r="Z42" s="96"/>
      <c r="AA42" s="96"/>
      <c r="AB42" s="105"/>
      <c r="AC42" s="105"/>
      <c r="AD42" s="110"/>
      <c r="AE42" s="107"/>
      <c r="AF42" s="107"/>
      <c r="AG42" s="96"/>
      <c r="AH42" s="105"/>
      <c r="AI42" s="105"/>
    </row>
    <row r="43" spans="1:35">
      <c r="A43" s="39" t="s">
        <v>1285</v>
      </c>
      <c r="F43" s="39" t="s">
        <v>263</v>
      </c>
      <c r="G43" s="39" t="s">
        <v>264</v>
      </c>
      <c r="H43" s="39" t="s">
        <v>1313</v>
      </c>
      <c r="I43" s="39">
        <v>0.11</v>
      </c>
      <c r="J43" s="159"/>
      <c r="K43" s="70"/>
      <c r="L43" s="96"/>
      <c r="M43" s="105"/>
      <c r="N43" s="105"/>
      <c r="O43" s="89">
        <v>4</v>
      </c>
      <c r="P43" s="96">
        <f>X13*(COUNTIFS(F:F,V13,I:I,"&gt;4",I:I,"&lt;=6"))+X14*(COUNTIFS(F:F,V14,I:I,"&gt;4",I:I,"&lt;=6"))</f>
        <v>8.0630966599999994</v>
      </c>
      <c r="Q43" s="89">
        <v>4</v>
      </c>
      <c r="R43" s="96">
        <f>AB13*(COUNTIFS(F:F,Z13,I:I,"&gt;4",I:I,"&lt;=6"))+AB14*(COUNTIFS(F:F,Z14,I:I,"&gt;4",I:I,"&lt;=6"))</f>
        <v>8.0831306499999993</v>
      </c>
      <c r="S43" s="97"/>
      <c r="T43" s="97"/>
      <c r="U43" s="97"/>
      <c r="V43" s="97"/>
      <c r="W43" s="97"/>
      <c r="X43" s="97"/>
      <c r="Y43" s="97"/>
      <c r="Z43" s="97"/>
      <c r="AA43" s="96"/>
      <c r="AB43" s="105"/>
      <c r="AC43" s="105"/>
      <c r="AD43" s="110"/>
      <c r="AE43" s="107"/>
      <c r="AF43" s="107"/>
      <c r="AG43" s="97"/>
      <c r="AH43" s="89"/>
      <c r="AI43" s="89"/>
    </row>
    <row r="44" spans="1:35">
      <c r="A44" s="39" t="s">
        <v>910</v>
      </c>
      <c r="F44" s="39" t="s">
        <v>282</v>
      </c>
      <c r="G44" s="39" t="s">
        <v>2</v>
      </c>
      <c r="H44" s="39" t="s">
        <v>1484</v>
      </c>
      <c r="I44" s="39">
        <v>0.11</v>
      </c>
      <c r="J44" s="159"/>
      <c r="K44" s="70"/>
      <c r="L44" s="96"/>
      <c r="M44" s="105"/>
      <c r="N44" s="105"/>
      <c r="O44" s="89">
        <v>5</v>
      </c>
      <c r="P44" s="96">
        <f>X16*(COUNTIFS(F:F,V16,I:I,"&gt;4",I:I,"&lt;=6"))+X17*(COUNTIFS(F:F,V17,I:I,"&gt;4",I:I,"&lt;=6"))</f>
        <v>27.458965866</v>
      </c>
      <c r="Q44" s="89">
        <v>5</v>
      </c>
      <c r="R44" s="96">
        <f>AB16*(COUNTIFS(F:F,Z16,I:I,"&gt;4",I:I,"&lt;=6"))+AB17*(COUNTIFS(F:F,Z17,I:I,"&gt;4",I:I,"&lt;=6"))</f>
        <v>27.458965866</v>
      </c>
      <c r="S44" s="97"/>
      <c r="T44" s="96"/>
      <c r="U44" s="96"/>
      <c r="V44" s="96"/>
      <c r="W44" s="97"/>
      <c r="X44" s="96"/>
      <c r="Y44" s="96"/>
      <c r="Z44" s="96"/>
      <c r="AA44" s="96"/>
      <c r="AB44" s="105"/>
      <c r="AC44" s="105"/>
      <c r="AD44" s="110"/>
      <c r="AE44" s="107"/>
      <c r="AF44" s="107"/>
      <c r="AG44" s="96"/>
      <c r="AH44" s="105"/>
      <c r="AI44" s="105"/>
    </row>
    <row r="45" spans="1:35">
      <c r="A45" s="39" t="s">
        <v>1677</v>
      </c>
      <c r="F45" s="39" t="s">
        <v>295</v>
      </c>
      <c r="G45" s="39" t="s">
        <v>2</v>
      </c>
      <c r="H45" s="39" t="s">
        <v>1385</v>
      </c>
      <c r="I45" s="39">
        <v>0.11</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9" t="s">
        <v>803</v>
      </c>
      <c r="F46" s="39" t="s">
        <v>296</v>
      </c>
      <c r="G46" s="39" t="s">
        <v>2</v>
      </c>
      <c r="H46" s="39" t="s">
        <v>1735</v>
      </c>
      <c r="I46" s="39">
        <v>0.11</v>
      </c>
      <c r="J46" s="159"/>
      <c r="K46" s="70">
        <v>1</v>
      </c>
      <c r="L46" s="96">
        <f>N6*(COUNTIFS(F:F,L6,I:I,"&gt;6",I:I,"&lt;=8"))+N7*(COUNTIFS(F:F,L7,I:I,"&gt;6",I:I,"&lt;=8"))</f>
        <v>12.064</v>
      </c>
      <c r="M46" s="105">
        <f>Q6*(COUNTIFS(F:F,O6,I:I,"&gt;6",I:I,"&lt;=8"))+Q7*(COUNTIFS(F:F,O7,I:I,"&gt;6",I:I,"&lt;=8"))+Q8*(COUNTIFS(F:F,O8,I:I,"&gt;6",I:I,"&lt;=8"))+Q9*(COUNTIFS(F:F,O9,I:I,"&gt;6",I:I,"&lt;=8"))+Q10*(COUNTIFS(F:F,O10,I:I,"&gt;6",I:I,"&lt;=8"))+Q11*(COUNTIFS(F:F,O11,I:I,"&gt;6",I:I,"&lt;=8"))+Q12*(COUNTIFS(F:F,O12,I:I,"&gt;6",I:I,"&lt;=8"))</f>
        <v>21.294891070690369</v>
      </c>
      <c r="N46" s="105">
        <f>T6*(COUNTIFS(F:F,R6,I:I,"&gt;6",I:I,"&lt;=8"))+T7*(COUNTIFS(F:F,R7,I:I,"&gt;6",I:I,"&lt;=8"))+T8*(COUNTIFS(F:F,R8,I:I,"&gt;6",I:I,"&lt;=8"))+T9*(COUNTIFS(F:F,R9,I:I,"&gt;6",I:I,"&lt;=8"))+T10*(COUNTIFS(F:F,R10,I:I,"&gt;6",I:I,"&lt;=8"))</f>
        <v>14.462022159</v>
      </c>
      <c r="O46" s="89">
        <v>1</v>
      </c>
      <c r="P46" s="96">
        <f>X6*(COUNTIFS(F:F,V6,I:I,"&gt;6",I:I,"&lt;=8"))</f>
        <v>29.32937781</v>
      </c>
      <c r="Q46" s="89">
        <v>1</v>
      </c>
      <c r="R46" s="96">
        <f>AB6*(COUNTIFS(F:F,Z6,I:I,"&gt;6",I:I,"&lt;=8"))</f>
        <v>29.32937781</v>
      </c>
      <c r="S46" s="114">
        <f>AE6*(COUNTIFS(F:F,AC6,I:I,"&gt;6",I:I,"&lt;=8"))+AE7*(COUNTIFS(F:F,AC7,I:I,"&gt;6",I:I,"&lt;=8"))+AE8*(COUNTIFS(F:F,AC8,I:I,"&gt;6",I:I,"&lt;=8"))+AE9*(COUNTIFS(F:F,AC9,I:I,"&gt;6",I:I,"&lt;=8"))+AE10*(COUNTIFS(F:F,AC10,I:I,"&gt;6",I:I,"&lt;=8"))</f>
        <v>14.460557559</v>
      </c>
      <c r="T46" s="96">
        <f>AH6*(COUNTIFS(F:F,AF6,I:I,"&gt;6",I:I,"&lt;=8"))+AH7*(COUNTIFS(F:F,AF7,I:I,"&gt;6",I:I,"&lt;=8"))+AH8*(COUNTIFS(F:F,AF8,I:I,"&gt;6",I:I,"&lt;=8"))+AH9*(COUNTIFS(F:F,AF9,I:I,"&gt;6",I:I,"&lt;=8"))+AH10*(COUNTIFS(F:F,AF10,I:I,"&gt;6",I:I,"&lt;=8"))+AH11*(COUNTIFS(F:F,AF11,I:I,"&gt;6",I:I,"&lt;=8"))+AH12*(COUNTIFS(F:F,AF12,I:I,"&gt;6",I:I,"&lt;=8"))+AH13*(COUNTIFS(F:F,AF13,I:I,"&gt;6",I:I,"&lt;=8"))+AH14*(COUNTIFS(F:F,AF14,I:I,"&gt;6",I:I,"&lt;=8"))</f>
        <v>9.3266000000000009</v>
      </c>
      <c r="U46" s="96">
        <f>AK6*(COUNTIFS(F:F,AI6,I:I,"&gt;6",I:I,"&lt;=8"))+AK7*(COUNTIFS(F:F,AI7,I:I,"&gt;6",I:I,"&lt;=8"))+AK8*(COUNTIFS(F:F,AI8,I:I,"&gt;6",I:I,"&lt;=8"))</f>
        <v>19.465807258064515</v>
      </c>
      <c r="V46" s="96">
        <f>AN6*(COUNTIFS(F:F,AL6,I:I,"&gt;6",I:I,"&lt;=8"))+AN7*(COUNTIFS(F:F,AL7,I:I,"&gt;6",I:I,"&lt;=8"))+AN8*(COUNTIFS(F:F,AL8,I:I,"&gt;6",I:I,"&lt;=8"))</f>
        <v>22.290510163009543</v>
      </c>
      <c r="W46" s="114">
        <f>AQ6*(COUNTIFS(F:F,AO6,I:I,"&gt;6",I:I,"&lt;=8"))+AQ7*(COUNTIFS(F:F,AO7,I:I,"&gt;6",I:I,"&lt;=8"))+AQ8*(COUNTIFS(F:F,AO8,I:I,"&gt;6",I:I,"&lt;=8"))</f>
        <v>20.899572594903795</v>
      </c>
      <c r="X46" s="96">
        <f>AT6*(COUNTIFS(F:F,AR6,I:I,"&gt;6",I:I,"&lt;=8"))+AT7*(COUNTIFS(F:F,AR7,I:I,"&gt;6",I:I,"&lt;=8"))+AT8*(COUNTIFS(F:F,AR8,I:I,"&gt;6",I:I,"&lt;=8"))+AT9*(COUNTIFS(F:F,AR9,I:I,"&gt;6",I:I,"&lt;=8"))+AT10*(COUNTIFS(F:F,AR10,I:I,"&gt;6",I:I,"&lt;=8"))+AT11*(COUNTIFS(F:F,AR11,I:I,"&gt;6",I:I,"&lt;=8"))</f>
        <v>16.495546153846156</v>
      </c>
      <c r="Y46" s="96">
        <f>AW6*(COUNTIFS(F:F,AU6,I:I,"&gt;6",I:I,"&lt;=8"))+AW7*(COUNTIFS(F:F,AU7,I:I,"&gt;6",I:I,"&lt;=8"))+AW8*(COUNTIFS(F:F,AU8,I:I,"&gt;6",I:I,"&lt;=8"))+AW9*(COUNTIFS(F:F,AU9,I:I,"&gt;6",I:I,"&lt;=8"))+AW10*(COUNTIFS(F:F,AU10,I:I,"&gt;6",I:I,"&lt;=8"))+AW11*(COUNTIFS(F:F,AU11,I:I,"&gt;6",I:I,"&lt;=8"))+AW12*(COUNTIFS(F:F,AU12,I:I,"&gt;6",I:I,"&lt;=8"))+AW13*(COUNTIFS(F:F,AU13,I:I,"&gt;6",I:I,"&lt;=8"))</f>
        <v>15.7765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14.857083503601899</v>
      </c>
      <c r="AA46" s="96">
        <f>BC6*(COUNTIFS(F:F,BA6,I:I,"&gt;6",I:I,"&lt;=8"))+BC7*(COUNTIFS(F:F,BA7,I:I,"&gt;6",I:I,"&lt;=8"))+BC8*(COUNTIFS(F:F,BA8,I:I,"&gt;6",I:I,"&lt;=8"))+BC9*(COUNTIFS(F:F,BA9,I:I,"&gt;6",I:I,"&lt;=8"))+BC10*(COUNTIFS(F:F,BA10,I:I,"&gt;6",I:I,"&lt;=8"))+BC11*(COUNTIFS(F:F,BA11,I:I,"&gt;6",I:I,"&lt;=8"))+BC12*(COUNTIFS(F:F,BA12,I:I,"&gt;6",I:I,"&lt;=8"))+BC13*(COUNTIFS(F:F,BA13,I:I,"&gt;6",I:I,"&lt;=8"))</f>
        <v>15.584414782675081</v>
      </c>
      <c r="AB46" s="105">
        <f>BF6*(COUNTIFS(F:F,BD6,I:I,"&gt;6",I:I,"&lt;=8"))+BF7*(COUNTIFS(F:F,BD7,I:I,"&gt;6",I:I,"&lt;=8"))</f>
        <v>18.326848917401762</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14.99630493874233</v>
      </c>
      <c r="AD46" s="110">
        <f>BL6*(COUNTIFS(F:F,BJ6,I:I,"&gt;6",I:I,"&lt;=8"))+BL7*(COUNTIFS(F:F,BJ7,I:I,"&gt;6",I:I,"&lt;=8"))+BL8*(COUNTIFS(F:F,BJ8,I:I,"&gt;6",I:I,"&lt;=8"))+BL9*(COUNTIFS(F:F,BJ9,I:I,"&gt;6",I:I,"&lt;=8"))+BL10*(COUNTIFS(F:F,BJ10,I:I,"&gt;6",I:I,"&lt;=8"))</f>
        <v>14.85882267455526</v>
      </c>
      <c r="AE46" s="107">
        <f>BO6*(COUNTIFS(F:F,BM6,I:I,"&gt;6",I:I,"&lt;=8"))+BO7*(COUNTIFS(F:F,BM7,I:I,"&gt;6",I:I,"&lt;=8"))+BO8*(COUNTIFS(F:F,BM8,I:I,"&gt;6",I:I,"&lt;=8"))+BO9*(COUNTIFS(F:F,BM9,I:I,"&gt;6",I:I,"&lt;=8"))</f>
        <v>24.241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16.068650224215247</v>
      </c>
      <c r="AG46" s="96">
        <v>1</v>
      </c>
      <c r="AH46" s="105">
        <f>BV6*(COUNTIFS(F:F,BT6,I:I,"&gt;6",I:I,"&lt;=8"))+BV7*(COUNTIFS(F:F,BT7,I:I,"&gt;6",I:I,"&lt;=8"))+BV8*(COUNTIFS(F:F,BT8,I:I,"&gt;6",I:I,"&lt;=8"))+BV9*(COUNTIFS(F:F,BT9,I:I,"&gt;6",I:I,"&lt;=8"))</f>
        <v>24.424400000000002</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15.045499999999999</v>
      </c>
    </row>
    <row r="47" spans="1:35">
      <c r="A47" s="39" t="s">
        <v>1494</v>
      </c>
      <c r="F47" s="39" t="s">
        <v>267</v>
      </c>
      <c r="G47" s="39" t="s">
        <v>6</v>
      </c>
      <c r="H47" s="39" t="s">
        <v>975</v>
      </c>
      <c r="I47" s="39">
        <v>0.12</v>
      </c>
      <c r="J47" s="159"/>
      <c r="K47" s="70">
        <v>2</v>
      </c>
      <c r="L47" s="96">
        <f>N9*(COUNTIFS(F:F,L9,I:I,"&gt;6",I:I,"&lt;=8"))+N10*(COUNTIFS(F:F,L10,I:I,"&gt;6",I:I,"&lt;=8"))+N11*(COUNTIFS(F:F,L11,I:I,"&gt;6",I:I,"&lt;=8"))</f>
        <v>24.710704545454547</v>
      </c>
      <c r="M47" s="105"/>
      <c r="N47" s="105"/>
      <c r="O47" s="89">
        <v>2</v>
      </c>
      <c r="P47" s="96">
        <f>X8*(COUNTIFS(F:F,V8,I:I,"&gt;6",I:I,"&lt;=8"))</f>
        <v>17.5076</v>
      </c>
      <c r="Q47" s="89">
        <v>2</v>
      </c>
      <c r="R47" s="96">
        <f>AB8*(COUNTIFS(F:F,Z8,I:I,"&gt;6",I:I,"&lt;=8"))</f>
        <v>17.5076</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21.384399999999999</v>
      </c>
      <c r="AI47" s="105"/>
    </row>
    <row r="48" spans="1:35">
      <c r="A48" s="39" t="s">
        <v>1339</v>
      </c>
      <c r="F48" s="39" t="s">
        <v>270</v>
      </c>
      <c r="G48" s="39" t="s">
        <v>2</v>
      </c>
      <c r="H48" s="39" t="s">
        <v>1170</v>
      </c>
      <c r="I48" s="39">
        <v>0.12</v>
      </c>
      <c r="J48" s="159"/>
      <c r="K48" s="70"/>
      <c r="L48" s="97"/>
      <c r="M48" s="105"/>
      <c r="N48" s="105"/>
      <c r="O48" s="89">
        <v>3</v>
      </c>
      <c r="P48" s="96">
        <f>X10*(COUNTIFS(F:F,V10,I:I,"&gt;6",I:I,"&lt;=8"))+X11*(COUNTIFS(F:F,V11,I:I,"&gt;6",I:I,"&lt;=8"))</f>
        <v>32.477874999000001</v>
      </c>
      <c r="Q48" s="89">
        <v>3</v>
      </c>
      <c r="R48" s="96">
        <f>AB10*(COUNTIFS(F:F,Z10,I:I,"&gt;6",I:I,"&lt;=8"))+AB11*(COUNTIFS(F:F,Z11,I:I,"&gt;6",I:I,"&lt;=8"))</f>
        <v>32.302133578999999</v>
      </c>
      <c r="S48" s="97"/>
      <c r="T48" s="96"/>
      <c r="U48" s="96"/>
      <c r="V48" s="96"/>
      <c r="W48" s="97"/>
      <c r="X48" s="96"/>
      <c r="Y48" s="96"/>
      <c r="Z48" s="96"/>
      <c r="AA48" s="96"/>
      <c r="AB48" s="105"/>
      <c r="AC48" s="105"/>
      <c r="AD48" s="110"/>
      <c r="AE48" s="107"/>
      <c r="AF48" s="107"/>
      <c r="AG48" s="96"/>
      <c r="AH48" s="105"/>
      <c r="AI48" s="105"/>
    </row>
    <row r="49" spans="1:77">
      <c r="A49" s="39" t="s">
        <v>752</v>
      </c>
      <c r="F49" s="39" t="s">
        <v>299</v>
      </c>
      <c r="G49" s="39" t="s">
        <v>2</v>
      </c>
      <c r="H49" s="39" t="s">
        <v>1544</v>
      </c>
      <c r="I49" s="39">
        <v>0.12</v>
      </c>
      <c r="J49" s="159"/>
      <c r="K49" s="70"/>
      <c r="L49" s="96"/>
      <c r="M49" s="105"/>
      <c r="N49" s="105"/>
      <c r="O49" s="89">
        <v>4</v>
      </c>
      <c r="P49" s="96">
        <f>X13*(COUNTIFS(F:F,V13,I:I,"&gt;6",I:I,"&lt;=8"))+X14*(COUNTIFS(F:F,V14,I:I,"&gt;6",I:I,"&lt;=8"))</f>
        <v>10.482025658</v>
      </c>
      <c r="Q49" s="89">
        <v>4</v>
      </c>
      <c r="R49" s="96">
        <f>AB13*(COUNTIFS(F:F,Z13,I:I,"&gt;6",I:I,"&lt;=8"))+AB14*(COUNTIFS(F:F,Z14,I:I,"&gt;6",I:I,"&lt;=8"))</f>
        <v>10.508069845000001</v>
      </c>
      <c r="S49" s="97"/>
      <c r="T49" s="97"/>
      <c r="U49" s="97"/>
      <c r="V49" s="97"/>
      <c r="W49" s="97"/>
      <c r="X49" s="97"/>
      <c r="Y49" s="97"/>
      <c r="Z49" s="97"/>
      <c r="AA49" s="96"/>
      <c r="AB49" s="105"/>
      <c r="AC49" s="105"/>
      <c r="AD49" s="110"/>
      <c r="AE49" s="107"/>
      <c r="AF49" s="107"/>
      <c r="AG49" s="97"/>
      <c r="AH49" s="89"/>
      <c r="AI49" s="89"/>
    </row>
    <row r="50" spans="1:77">
      <c r="A50" s="39" t="s">
        <v>1658</v>
      </c>
      <c r="F50" s="39" t="s">
        <v>259</v>
      </c>
      <c r="G50" s="39" t="s">
        <v>2</v>
      </c>
      <c r="H50" s="39" t="s">
        <v>1937</v>
      </c>
      <c r="I50" s="39">
        <v>0.12</v>
      </c>
      <c r="J50" s="159"/>
      <c r="K50" s="70"/>
      <c r="L50" s="96"/>
      <c r="M50" s="105"/>
      <c r="N50" s="105"/>
      <c r="O50" s="89">
        <v>5</v>
      </c>
      <c r="P50" s="96">
        <f>X16*(COUNTIFS(F:F,V16,I:I,"&gt;6",I:I,"&lt;=8"))+X17*(COUNTIFS(F:F,V17,I:I,"&gt;6",I:I,"&lt;=8"))</f>
        <v>26.974751796</v>
      </c>
      <c r="Q50" s="89">
        <v>5</v>
      </c>
      <c r="R50" s="96">
        <f>AB16*(COUNTIFS(F:F,Z16,I:I,"&gt;6",I:I,"&lt;=8"))+AB17*(COUNTIFS(F:F,Z17,I:I,"&gt;6",I:I,"&lt;=8"))</f>
        <v>26.974751796</v>
      </c>
      <c r="S50" s="97"/>
      <c r="T50" s="96"/>
      <c r="U50" s="96"/>
      <c r="V50" s="96"/>
      <c r="W50" s="97"/>
      <c r="X50" s="96"/>
      <c r="Y50" s="96"/>
      <c r="Z50" s="96"/>
      <c r="AA50" s="96"/>
      <c r="AB50" s="105"/>
      <c r="AC50" s="105"/>
      <c r="AD50" s="110"/>
      <c r="AE50" s="107"/>
      <c r="AF50" s="107"/>
      <c r="AG50" s="96"/>
      <c r="AH50" s="105"/>
      <c r="AI50" s="105"/>
    </row>
    <row r="51" spans="1:77">
      <c r="A51" s="39" t="s">
        <v>1615</v>
      </c>
      <c r="F51" s="39" t="s">
        <v>259</v>
      </c>
      <c r="G51" s="39" t="s">
        <v>2</v>
      </c>
      <c r="H51" s="39" t="s">
        <v>1945</v>
      </c>
      <c r="I51" s="39">
        <v>0.12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77">
      <c r="A52" s="39" t="s">
        <v>769</v>
      </c>
      <c r="F52" s="39" t="s">
        <v>280</v>
      </c>
      <c r="G52" s="39" t="s">
        <v>2</v>
      </c>
      <c r="H52" s="39" t="s">
        <v>699</v>
      </c>
      <c r="I52" s="39">
        <v>0.13</v>
      </c>
      <c r="J52" s="160"/>
      <c r="K52" s="70">
        <v>1</v>
      </c>
      <c r="L52" s="96">
        <f>N6*(COUNTIFS(F:F,L6,I:I,"&gt;8",I:I,"&lt;=10"))+N7*(COUNTIFS(F:F,L7,I:I,"&gt;8",I:I,"&lt;=10"))</f>
        <v>23.2</v>
      </c>
      <c r="M52" s="105">
        <f>Q6*(COUNTIFS(F:F,O6,I:I,"&gt;8",I:I,"&lt;=10"))+Q7*(COUNTIFS(F:F,O7,I:I,"&gt;8",I:I,"&lt;=10"))+Q8*(COUNTIFS(F:F,O8,I:I,"&gt;8",I:I,"&lt;=10"))+Q9*(COUNTIFS(F:F,O9,I:I,"&gt;8",I:I,"&lt;=10"))+Q10*(COUNTIFS(F:F,O10,I:I,"&gt;8",I:I,"&lt;=10"))+Q11*(COUNTIFS(F:F,O11,I:I,"&gt;8",I:I,"&lt;=10"))+Q12*(COUNTIFS(F:F,O12,I:I,"&gt;8",I:I,"&lt;=10"))</f>
        <v>18.773629061595702</v>
      </c>
      <c r="N52" s="105">
        <f>T6*(COUNTIFS(F:F,R6,I:I,"&gt;8",I:I,"&lt;=10"))+T7*(COUNTIFS(F:F,R7,I:I,"&gt;8",I:I,"&lt;=10"))+T8*(COUNTIFS(F:F,R8,I:I,"&gt;8",I:I,"&lt;=10"))+T9*(COUNTIFS(F:F,R9,I:I,"&gt;8",I:I,"&lt;=10"))+T10*(COUNTIFS(F:F,R10,I:I,"&gt;8",I:I,"&lt;=10"))</f>
        <v>18.289257998</v>
      </c>
      <c r="O52" s="89">
        <v>1</v>
      </c>
      <c r="P52" s="96">
        <f>X6*(COUNTIFS(F:F,V6,I:I,"&gt;8",I:I,"&lt;=10"))</f>
        <v>39.105837080000001</v>
      </c>
      <c r="Q52" s="89">
        <v>1</v>
      </c>
      <c r="R52" s="96">
        <f>AB6*(COUNTIFS(F:F,Z6,I:I,"&gt;8",I:I,"&lt;=10"))</f>
        <v>39.105837080000001</v>
      </c>
      <c r="S52" s="114">
        <f>AE6*(COUNTIFS(F:F,AC6,I:I,"&gt;8",I:I,"&lt;=10"))+AE7*(COUNTIFS(F:F,AC7,I:I,"&gt;8",I:I,"&lt;=10"))+AE8*(COUNTIFS(F:F,AC8,I:I,"&gt;8",I:I,"&lt;=10"))+AE9*(COUNTIFS(F:F,AC9,I:I,"&gt;8",I:I,"&lt;=10"))+AE10*(COUNTIFS(F:F,AC10,I:I,"&gt;8",I:I,"&lt;=10"))</f>
        <v>18.288037498000001</v>
      </c>
      <c r="T52" s="96">
        <f>AH6*(COUNTIFS(F:F,AF6,I:I,"&gt;8",I:I,"&lt;=10"))+AH7*(COUNTIFS(F:F,AF7,I:I,"&gt;8",I:I,"&lt;=10"))+AH8*(COUNTIFS(F:F,AF8,I:I,"&gt;8",I:I,"&lt;=10"))+AH9*(COUNTIFS(F:F,AF9,I:I,"&gt;8",I:I,"&lt;=10"))+AH10*(COUNTIFS(F:F,AF10,I:I,"&gt;8",I:I,"&lt;=10"))+AH11*(COUNTIFS(F:F,AF11,I:I,"&gt;8",I:I,"&lt;=10"))+AH12*(COUNTIFS(F:F,AF12,I:I,"&gt;8",I:I,"&lt;=10"))+AH13*(COUNTIFS(F:F,AF13,I:I,"&gt;8",I:I,"&lt;=10"))+AH14*(COUNTIFS(F:F,AF14,I:I,"&gt;8",I:I,"&lt;=10"))</f>
        <v>8.395900000000001</v>
      </c>
      <c r="U52" s="96">
        <f>AK6*(COUNTIFS(F:F,AI6,I:I,"&gt;8",I:I,"&lt;=10"))+AK7*(COUNTIFS(F:F,AI7,I:I,"&gt;8",I:I,"&lt;=10"))+AK8*(COUNTIFS(F:F,AI8,I:I,"&gt;8",I:I,"&lt;=10"))</f>
        <v>22.389581797235024</v>
      </c>
      <c r="V52" s="96">
        <f>AN6*(COUNTIFS(F:F,AL6,I:I,"&gt;8",I:I,"&lt;=10"))+AN7*(COUNTIFS(F:F,AL7,I:I,"&gt;8",I:I,"&lt;=10"))+AN8*(COUNTIFS(F:F,AL8,I:I,"&gt;8",I:I,"&lt;=10"))</f>
        <v>25.997349089075893</v>
      </c>
      <c r="W52" s="114">
        <f>AQ6*(COUNTIFS(F:F,AO6,I:I,"&gt;8",I:I,"&lt;=10"))+AQ7*(COUNTIFS(F:F,AO7,I:I,"&gt;8",I:I,"&lt;=10"))+AQ8*(COUNTIFS(F:F,AO8,I:I,"&gt;8",I:I,"&lt;=10"))</f>
        <v>25.108101144045762</v>
      </c>
      <c r="X52" s="96">
        <f>AT6*(COUNTIFS(F:F,AR6,I:I,"&gt;8",I:I,"&lt;=10"))+AT7*(COUNTIFS(F:F,AR7,I:I,"&gt;8",I:I,"&lt;=10"))+AT8*(COUNTIFS(F:F,AR8,I:I,"&gt;8",I:I,"&lt;=10"))+AT9*(COUNTIFS(F:F,AR9,I:I,"&gt;8",I:I,"&lt;=10"))+AT10*(COUNTIFS(F:F,AR10,I:I,"&gt;8",I:I,"&lt;=10"))+AT11*(COUNTIFS(F:F,AR11,I:I,"&gt;8",I:I,"&lt;=10"))</f>
        <v>18.633439316239318</v>
      </c>
      <c r="Y52" s="96">
        <f>AW6*(COUNTIFS(F:F,AU6,I:I,"&gt;8",I:I,"&lt;=10"))+AW7*(COUNTIFS(F:F,AU7,I:I,"&gt;8",I:I,"&lt;=10"))+AW8*(COUNTIFS(F:F,AU8,I:I,"&gt;8",I:I,"&lt;=10"))+AW9*(COUNTIFS(F:F,AU9,I:I,"&gt;8",I:I,"&lt;=10"))+AW10*(COUNTIFS(F:F,AU10,I:I,"&gt;8",I:I,"&lt;=10"))+AW11*(COUNTIFS(F:F,AU11,I:I,"&gt;8",I:I,"&lt;=10"))+AW12*(COUNTIFS(F:F,AU12,I:I,"&gt;8",I:I,"&lt;=10"))+AW13*(COUNTIFS(F:F,AU13,I:I,"&gt;8",I:I,"&lt;=10"))</f>
        <v>13.236799999999999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15.594698583022026</v>
      </c>
      <c r="AA52" s="96">
        <f>BC6*(COUNTIFS(F:F,BA6,I:I,"&gt;8",I:I,"&lt;=10"))+BC7*(COUNTIFS(F:F,BA7,I:I,"&gt;8",I:I,"&lt;=10"))+BC8*(COUNTIFS(F:F,BA8,I:I,"&gt;8",I:I,"&lt;=10"))+BC9*(COUNTIFS(F:F,BA9,I:I,"&gt;8",I:I,"&lt;=10"))+BC10*(COUNTIFS(F:F,BA10,I:I,"&gt;8",I:I,"&lt;=10"))+BC11*(COUNTIFS(F:F,BA11,I:I,"&gt;8",I:I,"&lt;=10"))+BC12*(COUNTIFS(F:F,BA12,I:I,"&gt;8",I:I,"&lt;=10"))+BC13*(COUNTIFS(F:F,BA13,I:I,"&gt;8",I:I,"&lt;=10"))</f>
        <v>16.236243999389252</v>
      </c>
      <c r="AB52" s="105">
        <f>BF6*(COUNTIFS(F:F,BD6,I:I,"&gt;8",I:I,"&lt;=10"))+BF7*(COUNTIFS(F:F,BD7,I:I,"&gt;8",I:I,"&lt;=10"))</f>
        <v>21.290336327185244</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12.987738157424396</v>
      </c>
      <c r="AD52" s="110">
        <f>BL6*(COUNTIFS(F:F,BJ6,I:I,"&gt;8",I:I,"&lt;=10"))+BL7*(COUNTIFS(F:F,BJ7,I:I,"&gt;8",I:I,"&lt;=10"))+BL8*(COUNTIFS(F:F,BJ8,I:I,"&gt;8",I:I,"&lt;=10"))+BL9*(COUNTIFS(F:F,BJ9,I:I,"&gt;8",I:I,"&lt;=10"))+BL10*(COUNTIFS(F:F,BJ10,I:I,"&gt;8",I:I,"&lt;=10"))</f>
        <v>18.420853393728972</v>
      </c>
      <c r="AE52" s="107">
        <f>BO6*(COUNTIFS(F:F,BM6,I:I,"&gt;8",I:I,"&lt;=10"))+BO7*(COUNTIFS(F:F,BM7,I:I,"&gt;8",I:I,"&lt;=10"))+BO8*(COUNTIFS(F:F,BM8,I:I,"&gt;8",I:I,"&lt;=10"))+BO9*(COUNTIFS(F:F,BM9,I:I,"&gt;8",I:I,"&lt;=10"))</f>
        <v>28.224</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13.870436472346787</v>
      </c>
      <c r="AG52" s="96">
        <v>1</v>
      </c>
      <c r="AH52" s="105">
        <f>BV6*(COUNTIFS(F:F,BT6,I:I,"&gt;8",I:I,"&lt;=10"))+BV7*(COUNTIFS(F:F,BT7,I:I,"&gt;8",I:I,"&lt;=10"))+BV8*(COUNTIFS(F:F,BT8,I:I,"&gt;8",I:I,"&lt;=10"))+BV9*(COUNTIFS(F:F,BT9,I:I,"&gt;8",I:I,"&lt;=10"))</f>
        <v>26.078600000000002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12.162999999999998</v>
      </c>
    </row>
    <row r="53" spans="1:77">
      <c r="A53" s="39" t="s">
        <v>695</v>
      </c>
      <c r="F53" s="39" t="s">
        <v>275</v>
      </c>
      <c r="G53" s="39" t="s">
        <v>2</v>
      </c>
      <c r="H53" s="39" t="s">
        <v>1176</v>
      </c>
      <c r="I53" s="39">
        <v>0.13</v>
      </c>
      <c r="J53" s="160"/>
      <c r="K53" s="70">
        <v>2</v>
      </c>
      <c r="L53" s="96">
        <f>N9*(COUNTIFS(F:F,L9,I:I,"&gt;8",I:I,"&lt;=10"))+N10*(COUNTIFS(F:F,L10,I:I,"&gt;8",I:I,"&lt;=10"))+N11*(COUNTIFS(F:F,L11,I:I,"&gt;8",I:I,"&lt;=10"))</f>
        <v>18.921727272727274</v>
      </c>
      <c r="M53" s="105"/>
      <c r="N53" s="105"/>
      <c r="O53" s="89">
        <v>2</v>
      </c>
      <c r="P53" s="96">
        <f>X8*(COUNTIFS(F:F,V8,I:I,"&gt;8",I:I,"&lt;=10"))</f>
        <v>23.078199999999999</v>
      </c>
      <c r="Q53" s="89">
        <v>2</v>
      </c>
      <c r="R53" s="96">
        <f>AB8*(COUNTIFS(F:F,V8,I:I,"&gt;8",I:I,"&lt;=10"))</f>
        <v>23.078199999999999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23.950600000000001</v>
      </c>
      <c r="AI53" s="105"/>
    </row>
    <row r="54" spans="1:77">
      <c r="A54" s="39" t="s">
        <v>1686</v>
      </c>
      <c r="F54" s="39" t="s">
        <v>273</v>
      </c>
      <c r="G54" s="39" t="s">
        <v>6</v>
      </c>
      <c r="H54" s="39" t="s">
        <v>1005</v>
      </c>
      <c r="I54" s="39">
        <v>0.13</v>
      </c>
      <c r="J54" s="160"/>
      <c r="K54" s="70"/>
      <c r="L54" s="97"/>
      <c r="M54" s="105"/>
      <c r="N54" s="105"/>
      <c r="O54" s="89">
        <v>3</v>
      </c>
      <c r="P54" s="96">
        <f>X10*(COUNTIFS(F:F,V10,I:I,"&gt;8",I:I,"&lt;=10"))+X11*(COUNTIFS(F:F,V11,I:I,"&gt;8",I:I,"&lt;=10"))</f>
        <v>22.684344500000002</v>
      </c>
      <c r="Q54" s="89">
        <v>3</v>
      </c>
      <c r="R54" s="96">
        <f>AB10*(COUNTIFS(F:F,Z10,I:I,"&gt;8",I:I,"&lt;=10"))+AB11*(COUNTIFS(F:F,Z11,I:I,"&gt;8",I:I,"&lt;=10"))</f>
        <v>22.666756255000003</v>
      </c>
      <c r="S54" s="97"/>
      <c r="T54" s="96"/>
      <c r="U54" s="96"/>
      <c r="V54" s="96"/>
      <c r="W54" s="97"/>
      <c r="X54" s="96"/>
      <c r="Y54" s="96"/>
      <c r="Z54" s="96"/>
      <c r="AA54" s="96"/>
      <c r="AB54" s="105"/>
      <c r="AC54" s="105"/>
      <c r="AD54" s="110"/>
      <c r="AE54" s="107"/>
      <c r="AF54" s="107"/>
      <c r="AG54" s="96"/>
      <c r="AH54" s="105"/>
      <c r="AI54" s="105"/>
    </row>
    <row r="55" spans="1:77">
      <c r="A55" s="39" t="s">
        <v>1652</v>
      </c>
      <c r="F55" s="39" t="s">
        <v>299</v>
      </c>
      <c r="G55" s="39" t="s">
        <v>2</v>
      </c>
      <c r="H55" s="39" t="s">
        <v>1735</v>
      </c>
      <c r="I55" s="39">
        <v>0.13</v>
      </c>
      <c r="J55" s="160"/>
      <c r="K55" s="70"/>
      <c r="L55" s="96"/>
      <c r="M55" s="105"/>
      <c r="N55" s="105"/>
      <c r="O55" s="89">
        <v>4</v>
      </c>
      <c r="P55" s="96">
        <f>X13*(COUNTIFS(F:F,V13,I:I,"&gt;8",I:I,"&lt;=10"))+X14*(COUNTIFS(F:F,V14,I:I,"&gt;8",I:I,"&lt;=10"))</f>
        <v>20.157741650000002</v>
      </c>
      <c r="Q55" s="89">
        <v>4</v>
      </c>
      <c r="R55" s="96">
        <f>AB13*(COUNTIFS(F:F,Z13,I:I,"&gt;8",I:I,"&lt;=10"))+AB14*(COUNTIFS(F:F,Z14,I:I,"&gt;8",I:I,"&lt;=10"))</f>
        <v>20.207826625000003</v>
      </c>
      <c r="S55" s="97"/>
      <c r="T55" s="97"/>
      <c r="U55" s="97"/>
      <c r="V55" s="97"/>
      <c r="W55" s="97"/>
      <c r="X55" s="97"/>
      <c r="Y55" s="97"/>
      <c r="Z55" s="97"/>
      <c r="AA55" s="96"/>
      <c r="AB55" s="105"/>
      <c r="AC55" s="105"/>
      <c r="AD55" s="110"/>
      <c r="AE55" s="107"/>
      <c r="AF55" s="107"/>
      <c r="AG55" s="97"/>
      <c r="AH55" s="89"/>
      <c r="AI55" s="89"/>
    </row>
    <row r="56" spans="1:77">
      <c r="A56" s="39" t="s">
        <v>1419</v>
      </c>
      <c r="F56" s="39" t="s">
        <v>268</v>
      </c>
      <c r="G56" s="39" t="s">
        <v>6</v>
      </c>
      <c r="H56" s="39" t="s">
        <v>1677</v>
      </c>
      <c r="I56" s="39">
        <v>0.13</v>
      </c>
      <c r="J56" s="160"/>
      <c r="K56" s="70"/>
      <c r="L56" s="96"/>
      <c r="M56" s="105"/>
      <c r="N56" s="105"/>
      <c r="O56" s="89">
        <v>5</v>
      </c>
      <c r="P56" s="96">
        <f>X16*(COUNTIFS(F:F,V16,I:I,"&gt;8",I:I,"&lt;=10"))+X17*(COUNTIFS(F:F,V17,I:I,"&gt;8",I:I,"&lt;=10"))</f>
        <v>31.355094184000002</v>
      </c>
      <c r="Q56" s="89">
        <v>5</v>
      </c>
      <c r="R56" s="96">
        <f>AB16*(COUNTIFS(F:F,Z16,I:I,"&gt;8",I:I,"&lt;=10"))+AB17*(COUNTIFS(F:F,Z17,I:I,"&gt;8",I:I,"&lt;=10"))</f>
        <v>31.355094184000002</v>
      </c>
      <c r="S56" s="97"/>
      <c r="T56" s="96"/>
      <c r="U56" s="96"/>
      <c r="V56" s="96"/>
      <c r="W56" s="97"/>
      <c r="X56" s="96"/>
      <c r="Y56" s="96"/>
      <c r="Z56" s="96"/>
      <c r="AA56" s="96"/>
      <c r="AB56" s="105"/>
      <c r="AC56" s="105"/>
      <c r="AD56" s="110"/>
      <c r="AE56" s="107"/>
      <c r="AF56" s="107"/>
      <c r="AG56" s="96"/>
      <c r="AH56" s="105"/>
      <c r="AI56" s="105"/>
    </row>
    <row r="57" spans="1:77">
      <c r="A57" s="39" t="s">
        <v>1080</v>
      </c>
      <c r="F57" s="39" t="s">
        <v>291</v>
      </c>
      <c r="G57" s="39" t="s">
        <v>2</v>
      </c>
      <c r="H57" s="39" t="s">
        <v>599</v>
      </c>
      <c r="I57" s="39">
        <v>0.14000000000000001</v>
      </c>
      <c r="J57" s="103"/>
      <c r="K57" s="111"/>
      <c r="L57" s="103"/>
      <c r="Q57" s="104"/>
      <c r="R57" s="103"/>
      <c r="T57" s="104"/>
      <c r="AB57" s="103"/>
      <c r="AH57" s="104"/>
      <c r="AI57" s="103"/>
      <c r="AN57" s="104"/>
      <c r="AO57" s="103"/>
      <c r="BC57" s="104"/>
      <c r="BD57" s="103"/>
      <c r="BI57" s="104"/>
      <c r="BJ57" s="103"/>
      <c r="BL57" s="104"/>
      <c r="BM57" s="103"/>
      <c r="BY57" s="39"/>
    </row>
    <row r="58" spans="1:77">
      <c r="A58" s="39" t="s">
        <v>581</v>
      </c>
      <c r="F58" s="39" t="s">
        <v>270</v>
      </c>
      <c r="G58" s="39" t="s">
        <v>2</v>
      </c>
      <c r="H58" s="39" t="s">
        <v>1005</v>
      </c>
      <c r="I58" s="39">
        <v>0.14000000000000001</v>
      </c>
      <c r="J58" s="103"/>
      <c r="K58" s="111"/>
      <c r="L58" s="103"/>
      <c r="Q58" s="104"/>
      <c r="R58" s="103"/>
      <c r="T58" s="104"/>
      <c r="AB58" s="103"/>
      <c r="AH58" s="104"/>
      <c r="AI58" s="103"/>
      <c r="AN58" s="104"/>
      <c r="AO58" s="103"/>
      <c r="BC58" s="104"/>
      <c r="BD58" s="103"/>
      <c r="BI58" s="104"/>
      <c r="BJ58" s="103"/>
      <c r="BL58" s="104"/>
      <c r="BM58" s="103"/>
      <c r="BY58" s="39"/>
    </row>
    <row r="59" spans="1:77">
      <c r="A59" s="39" t="s">
        <v>1079</v>
      </c>
      <c r="F59" s="39" t="s">
        <v>271</v>
      </c>
      <c r="G59" s="39" t="s">
        <v>2</v>
      </c>
      <c r="H59" s="39" t="s">
        <v>1170</v>
      </c>
      <c r="I59" s="39">
        <v>0.14000000000000001</v>
      </c>
      <c r="J59" s="103"/>
      <c r="K59" s="104"/>
      <c r="L59" s="103"/>
      <c r="Q59" s="104"/>
      <c r="R59" s="103"/>
      <c r="T59" s="104"/>
      <c r="AB59" s="103"/>
      <c r="AH59" s="104"/>
      <c r="AI59" s="103"/>
      <c r="AN59" s="104"/>
      <c r="AO59" s="103"/>
      <c r="BC59" s="104"/>
      <c r="BD59" s="103"/>
      <c r="BI59" s="104"/>
      <c r="BJ59" s="103"/>
      <c r="BL59" s="104"/>
      <c r="BM59" s="103"/>
      <c r="BY59" s="39"/>
    </row>
    <row r="60" spans="1:77">
      <c r="A60" s="39" t="s">
        <v>1665</v>
      </c>
      <c r="F60" s="39" t="s">
        <v>272</v>
      </c>
      <c r="G60" s="39" t="s">
        <v>6</v>
      </c>
      <c r="H60" s="39" t="s">
        <v>1259</v>
      </c>
      <c r="I60" s="39">
        <v>0.14000000000000001</v>
      </c>
    </row>
    <row r="61" spans="1:77">
      <c r="A61" s="39" t="s">
        <v>1546</v>
      </c>
      <c r="F61" s="39" t="s">
        <v>272</v>
      </c>
      <c r="G61" s="39" t="s">
        <v>6</v>
      </c>
      <c r="H61" s="39" t="s">
        <v>1161</v>
      </c>
      <c r="I61" s="39">
        <v>0.14000000000000001</v>
      </c>
    </row>
    <row r="62" spans="1:77">
      <c r="A62" s="39" t="s">
        <v>1343</v>
      </c>
      <c r="F62" s="39" t="s">
        <v>291</v>
      </c>
      <c r="G62" s="39" t="s">
        <v>2</v>
      </c>
      <c r="H62" s="39" t="s">
        <v>1544</v>
      </c>
      <c r="I62" s="39">
        <v>0.14000000000000001</v>
      </c>
    </row>
    <row r="63" spans="1:77">
      <c r="A63" s="39" t="s">
        <v>555</v>
      </c>
      <c r="F63" s="39" t="s">
        <v>261</v>
      </c>
      <c r="G63" s="39" t="s">
        <v>2</v>
      </c>
      <c r="H63" s="39" t="s">
        <v>675</v>
      </c>
      <c r="I63" s="39">
        <v>0.15</v>
      </c>
    </row>
    <row r="64" spans="1:77">
      <c r="A64" s="39" t="s">
        <v>1529</v>
      </c>
      <c r="F64" s="39" t="s">
        <v>272</v>
      </c>
      <c r="G64" s="39" t="s">
        <v>6</v>
      </c>
      <c r="H64" s="39" t="s">
        <v>1004</v>
      </c>
      <c r="I64" s="39">
        <v>0.15</v>
      </c>
    </row>
    <row r="65" spans="1:9">
      <c r="A65" s="39" t="s">
        <v>648</v>
      </c>
      <c r="F65" s="39" t="s">
        <v>262</v>
      </c>
      <c r="G65" s="39" t="s">
        <v>2</v>
      </c>
      <c r="H65" s="39" t="s">
        <v>1492</v>
      </c>
      <c r="I65" s="39">
        <v>0.15</v>
      </c>
    </row>
    <row r="66" spans="1:9">
      <c r="A66" s="39" t="s">
        <v>1277</v>
      </c>
      <c r="F66" s="39" t="s">
        <v>262</v>
      </c>
      <c r="G66" s="39" t="s">
        <v>2</v>
      </c>
      <c r="H66" s="39" t="s">
        <v>1385</v>
      </c>
      <c r="I66" s="39">
        <v>0.15</v>
      </c>
    </row>
    <row r="67" spans="1:9">
      <c r="A67" s="39" t="s">
        <v>582</v>
      </c>
      <c r="F67" s="39" t="s">
        <v>279</v>
      </c>
      <c r="G67" s="39" t="s">
        <v>2</v>
      </c>
      <c r="H67" s="39" t="s">
        <v>1362</v>
      </c>
      <c r="I67" s="39">
        <v>0.15</v>
      </c>
    </row>
    <row r="68" spans="1:9">
      <c r="A68" s="39" t="s">
        <v>1709</v>
      </c>
      <c r="F68" s="39" t="s">
        <v>275</v>
      </c>
      <c r="G68" s="39" t="s">
        <v>2</v>
      </c>
      <c r="H68" s="39" t="s">
        <v>1345</v>
      </c>
      <c r="I68" s="39">
        <v>0.15</v>
      </c>
    </row>
    <row r="69" spans="1:9">
      <c r="A69" s="39" t="s">
        <v>1545</v>
      </c>
      <c r="F69" s="39" t="s">
        <v>277</v>
      </c>
      <c r="G69" s="39" t="s">
        <v>2</v>
      </c>
      <c r="H69" s="39" t="s">
        <v>1330</v>
      </c>
      <c r="I69" s="39">
        <v>0.15</v>
      </c>
    </row>
    <row r="70" spans="1:9">
      <c r="A70" s="39" t="s">
        <v>930</v>
      </c>
      <c r="F70" s="39" t="s">
        <v>261</v>
      </c>
      <c r="G70" s="39" t="s">
        <v>2</v>
      </c>
      <c r="H70" s="39" t="s">
        <v>1734</v>
      </c>
      <c r="I70" s="39">
        <v>0.15</v>
      </c>
    </row>
    <row r="71" spans="1:9">
      <c r="A71" s="39" t="s">
        <v>1104</v>
      </c>
      <c r="F71" s="39" t="s">
        <v>270</v>
      </c>
      <c r="G71" s="39" t="s">
        <v>2</v>
      </c>
      <c r="H71" s="39" t="s">
        <v>776</v>
      </c>
      <c r="I71" s="39">
        <v>0.16</v>
      </c>
    </row>
    <row r="72" spans="1:9">
      <c r="A72" s="39" t="s">
        <v>1819</v>
      </c>
      <c r="F72" s="39" t="s">
        <v>274</v>
      </c>
      <c r="G72" s="39" t="s">
        <v>6</v>
      </c>
      <c r="H72" s="39" t="s">
        <v>647</v>
      </c>
      <c r="I72" s="39">
        <v>0.16</v>
      </c>
    </row>
    <row r="73" spans="1:9">
      <c r="A73" s="39" t="s">
        <v>1799</v>
      </c>
      <c r="F73" s="39" t="s">
        <v>260</v>
      </c>
      <c r="G73" s="39" t="s">
        <v>6</v>
      </c>
      <c r="H73" s="39" t="s">
        <v>1256</v>
      </c>
      <c r="I73" s="39">
        <v>0.16</v>
      </c>
    </row>
    <row r="74" spans="1:9">
      <c r="A74" s="39" t="s">
        <v>658</v>
      </c>
      <c r="F74" s="39" t="s">
        <v>260</v>
      </c>
      <c r="G74" s="39" t="s">
        <v>6</v>
      </c>
      <c r="H74" s="39" t="s">
        <v>1329</v>
      </c>
      <c r="I74" s="39">
        <v>0.16</v>
      </c>
    </row>
    <row r="75" spans="1:9">
      <c r="A75" s="39" t="s">
        <v>1744</v>
      </c>
      <c r="F75" s="39" t="s">
        <v>260</v>
      </c>
      <c r="G75" s="39" t="s">
        <v>6</v>
      </c>
      <c r="H75" s="39" t="s">
        <v>1465</v>
      </c>
      <c r="I75" s="39">
        <v>0.16</v>
      </c>
    </row>
    <row r="76" spans="1:9">
      <c r="A76" s="39" t="s">
        <v>1311</v>
      </c>
      <c r="F76" s="39" t="s">
        <v>292</v>
      </c>
      <c r="G76" s="39" t="s">
        <v>264</v>
      </c>
      <c r="H76" s="39" t="s">
        <v>1299</v>
      </c>
      <c r="I76" s="39">
        <v>0.16</v>
      </c>
    </row>
    <row r="77" spans="1:9">
      <c r="A77" s="39" t="s">
        <v>1635</v>
      </c>
      <c r="F77" s="39" t="s">
        <v>294</v>
      </c>
      <c r="G77" s="39" t="s">
        <v>2</v>
      </c>
      <c r="H77" s="39" t="s">
        <v>1735</v>
      </c>
      <c r="I77" s="39">
        <v>0.16</v>
      </c>
    </row>
    <row r="78" spans="1:9">
      <c r="A78" s="39" t="s">
        <v>940</v>
      </c>
      <c r="F78" s="39" t="s">
        <v>289</v>
      </c>
      <c r="G78" s="39" t="s">
        <v>2</v>
      </c>
      <c r="H78" s="39" t="s">
        <v>1953</v>
      </c>
      <c r="I78" s="39">
        <v>0.16</v>
      </c>
    </row>
    <row r="79" spans="1:9">
      <c r="A79" s="39" t="s">
        <v>775</v>
      </c>
      <c r="F79" s="39" t="s">
        <v>288</v>
      </c>
      <c r="G79" s="39" t="s">
        <v>2</v>
      </c>
      <c r="H79" s="39" t="s">
        <v>1734</v>
      </c>
      <c r="I79" s="39">
        <v>0.16</v>
      </c>
    </row>
    <row r="80" spans="1:9">
      <c r="A80" s="39" t="s">
        <v>1118</v>
      </c>
      <c r="F80" s="39" t="s">
        <v>289</v>
      </c>
      <c r="G80" s="39" t="s">
        <v>2</v>
      </c>
      <c r="H80" s="39" t="s">
        <v>1735</v>
      </c>
      <c r="I80" s="39">
        <v>0.16</v>
      </c>
    </row>
    <row r="81" spans="1:9">
      <c r="A81" s="39" t="s">
        <v>1781</v>
      </c>
      <c r="F81" s="39" t="s">
        <v>288</v>
      </c>
      <c r="G81" s="39" t="s">
        <v>2</v>
      </c>
      <c r="H81" s="39" t="s">
        <v>676</v>
      </c>
      <c r="I81" s="39">
        <v>0.17</v>
      </c>
    </row>
    <row r="82" spans="1:9">
      <c r="A82" s="39" t="s">
        <v>1111</v>
      </c>
      <c r="F82" s="39" t="s">
        <v>288</v>
      </c>
      <c r="G82" s="39" t="s">
        <v>2</v>
      </c>
      <c r="H82" s="39" t="s">
        <v>1212</v>
      </c>
      <c r="I82" s="39">
        <v>0.17</v>
      </c>
    </row>
    <row r="83" spans="1:9">
      <c r="A83" s="39" t="s">
        <v>1367</v>
      </c>
      <c r="F83" s="39" t="s">
        <v>291</v>
      </c>
      <c r="G83" s="39" t="s">
        <v>2</v>
      </c>
      <c r="H83" s="39" t="s">
        <v>832</v>
      </c>
      <c r="I83" s="39">
        <v>0.18</v>
      </c>
    </row>
    <row r="84" spans="1:9">
      <c r="A84" s="39" t="s">
        <v>1254</v>
      </c>
      <c r="F84" s="39" t="s">
        <v>287</v>
      </c>
      <c r="G84" s="39" t="s">
        <v>2</v>
      </c>
      <c r="H84" s="39" t="s">
        <v>1262</v>
      </c>
      <c r="I84" s="39">
        <v>0.18</v>
      </c>
    </row>
    <row r="85" spans="1:9">
      <c r="A85" s="39" t="s">
        <v>1916</v>
      </c>
      <c r="F85" s="39" t="s">
        <v>281</v>
      </c>
      <c r="G85" s="39" t="s">
        <v>284</v>
      </c>
      <c r="H85" s="39" t="s">
        <v>1695</v>
      </c>
      <c r="I85" s="39">
        <v>0.18</v>
      </c>
    </row>
    <row r="86" spans="1:9">
      <c r="A86" s="39" t="s">
        <v>1951</v>
      </c>
      <c r="F86" s="39" t="s">
        <v>302</v>
      </c>
      <c r="G86" s="39" t="s">
        <v>2</v>
      </c>
      <c r="H86" s="39" t="s">
        <v>1955</v>
      </c>
      <c r="I86" s="39">
        <v>0.18</v>
      </c>
    </row>
    <row r="87" spans="1:9">
      <c r="A87" s="39" t="s">
        <v>1558</v>
      </c>
      <c r="F87" s="39" t="s">
        <v>275</v>
      </c>
      <c r="G87" s="39" t="s">
        <v>2</v>
      </c>
      <c r="H87" s="39" t="s">
        <v>776</v>
      </c>
      <c r="I87" s="39">
        <v>0.19</v>
      </c>
    </row>
    <row r="88" spans="1:9">
      <c r="A88" s="39" t="s">
        <v>1937</v>
      </c>
      <c r="F88" s="39" t="s">
        <v>272</v>
      </c>
      <c r="G88" s="39" t="s">
        <v>6</v>
      </c>
      <c r="H88" s="39" t="s">
        <v>1095</v>
      </c>
      <c r="I88" s="39">
        <v>0.19</v>
      </c>
    </row>
    <row r="89" spans="1:9">
      <c r="A89" s="39" t="s">
        <v>883</v>
      </c>
      <c r="F89" s="39" t="s">
        <v>286</v>
      </c>
      <c r="G89" s="39" t="s">
        <v>284</v>
      </c>
      <c r="H89" s="39" t="s">
        <v>1955</v>
      </c>
      <c r="I89" s="39">
        <v>0.19</v>
      </c>
    </row>
    <row r="90" spans="1:9">
      <c r="A90" s="39" t="s">
        <v>1524</v>
      </c>
      <c r="F90" s="39" t="s">
        <v>288</v>
      </c>
      <c r="G90" s="39" t="s">
        <v>2</v>
      </c>
      <c r="H90" s="39" t="s">
        <v>1829</v>
      </c>
      <c r="I90" s="39">
        <v>0.19</v>
      </c>
    </row>
    <row r="91" spans="1:9">
      <c r="A91" s="39" t="s">
        <v>576</v>
      </c>
      <c r="F91" s="39" t="s">
        <v>273</v>
      </c>
      <c r="G91" s="39" t="s">
        <v>6</v>
      </c>
      <c r="H91" s="39" t="s">
        <v>1095</v>
      </c>
      <c r="I91" s="39">
        <v>0.2</v>
      </c>
    </row>
    <row r="92" spans="1:9">
      <c r="A92" s="39" t="s">
        <v>624</v>
      </c>
      <c r="F92" s="39" t="s">
        <v>262</v>
      </c>
      <c r="G92" s="39" t="s">
        <v>2</v>
      </c>
      <c r="H92" s="39" t="s">
        <v>1506</v>
      </c>
      <c r="I92" s="39">
        <v>0.2</v>
      </c>
    </row>
    <row r="93" spans="1:9">
      <c r="A93" s="39" t="s">
        <v>1152</v>
      </c>
      <c r="F93" s="39" t="s">
        <v>259</v>
      </c>
      <c r="G93" s="39" t="s">
        <v>2</v>
      </c>
      <c r="H93" s="39" t="s">
        <v>1365</v>
      </c>
      <c r="I93" s="39">
        <v>0.2</v>
      </c>
    </row>
    <row r="94" spans="1:9">
      <c r="A94" s="39" t="s">
        <v>882</v>
      </c>
      <c r="F94" s="39" t="s">
        <v>291</v>
      </c>
      <c r="G94" s="39" t="s">
        <v>2</v>
      </c>
      <c r="H94" s="39" t="s">
        <v>1533</v>
      </c>
      <c r="I94" s="39">
        <v>0.2</v>
      </c>
    </row>
    <row r="95" spans="1:9">
      <c r="A95" s="39" t="s">
        <v>1218</v>
      </c>
      <c r="F95" s="39" t="s">
        <v>275</v>
      </c>
      <c r="G95" s="39" t="s">
        <v>2</v>
      </c>
      <c r="H95" s="39" t="s">
        <v>1630</v>
      </c>
      <c r="I95" s="39">
        <v>0.2</v>
      </c>
    </row>
    <row r="96" spans="1:9">
      <c r="A96" s="39" t="s">
        <v>1411</v>
      </c>
      <c r="F96" s="39" t="s">
        <v>294</v>
      </c>
      <c r="G96" s="39" t="s">
        <v>2</v>
      </c>
      <c r="H96" s="39" t="s">
        <v>1953</v>
      </c>
      <c r="I96" s="39">
        <v>0.2</v>
      </c>
    </row>
    <row r="97" spans="1:9">
      <c r="A97" s="39" t="s">
        <v>1550</v>
      </c>
      <c r="F97" s="39" t="s">
        <v>266</v>
      </c>
      <c r="G97" s="39" t="s">
        <v>2</v>
      </c>
      <c r="H97" s="39" t="s">
        <v>1735</v>
      </c>
      <c r="I97" s="39">
        <v>0.2</v>
      </c>
    </row>
    <row r="98" spans="1:9">
      <c r="A98" s="39" t="s">
        <v>1186</v>
      </c>
      <c r="F98" s="39" t="s">
        <v>295</v>
      </c>
      <c r="G98" s="39" t="s">
        <v>2</v>
      </c>
      <c r="H98" s="39" t="s">
        <v>1735</v>
      </c>
      <c r="I98" s="39">
        <v>0.2</v>
      </c>
    </row>
    <row r="99" spans="1:9">
      <c r="A99" s="39" t="s">
        <v>1405</v>
      </c>
      <c r="F99" s="39" t="s">
        <v>265</v>
      </c>
      <c r="G99" s="39" t="s">
        <v>6</v>
      </c>
      <c r="H99" s="39" t="s">
        <v>669</v>
      </c>
      <c r="I99" s="39">
        <v>0.21</v>
      </c>
    </row>
    <row r="100" spans="1:9">
      <c r="A100" s="39" t="s">
        <v>1511</v>
      </c>
      <c r="F100" s="39" t="s">
        <v>263</v>
      </c>
      <c r="G100" s="39" t="s">
        <v>264</v>
      </c>
      <c r="H100" s="39" t="s">
        <v>893</v>
      </c>
      <c r="I100" s="39">
        <v>0.22</v>
      </c>
    </row>
    <row r="101" spans="1:9">
      <c r="A101" s="39" t="s">
        <v>1446</v>
      </c>
      <c r="F101" s="39" t="s">
        <v>299</v>
      </c>
      <c r="G101" s="39" t="s">
        <v>2</v>
      </c>
      <c r="H101" s="39" t="s">
        <v>1543</v>
      </c>
      <c r="I101" s="39">
        <v>0.22</v>
      </c>
    </row>
    <row r="102" spans="1:9">
      <c r="A102" s="39" t="s">
        <v>1627</v>
      </c>
      <c r="F102" s="39" t="s">
        <v>296</v>
      </c>
      <c r="G102" s="39" t="s">
        <v>2</v>
      </c>
      <c r="H102" s="39" t="s">
        <v>1955</v>
      </c>
      <c r="I102" s="39">
        <v>0.22</v>
      </c>
    </row>
    <row r="103" spans="1:9">
      <c r="A103" s="39" t="s">
        <v>948</v>
      </c>
      <c r="F103" s="39" t="s">
        <v>286</v>
      </c>
      <c r="G103" s="39" t="s">
        <v>284</v>
      </c>
      <c r="H103" s="39" t="s">
        <v>1844</v>
      </c>
      <c r="I103" s="39">
        <v>0.22</v>
      </c>
    </row>
    <row r="104" spans="1:9">
      <c r="A104" s="39" t="s">
        <v>727</v>
      </c>
      <c r="F104" s="39" t="s">
        <v>261</v>
      </c>
      <c r="G104" s="39" t="s">
        <v>2</v>
      </c>
      <c r="H104" s="39" t="s">
        <v>1385</v>
      </c>
      <c r="I104" s="39">
        <v>0.23</v>
      </c>
    </row>
    <row r="105" spans="1:9">
      <c r="A105" s="39" t="s">
        <v>1326</v>
      </c>
      <c r="F105" s="39" t="s">
        <v>262</v>
      </c>
      <c r="G105" s="39" t="s">
        <v>2</v>
      </c>
      <c r="H105" s="39" t="s">
        <v>1612</v>
      </c>
      <c r="I105" s="39">
        <v>0.23</v>
      </c>
    </row>
    <row r="106" spans="1:9">
      <c r="A106" s="39" t="s">
        <v>608</v>
      </c>
      <c r="F106" s="39" t="s">
        <v>259</v>
      </c>
      <c r="G106" s="39" t="s">
        <v>2</v>
      </c>
      <c r="H106" s="39" t="s">
        <v>1612</v>
      </c>
      <c r="I106" s="39">
        <v>0.23</v>
      </c>
    </row>
    <row r="107" spans="1:9">
      <c r="A107" s="39" t="s">
        <v>1105</v>
      </c>
      <c r="F107" s="39" t="s">
        <v>275</v>
      </c>
      <c r="G107" s="39" t="s">
        <v>2</v>
      </c>
      <c r="H107" s="39" t="s">
        <v>1544</v>
      </c>
      <c r="I107" s="39">
        <v>0.23</v>
      </c>
    </row>
    <row r="108" spans="1:9">
      <c r="A108" s="39" t="s">
        <v>1673</v>
      </c>
      <c r="F108" s="39" t="s">
        <v>268</v>
      </c>
      <c r="G108" s="39" t="s">
        <v>6</v>
      </c>
      <c r="H108" s="39" t="s">
        <v>1330</v>
      </c>
      <c r="I108" s="39">
        <v>0.23</v>
      </c>
    </row>
    <row r="109" spans="1:9">
      <c r="A109" s="39" t="s">
        <v>1768</v>
      </c>
      <c r="F109" s="39" t="s">
        <v>260</v>
      </c>
      <c r="G109" s="39" t="s">
        <v>6</v>
      </c>
      <c r="H109" s="39" t="s">
        <v>1277</v>
      </c>
      <c r="I109" s="39">
        <v>0.24</v>
      </c>
    </row>
    <row r="110" spans="1:9">
      <c r="A110" s="39" t="s">
        <v>605</v>
      </c>
      <c r="F110" s="39" t="s">
        <v>262</v>
      </c>
      <c r="G110" s="39" t="s">
        <v>2</v>
      </c>
      <c r="H110" s="39" t="s">
        <v>824</v>
      </c>
      <c r="I110" s="39">
        <v>0.24</v>
      </c>
    </row>
    <row r="111" spans="1:9">
      <c r="A111" s="39" t="s">
        <v>1552</v>
      </c>
      <c r="F111" s="39" t="s">
        <v>285</v>
      </c>
      <c r="G111" s="39" t="s">
        <v>2</v>
      </c>
      <c r="H111" s="39" t="s">
        <v>1013</v>
      </c>
      <c r="I111" s="39">
        <v>0.24</v>
      </c>
    </row>
    <row r="112" spans="1:9">
      <c r="A112" s="39" t="s">
        <v>550</v>
      </c>
      <c r="F112" s="39" t="s">
        <v>272</v>
      </c>
      <c r="G112" s="39" t="s">
        <v>6</v>
      </c>
      <c r="H112" s="39" t="s">
        <v>1017</v>
      </c>
      <c r="I112" s="39">
        <v>0.24</v>
      </c>
    </row>
    <row r="113" spans="1:9">
      <c r="A113" s="39" t="s">
        <v>641</v>
      </c>
      <c r="F113" s="39" t="s">
        <v>299</v>
      </c>
      <c r="G113" s="39" t="s">
        <v>2</v>
      </c>
      <c r="H113" s="39" t="s">
        <v>1955</v>
      </c>
      <c r="I113" s="39">
        <v>0.24</v>
      </c>
    </row>
    <row r="114" spans="1:9">
      <c r="A114" s="39" t="s">
        <v>578</v>
      </c>
      <c r="F114" s="39" t="s">
        <v>268</v>
      </c>
      <c r="G114" s="39" t="s">
        <v>6</v>
      </c>
      <c r="H114" s="39" t="s">
        <v>1872</v>
      </c>
      <c r="I114" s="39">
        <v>0.24</v>
      </c>
    </row>
    <row r="115" spans="1:9">
      <c r="A115" s="39" t="s">
        <v>623</v>
      </c>
      <c r="F115" s="39" t="s">
        <v>271</v>
      </c>
      <c r="G115" s="39" t="s">
        <v>2</v>
      </c>
      <c r="H115" s="39" t="s">
        <v>776</v>
      </c>
      <c r="I115" s="39">
        <v>0.25</v>
      </c>
    </row>
    <row r="116" spans="1:9">
      <c r="A116" s="39" t="s">
        <v>1078</v>
      </c>
      <c r="F116" s="39" t="s">
        <v>266</v>
      </c>
      <c r="G116" s="39" t="s">
        <v>2</v>
      </c>
      <c r="H116" s="39" t="s">
        <v>1212</v>
      </c>
      <c r="I116" s="39">
        <v>0.25</v>
      </c>
    </row>
    <row r="117" spans="1:9">
      <c r="A117" s="39" t="s">
        <v>1610</v>
      </c>
      <c r="F117" s="39" t="s">
        <v>288</v>
      </c>
      <c r="G117" s="39" t="s">
        <v>2</v>
      </c>
      <c r="H117" s="39" t="s">
        <v>810</v>
      </c>
      <c r="I117" s="39">
        <v>0.25</v>
      </c>
    </row>
    <row r="118" spans="1:9">
      <c r="A118" s="39" t="s">
        <v>1619</v>
      </c>
      <c r="F118" s="39" t="s">
        <v>280</v>
      </c>
      <c r="G118" s="39" t="s">
        <v>2</v>
      </c>
      <c r="H118" s="39" t="s">
        <v>1633</v>
      </c>
      <c r="I118" s="39">
        <v>0.25</v>
      </c>
    </row>
    <row r="119" spans="1:9">
      <c r="A119" s="39" t="s">
        <v>998</v>
      </c>
      <c r="F119" s="39" t="s">
        <v>280</v>
      </c>
      <c r="G119" s="39" t="s">
        <v>2</v>
      </c>
      <c r="H119" s="39" t="s">
        <v>1735</v>
      </c>
      <c r="I119" s="39">
        <v>0.25</v>
      </c>
    </row>
    <row r="120" spans="1:9">
      <c r="A120" s="39" t="s">
        <v>603</v>
      </c>
      <c r="F120" s="39" t="s">
        <v>280</v>
      </c>
      <c r="G120" s="39" t="s">
        <v>2</v>
      </c>
      <c r="H120" s="39" t="s">
        <v>676</v>
      </c>
      <c r="I120" s="39">
        <v>0.26</v>
      </c>
    </row>
    <row r="121" spans="1:9">
      <c r="A121" s="39" t="s">
        <v>1293</v>
      </c>
      <c r="F121" s="39" t="s">
        <v>270</v>
      </c>
      <c r="G121" s="39" t="s">
        <v>2</v>
      </c>
      <c r="H121" s="39" t="s">
        <v>675</v>
      </c>
      <c r="I121" s="39">
        <v>0.26</v>
      </c>
    </row>
    <row r="122" spans="1:9">
      <c r="A122" s="39" t="s">
        <v>1110</v>
      </c>
      <c r="F122" s="39" t="s">
        <v>292</v>
      </c>
      <c r="G122" s="39" t="s">
        <v>264</v>
      </c>
      <c r="H122" s="39" t="s">
        <v>1006</v>
      </c>
      <c r="I122" s="39">
        <v>0.26</v>
      </c>
    </row>
    <row r="123" spans="1:9">
      <c r="A123" s="39" t="s">
        <v>1200</v>
      </c>
      <c r="F123" s="39" t="s">
        <v>285</v>
      </c>
      <c r="G123" s="39" t="s">
        <v>2</v>
      </c>
      <c r="H123" s="39" t="s">
        <v>1484</v>
      </c>
      <c r="I123" s="39">
        <v>0.26</v>
      </c>
    </row>
    <row r="124" spans="1:9">
      <c r="A124" s="39" t="s">
        <v>1053</v>
      </c>
      <c r="F124" s="39" t="s">
        <v>285</v>
      </c>
      <c r="G124" s="39" t="s">
        <v>2</v>
      </c>
      <c r="H124" s="39" t="s">
        <v>1945</v>
      </c>
      <c r="I124" s="39">
        <v>0.26</v>
      </c>
    </row>
    <row r="125" spans="1:9">
      <c r="A125" s="39" t="s">
        <v>1777</v>
      </c>
      <c r="F125" s="39" t="s">
        <v>270</v>
      </c>
      <c r="G125" s="39" t="s">
        <v>2</v>
      </c>
      <c r="H125" s="39" t="s">
        <v>662</v>
      </c>
      <c r="I125" s="39">
        <v>0.27</v>
      </c>
    </row>
    <row r="126" spans="1:9">
      <c r="A126" s="39" t="s">
        <v>586</v>
      </c>
      <c r="F126" s="39" t="s">
        <v>280</v>
      </c>
      <c r="G126" s="39" t="s">
        <v>2</v>
      </c>
      <c r="H126" s="39" t="s">
        <v>1212</v>
      </c>
      <c r="I126" s="39">
        <v>0.27</v>
      </c>
    </row>
    <row r="127" spans="1:9">
      <c r="A127" s="39" t="s">
        <v>1429</v>
      </c>
      <c r="F127" s="39" t="s">
        <v>305</v>
      </c>
      <c r="G127" s="39" t="s">
        <v>284</v>
      </c>
      <c r="H127" s="39" t="s">
        <v>1351</v>
      </c>
      <c r="I127" s="39">
        <v>0.27</v>
      </c>
    </row>
    <row r="128" spans="1:9">
      <c r="A128" s="39" t="s">
        <v>1416</v>
      </c>
      <c r="F128" s="39" t="s">
        <v>267</v>
      </c>
      <c r="G128" s="39" t="s">
        <v>6</v>
      </c>
      <c r="H128" s="39" t="s">
        <v>1641</v>
      </c>
      <c r="I128" s="39">
        <v>0.27</v>
      </c>
    </row>
    <row r="129" spans="1:9">
      <c r="A129" s="39" t="s">
        <v>1796</v>
      </c>
      <c r="F129" s="39" t="s">
        <v>279</v>
      </c>
      <c r="G129" s="39" t="s">
        <v>2</v>
      </c>
      <c r="H129" s="39" t="s">
        <v>1492</v>
      </c>
      <c r="I129" s="39">
        <v>0.28000000000000003</v>
      </c>
    </row>
    <row r="130" spans="1:9">
      <c r="A130" s="39" t="s">
        <v>1727</v>
      </c>
      <c r="F130" s="39" t="s">
        <v>275</v>
      </c>
      <c r="G130" s="39" t="s">
        <v>2</v>
      </c>
      <c r="H130" s="39" t="s">
        <v>1735</v>
      </c>
      <c r="I130" s="39">
        <v>0.28000000000000003</v>
      </c>
    </row>
    <row r="131" spans="1:9">
      <c r="A131" s="39" t="s">
        <v>1176</v>
      </c>
      <c r="F131" s="39" t="s">
        <v>259</v>
      </c>
      <c r="G131" s="39" t="s">
        <v>2</v>
      </c>
      <c r="H131" s="39" t="s">
        <v>750</v>
      </c>
      <c r="I131" s="39">
        <v>0.28999999999999998</v>
      </c>
    </row>
    <row r="132" spans="1:9">
      <c r="A132" s="39" t="s">
        <v>1624</v>
      </c>
      <c r="F132" s="39" t="s">
        <v>288</v>
      </c>
      <c r="G132" s="39" t="s">
        <v>2</v>
      </c>
      <c r="H132" s="39" t="s">
        <v>699</v>
      </c>
      <c r="I132" s="39">
        <v>0.28999999999999998</v>
      </c>
    </row>
    <row r="133" spans="1:9">
      <c r="A133" s="39" t="s">
        <v>1351</v>
      </c>
      <c r="F133" s="39" t="s">
        <v>263</v>
      </c>
      <c r="G133" s="39" t="s">
        <v>264</v>
      </c>
      <c r="H133" s="39" t="s">
        <v>1134</v>
      </c>
      <c r="I133" s="39">
        <v>0.28999999999999998</v>
      </c>
    </row>
    <row r="134" spans="1:9">
      <c r="A134" s="39" t="s">
        <v>1318</v>
      </c>
      <c r="F134" s="39" t="s">
        <v>272</v>
      </c>
      <c r="G134" s="39" t="s">
        <v>6</v>
      </c>
      <c r="H134" s="39" t="s">
        <v>973</v>
      </c>
      <c r="I134" s="39">
        <v>0.28999999999999998</v>
      </c>
    </row>
    <row r="135" spans="1:9">
      <c r="A135" s="39" t="s">
        <v>1770</v>
      </c>
      <c r="F135" s="39" t="s">
        <v>294</v>
      </c>
      <c r="G135" s="39" t="s">
        <v>2</v>
      </c>
      <c r="H135" s="39" t="s">
        <v>1544</v>
      </c>
      <c r="I135" s="39">
        <v>0.28999999999999998</v>
      </c>
    </row>
    <row r="136" spans="1:9">
      <c r="A136" s="39" t="s">
        <v>1578</v>
      </c>
      <c r="F136" s="39" t="s">
        <v>279</v>
      </c>
      <c r="G136" s="39" t="s">
        <v>2</v>
      </c>
      <c r="H136" s="39" t="s">
        <v>1569</v>
      </c>
      <c r="I136" s="39">
        <v>0.28999999999999998</v>
      </c>
    </row>
    <row r="137" spans="1:9">
      <c r="A137" s="39" t="s">
        <v>1119</v>
      </c>
      <c r="F137" s="39" t="s">
        <v>288</v>
      </c>
      <c r="G137" s="39" t="s">
        <v>2</v>
      </c>
      <c r="H137" s="39" t="s">
        <v>1385</v>
      </c>
      <c r="I137" s="39">
        <v>0.28999999999999998</v>
      </c>
    </row>
    <row r="138" spans="1:9">
      <c r="A138" s="39" t="s">
        <v>1307</v>
      </c>
      <c r="F138" s="39" t="s">
        <v>302</v>
      </c>
      <c r="G138" s="39" t="s">
        <v>2</v>
      </c>
      <c r="H138" s="39" t="s">
        <v>1735</v>
      </c>
      <c r="I138" s="39">
        <v>0.28999999999999998</v>
      </c>
    </row>
    <row r="139" spans="1:9">
      <c r="A139" s="39" t="s">
        <v>1457</v>
      </c>
      <c r="F139" s="39" t="s">
        <v>271</v>
      </c>
      <c r="G139" s="39" t="s">
        <v>2</v>
      </c>
      <c r="H139" s="39" t="s">
        <v>662</v>
      </c>
      <c r="I139" s="39">
        <v>0.3</v>
      </c>
    </row>
    <row r="140" spans="1:9">
      <c r="A140" s="39" t="s">
        <v>1555</v>
      </c>
      <c r="F140" s="39" t="s">
        <v>297</v>
      </c>
      <c r="G140" s="39" t="s">
        <v>264</v>
      </c>
      <c r="H140" s="39" t="s">
        <v>1269</v>
      </c>
      <c r="I140" s="39">
        <v>0.3</v>
      </c>
    </row>
    <row r="141" spans="1:9">
      <c r="A141" s="39" t="s">
        <v>836</v>
      </c>
      <c r="F141" s="39" t="s">
        <v>297</v>
      </c>
      <c r="G141" s="39" t="s">
        <v>264</v>
      </c>
      <c r="H141" s="39" t="s">
        <v>1321</v>
      </c>
      <c r="I141" s="39">
        <v>0.3</v>
      </c>
    </row>
    <row r="142" spans="1:9">
      <c r="A142" s="39" t="s">
        <v>1646</v>
      </c>
      <c r="F142" s="39" t="s">
        <v>297</v>
      </c>
      <c r="G142" s="39" t="s">
        <v>264</v>
      </c>
      <c r="H142" s="39" t="s">
        <v>1322</v>
      </c>
      <c r="I142" s="39">
        <v>0.3</v>
      </c>
    </row>
    <row r="143" spans="1:9">
      <c r="A143" s="39" t="s">
        <v>1824</v>
      </c>
      <c r="F143" s="39" t="s">
        <v>270</v>
      </c>
      <c r="G143" s="39" t="s">
        <v>2</v>
      </c>
      <c r="H143" s="39" t="s">
        <v>789</v>
      </c>
      <c r="I143" s="39">
        <v>0.31</v>
      </c>
    </row>
    <row r="144" spans="1:9">
      <c r="A144" s="39" t="s">
        <v>1276</v>
      </c>
      <c r="F144" s="39" t="s">
        <v>269</v>
      </c>
      <c r="G144" s="39" t="s">
        <v>6</v>
      </c>
      <c r="H144" s="39" t="s">
        <v>1197</v>
      </c>
      <c r="I144" s="39">
        <v>0.31</v>
      </c>
    </row>
    <row r="145" spans="1:9">
      <c r="A145" s="39" t="s">
        <v>736</v>
      </c>
      <c r="F145" s="39" t="s">
        <v>5</v>
      </c>
      <c r="G145" s="39" t="s">
        <v>6</v>
      </c>
      <c r="H145" s="39" t="s">
        <v>1148</v>
      </c>
      <c r="I145" s="39">
        <v>0.31</v>
      </c>
    </row>
    <row r="146" spans="1:9">
      <c r="A146" s="39" t="s">
        <v>1199</v>
      </c>
      <c r="F146" s="39" t="s">
        <v>259</v>
      </c>
      <c r="G146" s="39" t="s">
        <v>2</v>
      </c>
      <c r="H146" s="39" t="s">
        <v>1484</v>
      </c>
      <c r="I146" s="39">
        <v>0.31</v>
      </c>
    </row>
    <row r="147" spans="1:9">
      <c r="A147" s="39" t="s">
        <v>1449</v>
      </c>
      <c r="F147" s="39" t="s">
        <v>286</v>
      </c>
      <c r="G147" s="39" t="s">
        <v>284</v>
      </c>
      <c r="H147" s="39" t="s">
        <v>750</v>
      </c>
      <c r="I147" s="39">
        <v>0.32</v>
      </c>
    </row>
    <row r="148" spans="1:9">
      <c r="A148" s="39" t="s">
        <v>1583</v>
      </c>
      <c r="F148" s="39" t="s">
        <v>285</v>
      </c>
      <c r="G148" s="39" t="s">
        <v>2</v>
      </c>
      <c r="H148" s="39" t="s">
        <v>750</v>
      </c>
      <c r="I148" s="39">
        <v>0.32</v>
      </c>
    </row>
    <row r="149" spans="1:9">
      <c r="A149" s="39" t="s">
        <v>1874</v>
      </c>
      <c r="F149" s="39" t="s">
        <v>277</v>
      </c>
      <c r="G149" s="39" t="s">
        <v>2</v>
      </c>
      <c r="H149" s="39" t="s">
        <v>646</v>
      </c>
      <c r="I149" s="39">
        <v>0.32</v>
      </c>
    </row>
    <row r="150" spans="1:9">
      <c r="A150" s="39" t="s">
        <v>1785</v>
      </c>
      <c r="F150" s="39" t="s">
        <v>280</v>
      </c>
      <c r="G150" s="39" t="s">
        <v>2</v>
      </c>
      <c r="H150" s="39" t="s">
        <v>824</v>
      </c>
      <c r="I150" s="39">
        <v>0.32</v>
      </c>
    </row>
    <row r="151" spans="1:9">
      <c r="A151" s="39" t="s">
        <v>709</v>
      </c>
      <c r="F151" s="39" t="s">
        <v>292</v>
      </c>
      <c r="G151" s="39" t="s">
        <v>264</v>
      </c>
      <c r="H151" s="39" t="s">
        <v>1016</v>
      </c>
      <c r="I151" s="39">
        <v>0.32</v>
      </c>
    </row>
    <row r="152" spans="1:9">
      <c r="A152" s="39" t="s">
        <v>633</v>
      </c>
      <c r="F152" s="39" t="s">
        <v>271</v>
      </c>
      <c r="G152" s="39" t="s">
        <v>2</v>
      </c>
      <c r="H152" s="39" t="s">
        <v>789</v>
      </c>
      <c r="I152" s="39">
        <v>0.32</v>
      </c>
    </row>
    <row r="153" spans="1:9">
      <c r="A153" s="39" t="s">
        <v>571</v>
      </c>
      <c r="F153" s="39" t="s">
        <v>287</v>
      </c>
      <c r="G153" s="39" t="s">
        <v>2</v>
      </c>
      <c r="H153" s="39" t="s">
        <v>1148</v>
      </c>
      <c r="I153" s="39">
        <v>0.32</v>
      </c>
    </row>
    <row r="154" spans="1:9">
      <c r="A154" s="39" t="s">
        <v>1878</v>
      </c>
      <c r="F154" s="39" t="s">
        <v>280</v>
      </c>
      <c r="G154" s="39" t="s">
        <v>2</v>
      </c>
      <c r="H154" s="39" t="s">
        <v>1329</v>
      </c>
      <c r="I154" s="39">
        <v>0.32</v>
      </c>
    </row>
    <row r="155" spans="1:9">
      <c r="A155" s="39" t="s">
        <v>1100</v>
      </c>
      <c r="F155" s="39" t="s">
        <v>266</v>
      </c>
      <c r="G155" s="39" t="s">
        <v>2</v>
      </c>
      <c r="H155" s="39" t="s">
        <v>832</v>
      </c>
      <c r="I155" s="39">
        <v>0.33</v>
      </c>
    </row>
    <row r="156" spans="1:9">
      <c r="A156" s="39" t="s">
        <v>1473</v>
      </c>
      <c r="F156" s="39" t="s">
        <v>282</v>
      </c>
      <c r="G156" s="39" t="s">
        <v>2</v>
      </c>
      <c r="H156" s="39" t="s">
        <v>1587</v>
      </c>
      <c r="I156" s="39">
        <v>0.33</v>
      </c>
    </row>
    <row r="157" spans="1:9">
      <c r="A157" s="39" t="s">
        <v>1451</v>
      </c>
      <c r="F157" s="39" t="s">
        <v>298</v>
      </c>
      <c r="G157" s="39" t="s">
        <v>264</v>
      </c>
      <c r="H157" s="39" t="s">
        <v>1440</v>
      </c>
      <c r="I157" s="39">
        <v>0.33</v>
      </c>
    </row>
    <row r="158" spans="1:9">
      <c r="A158" s="39" t="s">
        <v>1515</v>
      </c>
      <c r="F158" s="39" t="s">
        <v>298</v>
      </c>
      <c r="G158" s="39" t="s">
        <v>264</v>
      </c>
      <c r="H158" s="39" t="s">
        <v>1489</v>
      </c>
      <c r="I158" s="39">
        <v>0.33</v>
      </c>
    </row>
    <row r="159" spans="1:9">
      <c r="A159" s="39" t="s">
        <v>654</v>
      </c>
      <c r="F159" s="39" t="s">
        <v>269</v>
      </c>
      <c r="G159" s="39" t="s">
        <v>6</v>
      </c>
      <c r="H159" s="39" t="s">
        <v>1889</v>
      </c>
      <c r="I159" s="39">
        <v>0.33</v>
      </c>
    </row>
    <row r="160" spans="1:9">
      <c r="A160" s="39" t="s">
        <v>1855</v>
      </c>
      <c r="F160" s="39" t="s">
        <v>280</v>
      </c>
      <c r="G160" s="39" t="s">
        <v>2</v>
      </c>
      <c r="H160" s="39" t="s">
        <v>1365</v>
      </c>
      <c r="I160" s="39">
        <v>0.34</v>
      </c>
    </row>
    <row r="161" spans="1:9">
      <c r="A161" s="39" t="s">
        <v>1611</v>
      </c>
      <c r="F161" s="39" t="s">
        <v>295</v>
      </c>
      <c r="G161" s="39" t="s">
        <v>2</v>
      </c>
      <c r="H161" s="39" t="s">
        <v>1612</v>
      </c>
      <c r="I161" s="39">
        <v>0.34</v>
      </c>
    </row>
    <row r="162" spans="1:9">
      <c r="A162" s="39" t="s">
        <v>1791</v>
      </c>
      <c r="F162" s="39" t="s">
        <v>305</v>
      </c>
      <c r="G162" s="39" t="s">
        <v>284</v>
      </c>
      <c r="H162" s="39" t="s">
        <v>1937</v>
      </c>
      <c r="I162" s="39">
        <v>0.34</v>
      </c>
    </row>
    <row r="163" spans="1:9">
      <c r="A163" s="39" t="s">
        <v>1242</v>
      </c>
      <c r="F163" s="39" t="s">
        <v>275</v>
      </c>
      <c r="G163" s="39" t="s">
        <v>2</v>
      </c>
      <c r="H163" s="39" t="s">
        <v>674</v>
      </c>
      <c r="I163" s="39">
        <v>0.35</v>
      </c>
    </row>
    <row r="164" spans="1:9">
      <c r="A164" s="39" t="s">
        <v>1325</v>
      </c>
      <c r="F164" s="39" t="s">
        <v>301</v>
      </c>
      <c r="G164" s="39" t="s">
        <v>284</v>
      </c>
      <c r="H164" s="39" t="s">
        <v>1043</v>
      </c>
      <c r="I164" s="39">
        <v>0.35</v>
      </c>
    </row>
    <row r="165" spans="1:9">
      <c r="A165" s="39" t="s">
        <v>1733</v>
      </c>
      <c r="F165" s="39" t="s">
        <v>275</v>
      </c>
      <c r="G165" s="39" t="s">
        <v>2</v>
      </c>
      <c r="H165" s="39" t="s">
        <v>1151</v>
      </c>
      <c r="I165" s="39">
        <v>0.35</v>
      </c>
    </row>
    <row r="166" spans="1:9">
      <c r="A166" s="39" t="s">
        <v>1041</v>
      </c>
      <c r="F166" s="39" t="s">
        <v>279</v>
      </c>
      <c r="G166" s="39" t="s">
        <v>2</v>
      </c>
      <c r="H166" s="39" t="s">
        <v>1587</v>
      </c>
      <c r="I166" s="39">
        <v>0.35</v>
      </c>
    </row>
    <row r="167" spans="1:9">
      <c r="A167" s="39" t="s">
        <v>1518</v>
      </c>
      <c r="F167" s="39" t="s">
        <v>291</v>
      </c>
      <c r="G167" s="39" t="s">
        <v>2</v>
      </c>
      <c r="H167" s="39" t="s">
        <v>1630</v>
      </c>
      <c r="I167" s="39">
        <v>0.35</v>
      </c>
    </row>
    <row r="168" spans="1:9">
      <c r="A168" s="39" t="s">
        <v>719</v>
      </c>
      <c r="F168" s="39" t="s">
        <v>262</v>
      </c>
      <c r="G168" s="39" t="s">
        <v>2</v>
      </c>
      <c r="H168" s="39" t="s">
        <v>676</v>
      </c>
      <c r="I168" s="39">
        <v>0.36</v>
      </c>
    </row>
    <row r="169" spans="1:9">
      <c r="A169" s="39" t="s">
        <v>1472</v>
      </c>
      <c r="F169" s="39" t="s">
        <v>277</v>
      </c>
      <c r="G169" s="39" t="s">
        <v>2</v>
      </c>
      <c r="H169" s="39" t="s">
        <v>635</v>
      </c>
      <c r="I169" s="39">
        <v>0.36</v>
      </c>
    </row>
    <row r="170" spans="1:9">
      <c r="A170" s="39" t="s">
        <v>1579</v>
      </c>
      <c r="F170" s="39" t="s">
        <v>292</v>
      </c>
      <c r="G170" s="39" t="s">
        <v>264</v>
      </c>
      <c r="H170" s="39" t="s">
        <v>1283</v>
      </c>
      <c r="I170" s="39">
        <v>0.36</v>
      </c>
    </row>
    <row r="171" spans="1:9">
      <c r="A171" s="39" t="s">
        <v>1245</v>
      </c>
      <c r="F171" s="39" t="s">
        <v>273</v>
      </c>
      <c r="G171" s="39" t="s">
        <v>6</v>
      </c>
      <c r="H171" s="39" t="s">
        <v>1161</v>
      </c>
      <c r="I171" s="39">
        <v>0.36</v>
      </c>
    </row>
    <row r="172" spans="1:9">
      <c r="A172" s="39" t="s">
        <v>1202</v>
      </c>
      <c r="F172" s="39" t="s">
        <v>17</v>
      </c>
      <c r="G172" s="39" t="s">
        <v>6</v>
      </c>
      <c r="H172" s="39" t="s">
        <v>1003</v>
      </c>
      <c r="I172" s="39">
        <v>0.36</v>
      </c>
    </row>
    <row r="173" spans="1:9">
      <c r="A173" s="39" t="s">
        <v>1440</v>
      </c>
      <c r="F173" s="39" t="s">
        <v>282</v>
      </c>
      <c r="G173" s="39" t="s">
        <v>2</v>
      </c>
      <c r="H173" s="39" t="s">
        <v>1569</v>
      </c>
      <c r="I173" s="39">
        <v>0.36</v>
      </c>
    </row>
    <row r="174" spans="1:9">
      <c r="A174" s="39" t="s">
        <v>1373</v>
      </c>
      <c r="F174" s="39" t="s">
        <v>283</v>
      </c>
      <c r="G174" s="39" t="s">
        <v>2</v>
      </c>
      <c r="H174" s="39" t="s">
        <v>1569</v>
      </c>
      <c r="I174" s="39">
        <v>0.36</v>
      </c>
    </row>
    <row r="175" spans="1:9">
      <c r="A175" s="39" t="s">
        <v>1348</v>
      </c>
      <c r="F175" s="39" t="s">
        <v>282</v>
      </c>
      <c r="G175" s="39" t="s">
        <v>2</v>
      </c>
      <c r="H175" s="39" t="s">
        <v>1955</v>
      </c>
      <c r="I175" s="39">
        <v>0.36</v>
      </c>
    </row>
    <row r="176" spans="1:9">
      <c r="A176" s="39" t="s">
        <v>925</v>
      </c>
      <c r="F176" s="39" t="s">
        <v>292</v>
      </c>
      <c r="G176" s="39" t="s">
        <v>264</v>
      </c>
      <c r="H176" s="39" t="s">
        <v>1828</v>
      </c>
      <c r="I176" s="39">
        <v>0.36</v>
      </c>
    </row>
    <row r="177" spans="1:9">
      <c r="A177" s="39" t="s">
        <v>874</v>
      </c>
      <c r="F177" s="39" t="s">
        <v>291</v>
      </c>
      <c r="G177" s="39" t="s">
        <v>2</v>
      </c>
      <c r="H177" s="39" t="s">
        <v>1735</v>
      </c>
      <c r="I177" s="39">
        <v>0.36</v>
      </c>
    </row>
    <row r="178" spans="1:9">
      <c r="A178" s="39" t="s">
        <v>739</v>
      </c>
      <c r="F178" s="39" t="s">
        <v>278</v>
      </c>
      <c r="G178" s="39" t="s">
        <v>2</v>
      </c>
      <c r="H178" s="39" t="s">
        <v>1148</v>
      </c>
      <c r="I178" s="39">
        <v>0.37</v>
      </c>
    </row>
    <row r="179" spans="1:9">
      <c r="A179" s="39" t="s">
        <v>1327</v>
      </c>
      <c r="F179" s="39" t="s">
        <v>281</v>
      </c>
      <c r="G179" s="39" t="s">
        <v>284</v>
      </c>
      <c r="H179" s="39" t="s">
        <v>1719</v>
      </c>
      <c r="I179" s="39">
        <v>0.37</v>
      </c>
    </row>
    <row r="180" spans="1:9">
      <c r="A180" s="39" t="s">
        <v>960</v>
      </c>
      <c r="F180" s="39" t="s">
        <v>282</v>
      </c>
      <c r="G180" s="39" t="s">
        <v>2</v>
      </c>
      <c r="H180" s="39" t="s">
        <v>1695</v>
      </c>
      <c r="I180" s="39">
        <v>0.37</v>
      </c>
    </row>
    <row r="181" spans="1:9">
      <c r="A181" s="39" t="s">
        <v>747</v>
      </c>
      <c r="F181" s="39" t="s">
        <v>280</v>
      </c>
      <c r="G181" s="39" t="s">
        <v>2</v>
      </c>
      <c r="H181" s="39" t="s">
        <v>1533</v>
      </c>
      <c r="I181" s="39">
        <v>0.38</v>
      </c>
    </row>
    <row r="182" spans="1:9">
      <c r="A182" s="39" t="s">
        <v>1926</v>
      </c>
      <c r="F182" s="39" t="s">
        <v>293</v>
      </c>
      <c r="G182" s="39" t="s">
        <v>284</v>
      </c>
      <c r="H182" s="39" t="s">
        <v>618</v>
      </c>
      <c r="I182" s="39">
        <v>0.39</v>
      </c>
    </row>
    <row r="183" spans="1:9">
      <c r="A183" s="39" t="s">
        <v>1341</v>
      </c>
      <c r="F183" s="39" t="s">
        <v>273</v>
      </c>
      <c r="G183" s="39" t="s">
        <v>6</v>
      </c>
      <c r="H183" s="39" t="s">
        <v>1016</v>
      </c>
      <c r="I183" s="39">
        <v>0.39</v>
      </c>
    </row>
    <row r="184" spans="1:9">
      <c r="A184" s="39" t="s">
        <v>1479</v>
      </c>
      <c r="F184" s="39" t="s">
        <v>280</v>
      </c>
      <c r="G184" s="39" t="s">
        <v>2</v>
      </c>
      <c r="H184" s="39" t="s">
        <v>1303</v>
      </c>
      <c r="I184" s="39">
        <v>0.39</v>
      </c>
    </row>
    <row r="185" spans="1:9">
      <c r="A185" s="39" t="s">
        <v>1767</v>
      </c>
      <c r="F185" s="39" t="s">
        <v>279</v>
      </c>
      <c r="G185" s="39" t="s">
        <v>2</v>
      </c>
      <c r="H185" s="39" t="s">
        <v>1700</v>
      </c>
      <c r="I185" s="39">
        <v>0.39</v>
      </c>
    </row>
    <row r="186" spans="1:9">
      <c r="A186" s="39" t="s">
        <v>1475</v>
      </c>
      <c r="F186" s="39" t="s">
        <v>288</v>
      </c>
      <c r="G186" s="39" t="s">
        <v>2</v>
      </c>
      <c r="H186" s="39" t="s">
        <v>832</v>
      </c>
      <c r="I186" s="39">
        <v>0.4</v>
      </c>
    </row>
    <row r="187" spans="1:9">
      <c r="A187" s="39" t="s">
        <v>793</v>
      </c>
      <c r="F187" s="39" t="s">
        <v>287</v>
      </c>
      <c r="G187" s="39" t="s">
        <v>2</v>
      </c>
      <c r="H187" s="39" t="s">
        <v>1388</v>
      </c>
      <c r="I187" s="39">
        <v>0.4</v>
      </c>
    </row>
    <row r="188" spans="1:9">
      <c r="A188" s="39" t="s">
        <v>678</v>
      </c>
      <c r="F188" s="39" t="s">
        <v>281</v>
      </c>
      <c r="G188" s="39" t="s">
        <v>284</v>
      </c>
      <c r="H188" s="39" t="s">
        <v>1376</v>
      </c>
      <c r="I188" s="39">
        <v>0.41</v>
      </c>
    </row>
    <row r="189" spans="1:9">
      <c r="A189" s="39" t="s">
        <v>999</v>
      </c>
      <c r="F189" s="39" t="s">
        <v>262</v>
      </c>
      <c r="G189" s="39" t="s">
        <v>2</v>
      </c>
      <c r="H189" s="39" t="s">
        <v>1130</v>
      </c>
      <c r="I189" s="39">
        <v>0.42</v>
      </c>
    </row>
    <row r="190" spans="1:9">
      <c r="A190" s="39" t="s">
        <v>1921</v>
      </c>
      <c r="F190" s="39" t="s">
        <v>275</v>
      </c>
      <c r="G190" s="39" t="s">
        <v>2</v>
      </c>
      <c r="H190" s="39" t="s">
        <v>789</v>
      </c>
      <c r="I190" s="39">
        <v>0.42</v>
      </c>
    </row>
    <row r="191" spans="1:9">
      <c r="A191" s="39" t="s">
        <v>1031</v>
      </c>
      <c r="F191" s="39" t="s">
        <v>295</v>
      </c>
      <c r="G191" s="39" t="s">
        <v>2</v>
      </c>
      <c r="H191" s="39" t="s">
        <v>1573</v>
      </c>
      <c r="I191" s="39">
        <v>0.42</v>
      </c>
    </row>
    <row r="192" spans="1:9">
      <c r="A192" s="39" t="s">
        <v>967</v>
      </c>
      <c r="F192" s="39" t="s">
        <v>271</v>
      </c>
      <c r="G192" s="39" t="s">
        <v>2</v>
      </c>
      <c r="H192" s="39" t="s">
        <v>1009</v>
      </c>
      <c r="I192" s="39">
        <v>0.43</v>
      </c>
    </row>
    <row r="193" spans="1:9">
      <c r="A193" s="39" t="s">
        <v>1750</v>
      </c>
      <c r="F193" s="39" t="s">
        <v>271</v>
      </c>
      <c r="G193" s="39" t="s">
        <v>2</v>
      </c>
      <c r="H193" s="39" t="s">
        <v>1016</v>
      </c>
      <c r="I193" s="39">
        <v>0.43</v>
      </c>
    </row>
    <row r="194" spans="1:9">
      <c r="A194" s="39" t="s">
        <v>1130</v>
      </c>
      <c r="F194" s="39" t="s">
        <v>263</v>
      </c>
      <c r="G194" s="39" t="s">
        <v>264</v>
      </c>
      <c r="H194" s="39" t="s">
        <v>1458</v>
      </c>
      <c r="I194" s="39">
        <v>0.43</v>
      </c>
    </row>
    <row r="195" spans="1:9">
      <c r="A195" s="39" t="s">
        <v>1274</v>
      </c>
      <c r="F195" s="39" t="s">
        <v>295</v>
      </c>
      <c r="G195" s="39" t="s">
        <v>2</v>
      </c>
      <c r="H195" s="39" t="s">
        <v>1544</v>
      </c>
      <c r="I195" s="39">
        <v>0.43</v>
      </c>
    </row>
    <row r="196" spans="1:9">
      <c r="A196" s="39" t="s">
        <v>1838</v>
      </c>
      <c r="F196" s="39" t="s">
        <v>299</v>
      </c>
      <c r="G196" s="39" t="s">
        <v>2</v>
      </c>
      <c r="H196" s="39" t="s">
        <v>1757</v>
      </c>
      <c r="I196" s="39">
        <v>0.43</v>
      </c>
    </row>
    <row r="197" spans="1:9">
      <c r="A197" s="39" t="s">
        <v>1594</v>
      </c>
      <c r="F197" s="39" t="s">
        <v>265</v>
      </c>
      <c r="G197" s="39" t="s">
        <v>6</v>
      </c>
      <c r="H197" s="39" t="s">
        <v>702</v>
      </c>
      <c r="I197" s="39">
        <v>0.44</v>
      </c>
    </row>
    <row r="198" spans="1:9">
      <c r="A198" s="39" t="s">
        <v>945</v>
      </c>
      <c r="F198" s="39" t="s">
        <v>262</v>
      </c>
      <c r="G198" s="39" t="s">
        <v>2</v>
      </c>
      <c r="H198" s="39" t="s">
        <v>699</v>
      </c>
      <c r="I198" s="39">
        <v>0.44</v>
      </c>
    </row>
    <row r="199" spans="1:9">
      <c r="A199" s="39" t="s">
        <v>1179</v>
      </c>
      <c r="F199" s="39" t="s">
        <v>265</v>
      </c>
      <c r="G199" s="39" t="s">
        <v>6</v>
      </c>
      <c r="H199" s="39" t="s">
        <v>1022</v>
      </c>
      <c r="I199" s="39">
        <v>0.44</v>
      </c>
    </row>
    <row r="200" spans="1:9">
      <c r="A200" s="39" t="s">
        <v>933</v>
      </c>
      <c r="F200" s="39" t="s">
        <v>273</v>
      </c>
      <c r="G200" s="39" t="s">
        <v>6</v>
      </c>
      <c r="H200" s="39" t="s">
        <v>1259</v>
      </c>
      <c r="I200" s="39">
        <v>0.44</v>
      </c>
    </row>
    <row r="201" spans="1:9">
      <c r="A201" s="39" t="s">
        <v>1424</v>
      </c>
      <c r="F201" s="39" t="s">
        <v>280</v>
      </c>
      <c r="G201" s="39" t="s">
        <v>2</v>
      </c>
      <c r="H201" s="39" t="s">
        <v>1385</v>
      </c>
      <c r="I201" s="39">
        <v>0.44</v>
      </c>
    </row>
    <row r="202" spans="1:9">
      <c r="A202" s="39" t="s">
        <v>1783</v>
      </c>
      <c r="F202" s="39" t="s">
        <v>293</v>
      </c>
      <c r="G202" s="39" t="s">
        <v>284</v>
      </c>
      <c r="H202" s="39" t="s">
        <v>1346</v>
      </c>
      <c r="I202" s="39">
        <v>0.44</v>
      </c>
    </row>
    <row r="203" spans="1:9">
      <c r="A203" s="39" t="s">
        <v>1223</v>
      </c>
      <c r="F203" s="39" t="s">
        <v>273</v>
      </c>
      <c r="G203" s="39" t="s">
        <v>6</v>
      </c>
      <c r="H203" s="39" t="s">
        <v>1881</v>
      </c>
      <c r="I203" s="39">
        <v>0.44</v>
      </c>
    </row>
    <row r="204" spans="1:9">
      <c r="A204" s="39" t="s">
        <v>934</v>
      </c>
      <c r="F204" s="39" t="s">
        <v>283</v>
      </c>
      <c r="G204" s="39" t="s">
        <v>2</v>
      </c>
      <c r="H204" s="39" t="s">
        <v>1130</v>
      </c>
      <c r="I204" s="39">
        <v>0.45</v>
      </c>
    </row>
    <row r="205" spans="1:9">
      <c r="A205" s="39" t="s">
        <v>1355</v>
      </c>
      <c r="F205" s="39" t="s">
        <v>292</v>
      </c>
      <c r="G205" s="39" t="s">
        <v>264</v>
      </c>
      <c r="H205" s="39" t="s">
        <v>1044</v>
      </c>
      <c r="I205" s="39">
        <v>0.45</v>
      </c>
    </row>
    <row r="206" spans="1:9">
      <c r="A206" s="39" t="s">
        <v>1713</v>
      </c>
      <c r="F206" s="39" t="s">
        <v>277</v>
      </c>
      <c r="G206" s="39" t="s">
        <v>2</v>
      </c>
      <c r="H206" s="39" t="s">
        <v>1262</v>
      </c>
      <c r="I206" s="39">
        <v>0.45</v>
      </c>
    </row>
    <row r="207" spans="1:9">
      <c r="A207" s="39" t="s">
        <v>1509</v>
      </c>
      <c r="F207" s="39" t="s">
        <v>297</v>
      </c>
      <c r="G207" s="39" t="s">
        <v>264</v>
      </c>
      <c r="H207" s="39" t="s">
        <v>1365</v>
      </c>
      <c r="I207" s="39">
        <v>0.45</v>
      </c>
    </row>
    <row r="208" spans="1:9">
      <c r="A208" s="39" t="s">
        <v>881</v>
      </c>
      <c r="F208" s="39" t="s">
        <v>290</v>
      </c>
      <c r="G208" s="39" t="s">
        <v>264</v>
      </c>
      <c r="H208" s="39" t="s">
        <v>1322</v>
      </c>
      <c r="I208" s="39">
        <v>0.45</v>
      </c>
    </row>
    <row r="209" spans="1:9">
      <c r="A209" s="39" t="s">
        <v>832</v>
      </c>
      <c r="F209" s="39" t="s">
        <v>297</v>
      </c>
      <c r="G209" s="39" t="s">
        <v>264</v>
      </c>
      <c r="H209" s="39" t="s">
        <v>1095</v>
      </c>
      <c r="I209" s="39">
        <v>0.46</v>
      </c>
    </row>
    <row r="210" spans="1:9">
      <c r="A210" s="39" t="s">
        <v>1321</v>
      </c>
      <c r="F210" s="39" t="s">
        <v>1</v>
      </c>
      <c r="G210" s="39" t="s">
        <v>2</v>
      </c>
      <c r="H210" s="39" t="s">
        <v>1148</v>
      </c>
      <c r="I210" s="39">
        <v>0.46</v>
      </c>
    </row>
    <row r="211" spans="1:9">
      <c r="A211" s="39" t="s">
        <v>1940</v>
      </c>
      <c r="F211" s="39" t="s">
        <v>17</v>
      </c>
      <c r="G211" s="39" t="s">
        <v>6</v>
      </c>
      <c r="H211" s="39" t="s">
        <v>1260</v>
      </c>
      <c r="I211" s="39">
        <v>0.46</v>
      </c>
    </row>
    <row r="212" spans="1:9">
      <c r="A212" s="39" t="s">
        <v>808</v>
      </c>
      <c r="F212" s="39" t="s">
        <v>295</v>
      </c>
      <c r="G212" s="39" t="s">
        <v>2</v>
      </c>
      <c r="H212" s="39" t="s">
        <v>599</v>
      </c>
      <c r="I212" s="39">
        <v>0.47</v>
      </c>
    </row>
    <row r="213" spans="1:9">
      <c r="A213" s="39" t="s">
        <v>548</v>
      </c>
      <c r="F213" s="39" t="s">
        <v>273</v>
      </c>
      <c r="G213" s="39" t="s">
        <v>6</v>
      </c>
      <c r="H213" s="39" t="s">
        <v>1260</v>
      </c>
      <c r="I213" s="39">
        <v>0.47</v>
      </c>
    </row>
    <row r="214" spans="1:9">
      <c r="A214" s="39" t="s">
        <v>893</v>
      </c>
      <c r="F214" s="39" t="s">
        <v>270</v>
      </c>
      <c r="G214" s="39" t="s">
        <v>2</v>
      </c>
      <c r="H214" s="39" t="s">
        <v>1151</v>
      </c>
      <c r="I214" s="39">
        <v>0.47</v>
      </c>
    </row>
    <row r="215" spans="1:9">
      <c r="A215" s="39" t="s">
        <v>1564</v>
      </c>
      <c r="F215" s="39" t="s">
        <v>295</v>
      </c>
      <c r="G215" s="39" t="s">
        <v>2</v>
      </c>
      <c r="H215" s="39" t="s">
        <v>1365</v>
      </c>
      <c r="I215" s="39">
        <v>0.47</v>
      </c>
    </row>
    <row r="216" spans="1:9">
      <c r="A216" s="39" t="s">
        <v>602</v>
      </c>
      <c r="F216" s="39" t="s">
        <v>270</v>
      </c>
      <c r="G216" s="39" t="s">
        <v>2</v>
      </c>
      <c r="H216" s="39" t="s">
        <v>1566</v>
      </c>
      <c r="I216" s="39">
        <v>0.47</v>
      </c>
    </row>
    <row r="217" spans="1:9">
      <c r="A217" s="39" t="s">
        <v>946</v>
      </c>
      <c r="F217" s="39" t="s">
        <v>299</v>
      </c>
      <c r="G217" s="39" t="s">
        <v>2</v>
      </c>
      <c r="H217" s="39" t="s">
        <v>655</v>
      </c>
      <c r="I217" s="39">
        <v>0.48</v>
      </c>
    </row>
    <row r="218" spans="1:9">
      <c r="A218" s="39" t="s">
        <v>1250</v>
      </c>
      <c r="F218" s="39" t="s">
        <v>288</v>
      </c>
      <c r="G218" s="39" t="s">
        <v>2</v>
      </c>
      <c r="H218" s="39" t="s">
        <v>824</v>
      </c>
      <c r="I218" s="39">
        <v>0.48</v>
      </c>
    </row>
    <row r="219" spans="1:9">
      <c r="A219" s="39" t="s">
        <v>765</v>
      </c>
      <c r="F219" s="39" t="s">
        <v>290</v>
      </c>
      <c r="G219" s="39" t="s">
        <v>264</v>
      </c>
      <c r="H219" s="39" t="s">
        <v>1544</v>
      </c>
      <c r="I219" s="39">
        <v>0.48</v>
      </c>
    </row>
    <row r="220" spans="1:9">
      <c r="A220" s="39" t="s">
        <v>1175</v>
      </c>
      <c r="F220" s="39" t="s">
        <v>290</v>
      </c>
      <c r="G220" s="39" t="s">
        <v>264</v>
      </c>
      <c r="H220" s="39" t="s">
        <v>1543</v>
      </c>
      <c r="I220" s="39">
        <v>0.48</v>
      </c>
    </row>
    <row r="221" spans="1:9">
      <c r="A221" s="39" t="s">
        <v>735</v>
      </c>
      <c r="F221" s="39" t="s">
        <v>296</v>
      </c>
      <c r="G221" s="39" t="s">
        <v>2</v>
      </c>
      <c r="H221" s="39" t="s">
        <v>1953</v>
      </c>
      <c r="I221" s="39">
        <v>0.48</v>
      </c>
    </row>
    <row r="222" spans="1:9">
      <c r="A222" s="39" t="s">
        <v>726</v>
      </c>
      <c r="F222" s="39" t="s">
        <v>286</v>
      </c>
      <c r="G222" s="39" t="s">
        <v>284</v>
      </c>
      <c r="H222" s="39" t="s">
        <v>757</v>
      </c>
      <c r="I222" s="39">
        <v>0.49</v>
      </c>
    </row>
    <row r="223" spans="1:9">
      <c r="A223" s="39" t="s">
        <v>634</v>
      </c>
      <c r="F223" s="39" t="s">
        <v>297</v>
      </c>
      <c r="G223" s="39" t="s">
        <v>264</v>
      </c>
      <c r="H223" s="39" t="s">
        <v>655</v>
      </c>
      <c r="I223" s="39">
        <v>0.49</v>
      </c>
    </row>
    <row r="224" spans="1:9">
      <c r="A224" s="39" t="s">
        <v>1633</v>
      </c>
      <c r="F224" s="39" t="s">
        <v>282</v>
      </c>
      <c r="G224" s="39" t="s">
        <v>2</v>
      </c>
      <c r="H224" s="39" t="s">
        <v>793</v>
      </c>
      <c r="I224" s="39">
        <v>0.49</v>
      </c>
    </row>
    <row r="225" spans="1:9">
      <c r="A225" s="39" t="s">
        <v>547</v>
      </c>
      <c r="F225" s="39" t="s">
        <v>275</v>
      </c>
      <c r="G225" s="39" t="s">
        <v>2</v>
      </c>
      <c r="H225" s="39" t="s">
        <v>1260</v>
      </c>
      <c r="I225" s="39">
        <v>0.49</v>
      </c>
    </row>
    <row r="226" spans="1:9">
      <c r="A226" s="39" t="s">
        <v>732</v>
      </c>
      <c r="F226" s="39" t="s">
        <v>262</v>
      </c>
      <c r="G226" s="39" t="s">
        <v>2</v>
      </c>
      <c r="H226" s="39" t="s">
        <v>1630</v>
      </c>
      <c r="I226" s="39">
        <v>0.49</v>
      </c>
    </row>
    <row r="227" spans="1:9">
      <c r="A227" s="39" t="s">
        <v>845</v>
      </c>
      <c r="F227" s="39" t="s">
        <v>262</v>
      </c>
      <c r="G227" s="39" t="s">
        <v>2</v>
      </c>
      <c r="H227" s="39" t="s">
        <v>1945</v>
      </c>
      <c r="I227" s="39">
        <v>0.49</v>
      </c>
    </row>
    <row r="228" spans="1:9">
      <c r="A228" s="39" t="s">
        <v>1567</v>
      </c>
      <c r="F228" s="39" t="s">
        <v>17</v>
      </c>
      <c r="G228" s="39" t="s">
        <v>6</v>
      </c>
      <c r="H228" s="39" t="s">
        <v>1888</v>
      </c>
      <c r="I228" s="39">
        <v>0.49</v>
      </c>
    </row>
    <row r="229" spans="1:9">
      <c r="A229" s="39" t="s">
        <v>1602</v>
      </c>
      <c r="F229" s="39" t="s">
        <v>277</v>
      </c>
      <c r="G229" s="39" t="s">
        <v>2</v>
      </c>
      <c r="H229" s="39" t="s">
        <v>647</v>
      </c>
      <c r="I229" s="39">
        <v>0.5</v>
      </c>
    </row>
    <row r="230" spans="1:9">
      <c r="A230" s="39" t="s">
        <v>1732</v>
      </c>
      <c r="F230" s="39" t="s">
        <v>283</v>
      </c>
      <c r="G230" s="39" t="s">
        <v>2</v>
      </c>
      <c r="H230" s="39" t="s">
        <v>1178</v>
      </c>
      <c r="I230" s="39">
        <v>0.5</v>
      </c>
    </row>
    <row r="231" spans="1:9">
      <c r="A231" s="39" t="s">
        <v>1228</v>
      </c>
      <c r="F231" s="39" t="s">
        <v>285</v>
      </c>
      <c r="G231" s="39" t="s">
        <v>2</v>
      </c>
      <c r="H231" s="39" t="s">
        <v>1286</v>
      </c>
      <c r="I231" s="39">
        <v>0.5</v>
      </c>
    </row>
    <row r="232" spans="1:9">
      <c r="A232" s="39" t="s">
        <v>628</v>
      </c>
      <c r="F232" s="39" t="s">
        <v>271</v>
      </c>
      <c r="G232" s="39" t="s">
        <v>2</v>
      </c>
      <c r="H232" s="39" t="s">
        <v>973</v>
      </c>
      <c r="I232" s="39">
        <v>0.5</v>
      </c>
    </row>
    <row r="233" spans="1:9">
      <c r="A233" s="39" t="s">
        <v>616</v>
      </c>
      <c r="F233" s="39" t="s">
        <v>17</v>
      </c>
      <c r="G233" s="39" t="s">
        <v>6</v>
      </c>
      <c r="H233" s="39" t="s">
        <v>1248</v>
      </c>
      <c r="I233" s="39">
        <v>0.5</v>
      </c>
    </row>
    <row r="234" spans="1:9">
      <c r="A234" s="39" t="s">
        <v>1934</v>
      </c>
      <c r="F234" s="39" t="s">
        <v>281</v>
      </c>
      <c r="G234" s="39" t="s">
        <v>284</v>
      </c>
      <c r="H234" s="39" t="s">
        <v>1544</v>
      </c>
      <c r="I234" s="39">
        <v>0.5</v>
      </c>
    </row>
    <row r="235" spans="1:9">
      <c r="A235" s="39" t="s">
        <v>918</v>
      </c>
      <c r="F235" s="39" t="s">
        <v>261</v>
      </c>
      <c r="G235" s="39" t="s">
        <v>2</v>
      </c>
      <c r="H235" s="39" t="s">
        <v>832</v>
      </c>
      <c r="I235" s="39">
        <v>0.51</v>
      </c>
    </row>
    <row r="236" spans="1:9">
      <c r="A236" s="39" t="s">
        <v>1891</v>
      </c>
      <c r="F236" s="39" t="s">
        <v>285</v>
      </c>
      <c r="G236" s="39" t="s">
        <v>2</v>
      </c>
      <c r="H236" s="39" t="s">
        <v>1544</v>
      </c>
      <c r="I236" s="39">
        <v>0.51</v>
      </c>
    </row>
    <row r="237" spans="1:9">
      <c r="A237" s="39" t="s">
        <v>591</v>
      </c>
      <c r="F237" s="39" t="s">
        <v>291</v>
      </c>
      <c r="G237" s="39" t="s">
        <v>2</v>
      </c>
      <c r="H237" s="39" t="s">
        <v>1526</v>
      </c>
      <c r="I237" s="39">
        <v>0.51</v>
      </c>
    </row>
    <row r="238" spans="1:9">
      <c r="A238" s="39" t="s">
        <v>813</v>
      </c>
      <c r="F238" s="39" t="s">
        <v>298</v>
      </c>
      <c r="G238" s="39" t="s">
        <v>264</v>
      </c>
      <c r="H238" s="39" t="s">
        <v>1756</v>
      </c>
      <c r="I238" s="39">
        <v>0.51</v>
      </c>
    </row>
    <row r="239" spans="1:9">
      <c r="A239" s="39" t="s">
        <v>1447</v>
      </c>
      <c r="F239" s="39" t="s">
        <v>298</v>
      </c>
      <c r="G239" s="39" t="s">
        <v>264</v>
      </c>
      <c r="H239" s="39" t="s">
        <v>1757</v>
      </c>
      <c r="I239" s="39">
        <v>0.51</v>
      </c>
    </row>
    <row r="240" spans="1:9">
      <c r="A240" s="39" t="s">
        <v>1694</v>
      </c>
      <c r="F240" s="39" t="s">
        <v>263</v>
      </c>
      <c r="G240" s="39" t="s">
        <v>264</v>
      </c>
      <c r="H240" s="39" t="s">
        <v>765</v>
      </c>
      <c r="I240" s="39">
        <v>0.52</v>
      </c>
    </row>
    <row r="241" spans="1:9">
      <c r="A241" s="39" t="s">
        <v>1904</v>
      </c>
      <c r="F241" s="39" t="s">
        <v>280</v>
      </c>
      <c r="G241" s="39" t="s">
        <v>2</v>
      </c>
      <c r="H241" s="39" t="s">
        <v>646</v>
      </c>
      <c r="I241" s="39">
        <v>0.52</v>
      </c>
    </row>
    <row r="242" spans="1:9">
      <c r="A242" s="39" t="s">
        <v>779</v>
      </c>
      <c r="F242" s="39" t="s">
        <v>263</v>
      </c>
      <c r="G242" s="39" t="s">
        <v>264</v>
      </c>
      <c r="H242" s="39" t="s">
        <v>1272</v>
      </c>
      <c r="I242" s="39">
        <v>0.52</v>
      </c>
    </row>
    <row r="243" spans="1:9">
      <c r="A243" s="39" t="s">
        <v>589</v>
      </c>
      <c r="F243" s="39" t="s">
        <v>297</v>
      </c>
      <c r="G243" s="39" t="s">
        <v>264</v>
      </c>
      <c r="H243" s="39" t="s">
        <v>1212</v>
      </c>
      <c r="I243" s="39">
        <v>0.52</v>
      </c>
    </row>
    <row r="244" spans="1:9">
      <c r="A244" s="39" t="s">
        <v>1883</v>
      </c>
      <c r="F244" s="39" t="s">
        <v>299</v>
      </c>
      <c r="G244" s="39" t="s">
        <v>2</v>
      </c>
      <c r="H244" s="39" t="s">
        <v>1466</v>
      </c>
      <c r="I244" s="39">
        <v>0.52</v>
      </c>
    </row>
    <row r="245" spans="1:9">
      <c r="A245" s="39" t="s">
        <v>558</v>
      </c>
      <c r="F245" s="39" t="s">
        <v>269</v>
      </c>
      <c r="G245" s="39" t="s">
        <v>6</v>
      </c>
      <c r="H245" s="39" t="s">
        <v>1358</v>
      </c>
      <c r="I245" s="39">
        <v>0.52</v>
      </c>
    </row>
    <row r="246" spans="1:9">
      <c r="A246" s="39" t="s">
        <v>1637</v>
      </c>
      <c r="F246" s="39" t="s">
        <v>280</v>
      </c>
      <c r="G246" s="39" t="s">
        <v>2</v>
      </c>
      <c r="H246" s="39" t="s">
        <v>1649</v>
      </c>
      <c r="I246" s="39">
        <v>0.52</v>
      </c>
    </row>
    <row r="247" spans="1:9">
      <c r="A247" s="39" t="s">
        <v>575</v>
      </c>
      <c r="F247" s="39" t="s">
        <v>293</v>
      </c>
      <c r="G247" s="39" t="s">
        <v>284</v>
      </c>
      <c r="H247" s="39" t="s">
        <v>1734</v>
      </c>
      <c r="I247" s="39">
        <v>0.52</v>
      </c>
    </row>
    <row r="248" spans="1:9">
      <c r="A248" s="39" t="s">
        <v>1597</v>
      </c>
      <c r="F248" s="39" t="s">
        <v>287</v>
      </c>
      <c r="G248" s="39" t="s">
        <v>2</v>
      </c>
      <c r="H248" s="39" t="s">
        <v>635</v>
      </c>
      <c r="I248" s="39">
        <v>0.53</v>
      </c>
    </row>
    <row r="249" spans="1:9">
      <c r="A249" s="39" t="s">
        <v>1763</v>
      </c>
      <c r="F249" s="39" t="s">
        <v>287</v>
      </c>
      <c r="G249" s="39" t="s">
        <v>2</v>
      </c>
      <c r="H249" s="39" t="s">
        <v>646</v>
      </c>
      <c r="I249" s="39">
        <v>0.53</v>
      </c>
    </row>
    <row r="250" spans="1:9">
      <c r="A250" s="39" t="s">
        <v>802</v>
      </c>
      <c r="F250" s="39" t="s">
        <v>282</v>
      </c>
      <c r="G250" s="39" t="s">
        <v>2</v>
      </c>
      <c r="H250" s="39" t="s">
        <v>1178</v>
      </c>
      <c r="I250" s="39">
        <v>0.53</v>
      </c>
    </row>
    <row r="251" spans="1:9">
      <c r="A251" s="39" t="s">
        <v>767</v>
      </c>
      <c r="F251" s="39" t="s">
        <v>297</v>
      </c>
      <c r="G251" s="39" t="s">
        <v>264</v>
      </c>
      <c r="H251" s="39" t="s">
        <v>1014</v>
      </c>
      <c r="I251" s="39">
        <v>0.53</v>
      </c>
    </row>
    <row r="252" spans="1:9">
      <c r="A252" s="39" t="s">
        <v>1839</v>
      </c>
      <c r="F252" s="39" t="s">
        <v>294</v>
      </c>
      <c r="G252" s="39" t="s">
        <v>2</v>
      </c>
      <c r="H252" s="39" t="s">
        <v>1573</v>
      </c>
      <c r="I252" s="39">
        <v>0.53</v>
      </c>
    </row>
    <row r="253" spans="1:9">
      <c r="A253" s="39" t="s">
        <v>790</v>
      </c>
      <c r="F253" s="39" t="s">
        <v>295</v>
      </c>
      <c r="G253" s="39" t="s">
        <v>2</v>
      </c>
      <c r="H253" s="39" t="s">
        <v>1630</v>
      </c>
      <c r="I253" s="39">
        <v>0.53</v>
      </c>
    </row>
    <row r="254" spans="1:9">
      <c r="A254" s="39" t="s">
        <v>1076</v>
      </c>
      <c r="F254" s="39" t="s">
        <v>278</v>
      </c>
      <c r="G254" s="39" t="s">
        <v>2</v>
      </c>
      <c r="H254" s="39" t="s">
        <v>659</v>
      </c>
      <c r="I254" s="39">
        <v>0.54</v>
      </c>
    </row>
    <row r="255" spans="1:9">
      <c r="A255" s="39" t="s">
        <v>757</v>
      </c>
      <c r="F255" s="39" t="s">
        <v>260</v>
      </c>
      <c r="G255" s="39" t="s">
        <v>6</v>
      </c>
      <c r="H255" s="39" t="s">
        <v>1649</v>
      </c>
      <c r="I255" s="39">
        <v>0.54</v>
      </c>
    </row>
    <row r="256" spans="1:9">
      <c r="A256" s="39" t="s">
        <v>1469</v>
      </c>
      <c r="F256" s="39" t="s">
        <v>301</v>
      </c>
      <c r="G256" s="39" t="s">
        <v>284</v>
      </c>
      <c r="H256" s="39" t="s">
        <v>1180</v>
      </c>
      <c r="I256" s="39">
        <v>0.55000000000000004</v>
      </c>
    </row>
    <row r="257" spans="1:9">
      <c r="A257" s="39" t="s">
        <v>1129</v>
      </c>
      <c r="F257" s="39" t="s">
        <v>270</v>
      </c>
      <c r="G257" s="39" t="s">
        <v>2</v>
      </c>
      <c r="H257" s="39" t="s">
        <v>1010</v>
      </c>
      <c r="I257" s="39">
        <v>0.55000000000000004</v>
      </c>
    </row>
    <row r="258" spans="1:9">
      <c r="A258" s="39" t="s">
        <v>900</v>
      </c>
      <c r="F258" s="39" t="s">
        <v>272</v>
      </c>
      <c r="G258" s="39" t="s">
        <v>6</v>
      </c>
      <c r="H258" s="39" t="s">
        <v>1096</v>
      </c>
      <c r="I258" s="39">
        <v>0.55000000000000004</v>
      </c>
    </row>
    <row r="259" spans="1:9">
      <c r="A259" s="39" t="s">
        <v>1050</v>
      </c>
      <c r="F259" s="39" t="s">
        <v>271</v>
      </c>
      <c r="G259" s="39" t="s">
        <v>2</v>
      </c>
      <c r="H259" s="39" t="s">
        <v>1011</v>
      </c>
      <c r="I259" s="39">
        <v>0.55000000000000004</v>
      </c>
    </row>
    <row r="260" spans="1:9">
      <c r="A260" s="39" t="s">
        <v>1898</v>
      </c>
      <c r="F260" s="39" t="s">
        <v>259</v>
      </c>
      <c r="G260" s="39" t="s">
        <v>2</v>
      </c>
      <c r="H260" s="39" t="s">
        <v>1492</v>
      </c>
      <c r="I260" s="39">
        <v>0.55000000000000004</v>
      </c>
    </row>
    <row r="261" spans="1:9">
      <c r="A261" s="39" t="s">
        <v>685</v>
      </c>
      <c r="F261" s="39" t="s">
        <v>294</v>
      </c>
      <c r="G261" s="39" t="s">
        <v>2</v>
      </c>
      <c r="H261" s="39" t="s">
        <v>1466</v>
      </c>
      <c r="I261" s="39">
        <v>0.55000000000000004</v>
      </c>
    </row>
    <row r="262" spans="1:9">
      <c r="A262" s="39" t="s">
        <v>1435</v>
      </c>
      <c r="F262" s="39" t="s">
        <v>292</v>
      </c>
      <c r="G262" s="39" t="s">
        <v>264</v>
      </c>
      <c r="H262" s="39" t="s">
        <v>1737</v>
      </c>
      <c r="I262" s="39">
        <v>0.55000000000000004</v>
      </c>
    </row>
    <row r="263" spans="1:9">
      <c r="A263" s="39" t="s">
        <v>1112</v>
      </c>
      <c r="F263" s="39" t="s">
        <v>292</v>
      </c>
      <c r="G263" s="39" t="s">
        <v>264</v>
      </c>
      <c r="H263" s="39" t="s">
        <v>1738</v>
      </c>
      <c r="I263" s="39">
        <v>0.55000000000000004</v>
      </c>
    </row>
    <row r="264" spans="1:9">
      <c r="A264" s="39" t="s">
        <v>1513</v>
      </c>
      <c r="F264" s="39" t="s">
        <v>299</v>
      </c>
      <c r="G264" s="39" t="s">
        <v>2</v>
      </c>
      <c r="H264" s="39" t="s">
        <v>595</v>
      </c>
      <c r="I264" s="39">
        <v>0.56000000000000005</v>
      </c>
    </row>
    <row r="265" spans="1:9">
      <c r="A265" s="39" t="s">
        <v>1005</v>
      </c>
      <c r="F265" s="39" t="s">
        <v>279</v>
      </c>
      <c r="G265" s="39" t="s">
        <v>2</v>
      </c>
      <c r="H265" s="39" t="s">
        <v>1064</v>
      </c>
      <c r="I265" s="39">
        <v>0.56000000000000005</v>
      </c>
    </row>
    <row r="266" spans="1:9">
      <c r="A266" s="39" t="s">
        <v>617</v>
      </c>
      <c r="F266" s="39" t="s">
        <v>260</v>
      </c>
      <c r="G266" s="39" t="s">
        <v>6</v>
      </c>
      <c r="H266" s="39" t="s">
        <v>1177</v>
      </c>
      <c r="I266" s="39">
        <v>0.56000000000000005</v>
      </c>
    </row>
    <row r="267" spans="1:9">
      <c r="A267" s="39" t="s">
        <v>1644</v>
      </c>
      <c r="F267" s="39" t="s">
        <v>260</v>
      </c>
      <c r="G267" s="39" t="s">
        <v>6</v>
      </c>
      <c r="H267" s="39" t="s">
        <v>810</v>
      </c>
      <c r="I267" s="39">
        <v>0.56000000000000005</v>
      </c>
    </row>
    <row r="268" spans="1:9">
      <c r="A268" s="39" t="s">
        <v>905</v>
      </c>
      <c r="F268" s="39" t="s">
        <v>271</v>
      </c>
      <c r="G268" s="39" t="s">
        <v>2</v>
      </c>
      <c r="H268" s="39" t="s">
        <v>1566</v>
      </c>
      <c r="I268" s="39">
        <v>0.56000000000000005</v>
      </c>
    </row>
    <row r="269" spans="1:9">
      <c r="A269" s="39" t="s">
        <v>714</v>
      </c>
      <c r="F269" s="39" t="s">
        <v>279</v>
      </c>
      <c r="G269" s="39" t="s">
        <v>2</v>
      </c>
      <c r="H269" s="39" t="s">
        <v>1955</v>
      </c>
      <c r="I269" s="39">
        <v>0.56000000000000005</v>
      </c>
    </row>
    <row r="270" spans="1:9">
      <c r="A270" s="39" t="s">
        <v>647</v>
      </c>
      <c r="F270" s="39" t="s">
        <v>290</v>
      </c>
      <c r="G270" s="39" t="s">
        <v>264</v>
      </c>
      <c r="H270" s="39" t="s">
        <v>1256</v>
      </c>
      <c r="I270" s="39">
        <v>0.56999999999999995</v>
      </c>
    </row>
    <row r="271" spans="1:9">
      <c r="A271" s="39" t="s">
        <v>1676</v>
      </c>
      <c r="F271" s="39" t="s">
        <v>266</v>
      </c>
      <c r="G271" s="39" t="s">
        <v>2</v>
      </c>
      <c r="H271" s="39" t="s">
        <v>1573</v>
      </c>
      <c r="I271" s="39">
        <v>0.56999999999999995</v>
      </c>
    </row>
    <row r="272" spans="1:9">
      <c r="A272" s="39" t="s">
        <v>1058</v>
      </c>
      <c r="F272" s="39" t="s">
        <v>289</v>
      </c>
      <c r="G272" s="39" t="s">
        <v>2</v>
      </c>
      <c r="H272" s="39" t="s">
        <v>1594</v>
      </c>
      <c r="I272" s="39">
        <v>0.56999999999999995</v>
      </c>
    </row>
    <row r="273" spans="1:9">
      <c r="A273" s="39" t="s">
        <v>1445</v>
      </c>
      <c r="F273" s="39" t="s">
        <v>299</v>
      </c>
      <c r="G273" s="39" t="s">
        <v>2</v>
      </c>
      <c r="H273" s="39" t="s">
        <v>1612</v>
      </c>
      <c r="I273" s="39">
        <v>0.56999999999999995</v>
      </c>
    </row>
    <row r="274" spans="1:9">
      <c r="A274" s="39" t="s">
        <v>1811</v>
      </c>
      <c r="F274" s="39" t="s">
        <v>289</v>
      </c>
      <c r="G274" s="39" t="s">
        <v>2</v>
      </c>
      <c r="H274" s="39" t="s">
        <v>1880</v>
      </c>
      <c r="I274" s="39">
        <v>0.56999999999999995</v>
      </c>
    </row>
    <row r="275" spans="1:9">
      <c r="A275" s="39" t="s">
        <v>1338</v>
      </c>
      <c r="F275" s="39" t="s">
        <v>303</v>
      </c>
      <c r="G275" s="39" t="s">
        <v>284</v>
      </c>
      <c r="H275" s="39" t="s">
        <v>1829</v>
      </c>
      <c r="I275" s="39">
        <v>0.56999999999999995</v>
      </c>
    </row>
    <row r="276" spans="1:9">
      <c r="A276" s="39" t="s">
        <v>1805</v>
      </c>
      <c r="F276" s="39" t="s">
        <v>267</v>
      </c>
      <c r="G276" s="39" t="s">
        <v>6</v>
      </c>
      <c r="H276" s="39" t="s">
        <v>635</v>
      </c>
      <c r="I276" s="39">
        <v>0.57999999999999996</v>
      </c>
    </row>
    <row r="277" spans="1:9">
      <c r="A277" s="39" t="s">
        <v>728</v>
      </c>
      <c r="F277" s="39" t="s">
        <v>292</v>
      </c>
      <c r="G277" s="39" t="s">
        <v>264</v>
      </c>
      <c r="H277" s="39" t="s">
        <v>1130</v>
      </c>
      <c r="I277" s="39">
        <v>0.57999999999999996</v>
      </c>
    </row>
    <row r="278" spans="1:9">
      <c r="A278" s="39" t="s">
        <v>1017</v>
      </c>
      <c r="F278" s="39" t="s">
        <v>295</v>
      </c>
      <c r="G278" s="39" t="s">
        <v>2</v>
      </c>
      <c r="H278" s="39" t="s">
        <v>962</v>
      </c>
      <c r="I278" s="39">
        <v>0.57999999999999996</v>
      </c>
    </row>
    <row r="279" spans="1:9">
      <c r="A279" s="39" t="s">
        <v>1171</v>
      </c>
      <c r="F279" s="39" t="s">
        <v>271</v>
      </c>
      <c r="G279" s="39" t="s">
        <v>2</v>
      </c>
      <c r="H279" s="39" t="s">
        <v>1258</v>
      </c>
      <c r="I279" s="39">
        <v>0.57999999999999996</v>
      </c>
    </row>
    <row r="280" spans="1:9">
      <c r="A280" s="39" t="s">
        <v>1462</v>
      </c>
      <c r="F280" s="39" t="s">
        <v>292</v>
      </c>
      <c r="G280" s="39" t="s">
        <v>264</v>
      </c>
      <c r="H280" s="39" t="s">
        <v>1943</v>
      </c>
      <c r="I280" s="39">
        <v>0.57999999999999996</v>
      </c>
    </row>
    <row r="281" spans="1:9">
      <c r="A281" s="39" t="s">
        <v>546</v>
      </c>
      <c r="F281" s="39" t="s">
        <v>270</v>
      </c>
      <c r="G281" s="39" t="s">
        <v>2</v>
      </c>
      <c r="H281" s="39" t="s">
        <v>1011</v>
      </c>
      <c r="I281" s="39">
        <v>0.59</v>
      </c>
    </row>
    <row r="282" spans="1:9">
      <c r="A282" s="39" t="s">
        <v>1154</v>
      </c>
      <c r="F282" s="39" t="s">
        <v>281</v>
      </c>
      <c r="G282" s="39" t="s">
        <v>284</v>
      </c>
      <c r="H282" s="39" t="s">
        <v>1635</v>
      </c>
      <c r="I282" s="39">
        <v>0.59</v>
      </c>
    </row>
    <row r="283" spans="1:9">
      <c r="A283" s="39" t="s">
        <v>1404</v>
      </c>
      <c r="F283" s="39" t="s">
        <v>290</v>
      </c>
      <c r="G283" s="39" t="s">
        <v>264</v>
      </c>
      <c r="H283" s="39" t="s">
        <v>1095</v>
      </c>
      <c r="I283" s="39">
        <v>0.6</v>
      </c>
    </row>
    <row r="284" spans="1:9">
      <c r="A284" s="39" t="s">
        <v>621</v>
      </c>
      <c r="F284" s="39" t="s">
        <v>265</v>
      </c>
      <c r="G284" s="39" t="s">
        <v>6</v>
      </c>
      <c r="H284" s="39" t="s">
        <v>1303</v>
      </c>
      <c r="I284" s="39">
        <v>0.6</v>
      </c>
    </row>
    <row r="285" spans="1:9">
      <c r="A285" s="39" t="s">
        <v>1004</v>
      </c>
      <c r="F285" s="39" t="s">
        <v>288</v>
      </c>
      <c r="G285" s="39" t="s">
        <v>2</v>
      </c>
      <c r="H285" s="39" t="s">
        <v>1630</v>
      </c>
      <c r="I285" s="39">
        <v>0.6</v>
      </c>
    </row>
    <row r="286" spans="1:9">
      <c r="A286" s="39" t="s">
        <v>1810</v>
      </c>
      <c r="F286" s="39" t="s">
        <v>283</v>
      </c>
      <c r="G286" s="39" t="s">
        <v>2</v>
      </c>
      <c r="H286" s="39" t="s">
        <v>1719</v>
      </c>
      <c r="I286" s="39">
        <v>0.6</v>
      </c>
    </row>
    <row r="287" spans="1:9">
      <c r="A287" s="39" t="s">
        <v>584</v>
      </c>
      <c r="F287" s="39" t="s">
        <v>271</v>
      </c>
      <c r="G287" s="39" t="s">
        <v>2</v>
      </c>
      <c r="H287" s="39" t="s">
        <v>675</v>
      </c>
      <c r="I287" s="39">
        <v>0.61</v>
      </c>
    </row>
    <row r="288" spans="1:9">
      <c r="A288" s="39" t="s">
        <v>840</v>
      </c>
      <c r="F288" s="39" t="s">
        <v>1</v>
      </c>
      <c r="G288" s="39" t="s">
        <v>2</v>
      </c>
      <c r="H288" s="39" t="s">
        <v>659</v>
      </c>
      <c r="I288" s="39">
        <v>0.61</v>
      </c>
    </row>
    <row r="289" spans="1:9">
      <c r="A289" s="39" t="s">
        <v>670</v>
      </c>
      <c r="F289" s="39" t="s">
        <v>280</v>
      </c>
      <c r="G289" s="39" t="s">
        <v>2</v>
      </c>
      <c r="H289" s="39" t="s">
        <v>832</v>
      </c>
      <c r="I289" s="39">
        <v>0.61</v>
      </c>
    </row>
    <row r="290" spans="1:9">
      <c r="A290" s="39" t="s">
        <v>1886</v>
      </c>
      <c r="F290" s="39" t="s">
        <v>301</v>
      </c>
      <c r="G290" s="39" t="s">
        <v>284</v>
      </c>
      <c r="H290" s="39" t="s">
        <v>982</v>
      </c>
      <c r="I290" s="39">
        <v>0.61</v>
      </c>
    </row>
    <row r="291" spans="1:9">
      <c r="A291" s="39" t="s">
        <v>1504</v>
      </c>
      <c r="F291" s="39" t="s">
        <v>271</v>
      </c>
      <c r="G291" s="39" t="s">
        <v>2</v>
      </c>
      <c r="H291" s="39" t="s">
        <v>930</v>
      </c>
      <c r="I291" s="39">
        <v>0.61</v>
      </c>
    </row>
    <row r="292" spans="1:9">
      <c r="A292" s="39" t="s">
        <v>1754</v>
      </c>
      <c r="F292" s="39" t="s">
        <v>271</v>
      </c>
      <c r="G292" s="39" t="s">
        <v>2</v>
      </c>
      <c r="H292" s="39" t="s">
        <v>1004</v>
      </c>
      <c r="I292" s="39">
        <v>0.61</v>
      </c>
    </row>
    <row r="293" spans="1:9">
      <c r="A293" s="39" t="s">
        <v>1699</v>
      </c>
      <c r="F293" s="39" t="s">
        <v>271</v>
      </c>
      <c r="G293" s="39" t="s">
        <v>2</v>
      </c>
      <c r="H293" s="39" t="s">
        <v>1010</v>
      </c>
      <c r="I293" s="39">
        <v>0.61</v>
      </c>
    </row>
    <row r="294" spans="1:9">
      <c r="A294" s="39" t="s">
        <v>688</v>
      </c>
      <c r="F294" s="39" t="s">
        <v>271</v>
      </c>
      <c r="G294" s="39" t="s">
        <v>2</v>
      </c>
      <c r="H294" s="39" t="s">
        <v>1259</v>
      </c>
      <c r="I294" s="39">
        <v>0.61</v>
      </c>
    </row>
    <row r="295" spans="1:9">
      <c r="A295" s="39" t="s">
        <v>1692</v>
      </c>
      <c r="F295" s="39" t="s">
        <v>271</v>
      </c>
      <c r="G295" s="39" t="s">
        <v>2</v>
      </c>
      <c r="H295" s="39" t="s">
        <v>1164</v>
      </c>
      <c r="I295" s="39">
        <v>0.61</v>
      </c>
    </row>
    <row r="296" spans="1:9">
      <c r="A296" s="39" t="s">
        <v>1116</v>
      </c>
      <c r="F296" s="39" t="s">
        <v>270</v>
      </c>
      <c r="G296" s="39" t="s">
        <v>2</v>
      </c>
      <c r="H296" s="39" t="s">
        <v>1164</v>
      </c>
      <c r="I296" s="39">
        <v>0.61</v>
      </c>
    </row>
    <row r="297" spans="1:9">
      <c r="A297" s="39" t="s">
        <v>1262</v>
      </c>
      <c r="F297" s="39" t="s">
        <v>271</v>
      </c>
      <c r="G297" s="39" t="s">
        <v>2</v>
      </c>
      <c r="H297" s="39" t="s">
        <v>1151</v>
      </c>
      <c r="I297" s="39">
        <v>0.61</v>
      </c>
    </row>
    <row r="298" spans="1:9">
      <c r="A298" s="39" t="s">
        <v>668</v>
      </c>
      <c r="F298" s="39" t="s">
        <v>287</v>
      </c>
      <c r="G298" s="39" t="s">
        <v>2</v>
      </c>
      <c r="H298" s="39" t="s">
        <v>1014</v>
      </c>
      <c r="I298" s="39">
        <v>0.61</v>
      </c>
    </row>
    <row r="299" spans="1:9">
      <c r="A299" s="39" t="s">
        <v>599</v>
      </c>
      <c r="F299" s="39" t="s">
        <v>283</v>
      </c>
      <c r="G299" s="39" t="s">
        <v>2</v>
      </c>
      <c r="H299" s="39" t="s">
        <v>1695</v>
      </c>
      <c r="I299" s="39">
        <v>0.61</v>
      </c>
    </row>
    <row r="300" spans="1:9">
      <c r="A300" s="39" t="s">
        <v>1896</v>
      </c>
      <c r="F300" s="39" t="s">
        <v>279</v>
      </c>
      <c r="G300" s="39" t="s">
        <v>2</v>
      </c>
      <c r="H300" s="39" t="s">
        <v>1053</v>
      </c>
      <c r="I300" s="39">
        <v>0.62</v>
      </c>
    </row>
    <row r="301" spans="1:9">
      <c r="A301" s="39" t="s">
        <v>593</v>
      </c>
      <c r="F301" s="39" t="s">
        <v>279</v>
      </c>
      <c r="G301" s="39" t="s">
        <v>2</v>
      </c>
      <c r="H301" s="39" t="s">
        <v>1438</v>
      </c>
      <c r="I301" s="39">
        <v>0.62</v>
      </c>
    </row>
    <row r="302" spans="1:9">
      <c r="A302" s="39" t="s">
        <v>1557</v>
      </c>
      <c r="F302" s="39" t="s">
        <v>280</v>
      </c>
      <c r="G302" s="39" t="s">
        <v>2</v>
      </c>
      <c r="H302" s="39" t="s">
        <v>1734</v>
      </c>
      <c r="I302" s="39">
        <v>0.62</v>
      </c>
    </row>
    <row r="303" spans="1:9">
      <c r="A303" s="39" t="s">
        <v>1689</v>
      </c>
      <c r="F303" s="39" t="s">
        <v>296</v>
      </c>
      <c r="G303" s="39" t="s">
        <v>2</v>
      </c>
      <c r="H303" s="39" t="s">
        <v>1573</v>
      </c>
      <c r="I303" s="39">
        <v>0.63</v>
      </c>
    </row>
    <row r="304" spans="1:9">
      <c r="A304" s="39" t="s">
        <v>1519</v>
      </c>
      <c r="F304" s="39" t="s">
        <v>291</v>
      </c>
      <c r="G304" s="39" t="s">
        <v>2</v>
      </c>
      <c r="H304" s="39" t="s">
        <v>1532</v>
      </c>
      <c r="I304" s="39">
        <v>0.63</v>
      </c>
    </row>
    <row r="305" spans="1:9">
      <c r="A305" s="39" t="s">
        <v>1379</v>
      </c>
      <c r="F305" s="39" t="s">
        <v>290</v>
      </c>
      <c r="G305" s="39" t="s">
        <v>264</v>
      </c>
      <c r="H305" s="39" t="s">
        <v>651</v>
      </c>
      <c r="I305" s="39">
        <v>0.64</v>
      </c>
    </row>
    <row r="306" spans="1:9">
      <c r="A306" s="39" t="s">
        <v>1194</v>
      </c>
      <c r="F306" s="39" t="s">
        <v>301</v>
      </c>
      <c r="G306" s="39" t="s">
        <v>284</v>
      </c>
      <c r="H306" s="39" t="s">
        <v>1236</v>
      </c>
      <c r="I306" s="39">
        <v>0.64</v>
      </c>
    </row>
    <row r="307" spans="1:9">
      <c r="A307" s="39" t="s">
        <v>1790</v>
      </c>
      <c r="F307" s="39" t="s">
        <v>291</v>
      </c>
      <c r="G307" s="39" t="s">
        <v>2</v>
      </c>
      <c r="H307" s="39" t="s">
        <v>1262</v>
      </c>
      <c r="I307" s="39">
        <v>0.64</v>
      </c>
    </row>
    <row r="308" spans="1:9">
      <c r="A308" s="39" t="s">
        <v>887</v>
      </c>
      <c r="F308" s="39" t="s">
        <v>266</v>
      </c>
      <c r="G308" s="39" t="s">
        <v>2</v>
      </c>
      <c r="H308" s="39" t="s">
        <v>1466</v>
      </c>
      <c r="I308" s="39">
        <v>0.64</v>
      </c>
    </row>
    <row r="309" spans="1:9">
      <c r="A309" s="39" t="s">
        <v>1439</v>
      </c>
      <c r="F309" s="39" t="s">
        <v>283</v>
      </c>
      <c r="G309" s="39" t="s">
        <v>2</v>
      </c>
      <c r="H309" s="39" t="s">
        <v>1587</v>
      </c>
      <c r="I309" s="39">
        <v>0.64</v>
      </c>
    </row>
    <row r="310" spans="1:9">
      <c r="A310" s="39" t="s">
        <v>1193</v>
      </c>
      <c r="F310" s="39" t="s">
        <v>301</v>
      </c>
      <c r="G310" s="39" t="s">
        <v>284</v>
      </c>
      <c r="H310" s="39" t="s">
        <v>1568</v>
      </c>
      <c r="I310" s="39">
        <v>0.64</v>
      </c>
    </row>
    <row r="311" spans="1:9">
      <c r="A311" s="39" t="s">
        <v>1857</v>
      </c>
      <c r="F311" s="39" t="s">
        <v>279</v>
      </c>
      <c r="G311" s="39" t="s">
        <v>2</v>
      </c>
      <c r="H311" s="39" t="s">
        <v>1823</v>
      </c>
      <c r="I311" s="39">
        <v>0.64</v>
      </c>
    </row>
    <row r="312" spans="1:9">
      <c r="A312" s="39" t="s">
        <v>1826</v>
      </c>
      <c r="F312" s="39" t="s">
        <v>281</v>
      </c>
      <c r="G312" s="39" t="s">
        <v>284</v>
      </c>
      <c r="H312" s="39" t="s">
        <v>632</v>
      </c>
      <c r="I312" s="39">
        <v>0.65</v>
      </c>
    </row>
    <row r="313" spans="1:9">
      <c r="A313" s="39" t="s">
        <v>1188</v>
      </c>
      <c r="F313" s="39" t="s">
        <v>279</v>
      </c>
      <c r="G313" s="39" t="s">
        <v>2</v>
      </c>
      <c r="H313" s="39" t="s">
        <v>793</v>
      </c>
      <c r="I313" s="39">
        <v>0.65</v>
      </c>
    </row>
    <row r="314" spans="1:9">
      <c r="A314" s="39" t="s">
        <v>1657</v>
      </c>
      <c r="F314" s="39" t="s">
        <v>292</v>
      </c>
      <c r="G314" s="39" t="s">
        <v>264</v>
      </c>
      <c r="H314" s="39" t="s">
        <v>1260</v>
      </c>
      <c r="I314" s="39">
        <v>0.65</v>
      </c>
    </row>
    <row r="315" spans="1:9">
      <c r="A315" s="39" t="s">
        <v>1747</v>
      </c>
      <c r="F315" s="39" t="s">
        <v>270</v>
      </c>
      <c r="G315" s="39" t="s">
        <v>2</v>
      </c>
      <c r="H315" s="39" t="s">
        <v>1004</v>
      </c>
      <c r="I315" s="39">
        <v>0.65</v>
      </c>
    </row>
    <row r="316" spans="1:9">
      <c r="A316" s="39" t="s">
        <v>1010</v>
      </c>
      <c r="F316" s="39" t="s">
        <v>269</v>
      </c>
      <c r="G316" s="39" t="s">
        <v>6</v>
      </c>
      <c r="H316" s="39" t="s">
        <v>1004</v>
      </c>
      <c r="I316" s="39">
        <v>0.65</v>
      </c>
    </row>
    <row r="317" spans="1:9">
      <c r="A317" s="39" t="s">
        <v>622</v>
      </c>
      <c r="F317" s="39" t="s">
        <v>287</v>
      </c>
      <c r="G317" s="39" t="s">
        <v>2</v>
      </c>
      <c r="H317" s="39" t="s">
        <v>988</v>
      </c>
      <c r="I317" s="39">
        <v>0.65</v>
      </c>
    </row>
    <row r="318" spans="1:9">
      <c r="A318" s="39" t="s">
        <v>904</v>
      </c>
      <c r="F318" s="39" t="s">
        <v>17</v>
      </c>
      <c r="G318" s="39" t="s">
        <v>6</v>
      </c>
      <c r="H318" s="39" t="s">
        <v>973</v>
      </c>
      <c r="I318" s="39">
        <v>0.65</v>
      </c>
    </row>
    <row r="319" spans="1:9">
      <c r="A319" s="39" t="s">
        <v>1641</v>
      </c>
      <c r="F319" s="39" t="s">
        <v>294</v>
      </c>
      <c r="G319" s="39" t="s">
        <v>2</v>
      </c>
      <c r="H319" s="39" t="s">
        <v>1543</v>
      </c>
      <c r="I319" s="39">
        <v>0.65</v>
      </c>
    </row>
    <row r="320" spans="1:9">
      <c r="A320" s="39" t="s">
        <v>1146</v>
      </c>
      <c r="F320" s="39" t="s">
        <v>287</v>
      </c>
      <c r="G320" s="39" t="s">
        <v>2</v>
      </c>
      <c r="H320" s="39" t="s">
        <v>1533</v>
      </c>
      <c r="I320" s="39">
        <v>0.65</v>
      </c>
    </row>
    <row r="321" spans="1:9">
      <c r="A321" s="39" t="s">
        <v>1869</v>
      </c>
      <c r="F321" s="39" t="s">
        <v>296</v>
      </c>
      <c r="G321" s="39" t="s">
        <v>2</v>
      </c>
      <c r="H321" s="39" t="s">
        <v>595</v>
      </c>
      <c r="I321" s="39">
        <v>0.67</v>
      </c>
    </row>
    <row r="322" spans="1:9">
      <c r="A322" s="39" t="s">
        <v>657</v>
      </c>
      <c r="F322" s="39" t="s">
        <v>273</v>
      </c>
      <c r="G322" s="39" t="s">
        <v>6</v>
      </c>
      <c r="H322" s="39" t="s">
        <v>788</v>
      </c>
      <c r="I322" s="39">
        <v>0.67</v>
      </c>
    </row>
    <row r="323" spans="1:9">
      <c r="A323" s="39" t="s">
        <v>1722</v>
      </c>
      <c r="F323" s="39" t="s">
        <v>260</v>
      </c>
      <c r="G323" s="39" t="s">
        <v>6</v>
      </c>
      <c r="H323" s="39" t="s">
        <v>1096</v>
      </c>
      <c r="I323" s="39">
        <v>0.67</v>
      </c>
    </row>
    <row r="324" spans="1:9">
      <c r="A324" s="39" t="s">
        <v>1237</v>
      </c>
      <c r="F324" s="39" t="s">
        <v>288</v>
      </c>
      <c r="G324" s="39" t="s">
        <v>2</v>
      </c>
      <c r="H324" s="39" t="s">
        <v>1321</v>
      </c>
      <c r="I324" s="39">
        <v>0.67</v>
      </c>
    </row>
    <row r="325" spans="1:9">
      <c r="A325" s="39" t="s">
        <v>854</v>
      </c>
      <c r="F325" s="39" t="s">
        <v>277</v>
      </c>
      <c r="G325" s="39" t="s">
        <v>2</v>
      </c>
      <c r="H325" s="39" t="s">
        <v>1393</v>
      </c>
      <c r="I325" s="39">
        <v>0.67</v>
      </c>
    </row>
    <row r="326" spans="1:9">
      <c r="A326" s="39" t="s">
        <v>1485</v>
      </c>
      <c r="F326" s="39" t="s">
        <v>295</v>
      </c>
      <c r="G326" s="39" t="s">
        <v>2</v>
      </c>
      <c r="H326" s="39" t="s">
        <v>1734</v>
      </c>
      <c r="I326" s="39">
        <v>0.67</v>
      </c>
    </row>
    <row r="327" spans="1:9">
      <c r="A327" s="39" t="s">
        <v>1068</v>
      </c>
      <c r="F327" s="39" t="s">
        <v>270</v>
      </c>
      <c r="G327" s="39" t="s">
        <v>2</v>
      </c>
      <c r="H327" s="39" t="s">
        <v>1016</v>
      </c>
      <c r="I327" s="39">
        <v>0.68</v>
      </c>
    </row>
    <row r="328" spans="1:9">
      <c r="A328" s="39" t="s">
        <v>607</v>
      </c>
      <c r="F328" s="39" t="s">
        <v>289</v>
      </c>
      <c r="G328" s="39" t="s">
        <v>2</v>
      </c>
      <c r="H328" s="39" t="s">
        <v>1544</v>
      </c>
      <c r="I328" s="39">
        <v>0.68</v>
      </c>
    </row>
    <row r="329" spans="1:9">
      <c r="A329" s="39" t="s">
        <v>1782</v>
      </c>
      <c r="F329" s="39" t="s">
        <v>275</v>
      </c>
      <c r="G329" s="39" t="s">
        <v>2</v>
      </c>
      <c r="H329" s="39" t="s">
        <v>1567</v>
      </c>
      <c r="I329" s="39">
        <v>0.68</v>
      </c>
    </row>
    <row r="330" spans="1:9">
      <c r="A330" s="39" t="s">
        <v>1044</v>
      </c>
      <c r="F330" s="39" t="s">
        <v>265</v>
      </c>
      <c r="G330" s="39" t="s">
        <v>6</v>
      </c>
      <c r="H330" s="39" t="s">
        <v>1663</v>
      </c>
      <c r="I330" s="39">
        <v>0.68</v>
      </c>
    </row>
    <row r="331" spans="1:9">
      <c r="A331" s="39" t="s">
        <v>1812</v>
      </c>
      <c r="F331" s="39" t="s">
        <v>1</v>
      </c>
      <c r="G331" s="39" t="s">
        <v>2</v>
      </c>
      <c r="H331" s="39" t="s">
        <v>752</v>
      </c>
      <c r="I331" s="39">
        <v>0.69</v>
      </c>
    </row>
    <row r="332" spans="1:9">
      <c r="A332" s="39" t="s">
        <v>1213</v>
      </c>
      <c r="F332" s="39" t="s">
        <v>270</v>
      </c>
      <c r="G332" s="39" t="s">
        <v>2</v>
      </c>
      <c r="H332" s="39" t="s">
        <v>1345</v>
      </c>
      <c r="I332" s="39">
        <v>0.69</v>
      </c>
    </row>
    <row r="333" spans="1:9">
      <c r="A333" s="39" t="s">
        <v>1920</v>
      </c>
      <c r="F333" s="39" t="s">
        <v>283</v>
      </c>
      <c r="G333" s="39" t="s">
        <v>2</v>
      </c>
      <c r="H333" s="39" t="s">
        <v>1955</v>
      </c>
      <c r="I333" s="39">
        <v>0.69</v>
      </c>
    </row>
    <row r="334" spans="1:9">
      <c r="A334" s="39" t="s">
        <v>1590</v>
      </c>
      <c r="F334" s="39" t="s">
        <v>294</v>
      </c>
      <c r="G334" s="39" t="s">
        <v>2</v>
      </c>
      <c r="H334" s="39" t="s">
        <v>651</v>
      </c>
      <c r="I334" s="39">
        <v>0.7</v>
      </c>
    </row>
    <row r="335" spans="1:9">
      <c r="A335" s="39" t="s">
        <v>1938</v>
      </c>
      <c r="F335" s="39" t="s">
        <v>289</v>
      </c>
      <c r="G335" s="39" t="s">
        <v>2</v>
      </c>
      <c r="H335" s="39" t="s">
        <v>675</v>
      </c>
      <c r="I335" s="39">
        <v>0.7</v>
      </c>
    </row>
    <row r="336" spans="1:9">
      <c r="A336" s="39" t="s">
        <v>1502</v>
      </c>
      <c r="F336" s="39" t="s">
        <v>279</v>
      </c>
      <c r="G336" s="39" t="s">
        <v>2</v>
      </c>
      <c r="H336" s="39" t="s">
        <v>790</v>
      </c>
      <c r="I336" s="39">
        <v>0.7</v>
      </c>
    </row>
    <row r="337" spans="1:9">
      <c r="A337" s="39" t="s">
        <v>1537</v>
      </c>
      <c r="F337" s="39" t="s">
        <v>260</v>
      </c>
      <c r="G337" s="39" t="s">
        <v>6</v>
      </c>
      <c r="H337" s="39" t="s">
        <v>1633</v>
      </c>
      <c r="I337" s="39">
        <v>0.7</v>
      </c>
    </row>
    <row r="338" spans="1:9">
      <c r="A338" s="39" t="s">
        <v>1608</v>
      </c>
      <c r="F338" s="39" t="s">
        <v>279</v>
      </c>
      <c r="G338" s="39" t="s">
        <v>2</v>
      </c>
      <c r="H338" s="39" t="s">
        <v>1599</v>
      </c>
      <c r="I338" s="39">
        <v>0.7</v>
      </c>
    </row>
    <row r="339" spans="1:9">
      <c r="A339" s="39" t="s">
        <v>860</v>
      </c>
      <c r="F339" s="39" t="s">
        <v>291</v>
      </c>
      <c r="G339" s="39" t="s">
        <v>2</v>
      </c>
      <c r="H339" s="39" t="s">
        <v>1589</v>
      </c>
      <c r="I339" s="39">
        <v>0.7</v>
      </c>
    </row>
    <row r="340" spans="1:9">
      <c r="A340" s="39" t="s">
        <v>1586</v>
      </c>
      <c r="F340" s="39" t="s">
        <v>265</v>
      </c>
      <c r="G340" s="39" t="s">
        <v>6</v>
      </c>
      <c r="H340" s="39" t="s">
        <v>1847</v>
      </c>
      <c r="I340" s="39">
        <v>0.7</v>
      </c>
    </row>
    <row r="341" spans="1:9">
      <c r="A341" s="39" t="s">
        <v>1535</v>
      </c>
      <c r="F341" s="39" t="s">
        <v>262</v>
      </c>
      <c r="G341" s="39" t="s">
        <v>2</v>
      </c>
      <c r="H341" s="39" t="s">
        <v>635</v>
      </c>
      <c r="I341" s="39">
        <v>0.71</v>
      </c>
    </row>
    <row r="342" spans="1:9">
      <c r="A342" s="39" t="s">
        <v>1821</v>
      </c>
      <c r="F342" s="39" t="s">
        <v>305</v>
      </c>
      <c r="G342" s="39" t="s">
        <v>284</v>
      </c>
      <c r="H342" s="39" t="s">
        <v>599</v>
      </c>
      <c r="I342" s="39">
        <v>0.71</v>
      </c>
    </row>
    <row r="343" spans="1:9">
      <c r="A343" s="39" t="s">
        <v>1941</v>
      </c>
      <c r="F343" s="39" t="s">
        <v>270</v>
      </c>
      <c r="G343" s="39" t="s">
        <v>2</v>
      </c>
      <c r="H343" s="39" t="s">
        <v>874</v>
      </c>
      <c r="I343" s="39">
        <v>0.71</v>
      </c>
    </row>
    <row r="344" spans="1:9">
      <c r="A344" s="39" t="s">
        <v>1922</v>
      </c>
      <c r="F344" s="39" t="s">
        <v>272</v>
      </c>
      <c r="G344" s="39" t="s">
        <v>6</v>
      </c>
      <c r="H344" s="39" t="s">
        <v>1155</v>
      </c>
      <c r="I344" s="39">
        <v>0.71</v>
      </c>
    </row>
    <row r="345" spans="1:9">
      <c r="A345" s="39" t="s">
        <v>705</v>
      </c>
      <c r="F345" s="39" t="s">
        <v>270</v>
      </c>
      <c r="G345" s="39" t="s">
        <v>2</v>
      </c>
      <c r="H345" s="39" t="s">
        <v>1009</v>
      </c>
      <c r="I345" s="39">
        <v>0.71</v>
      </c>
    </row>
    <row r="346" spans="1:9">
      <c r="A346" s="39" t="s">
        <v>569</v>
      </c>
      <c r="F346" s="39" t="s">
        <v>291</v>
      </c>
      <c r="G346" s="39" t="s">
        <v>2</v>
      </c>
      <c r="H346" s="39" t="s">
        <v>1212</v>
      </c>
      <c r="I346" s="39">
        <v>0.71</v>
      </c>
    </row>
    <row r="347" spans="1:9">
      <c r="A347" s="39" t="s">
        <v>846</v>
      </c>
      <c r="F347" s="39" t="s">
        <v>1</v>
      </c>
      <c r="G347" s="39" t="s">
        <v>2</v>
      </c>
      <c r="H347" s="39" t="s">
        <v>1149</v>
      </c>
      <c r="I347" s="39">
        <v>0.71</v>
      </c>
    </row>
    <row r="348" spans="1:9">
      <c r="A348" s="39" t="s">
        <v>692</v>
      </c>
      <c r="F348" s="39" t="s">
        <v>287</v>
      </c>
      <c r="G348" s="39" t="s">
        <v>2</v>
      </c>
      <c r="H348" s="39" t="s">
        <v>1365</v>
      </c>
      <c r="I348" s="39">
        <v>0.71</v>
      </c>
    </row>
    <row r="349" spans="1:9">
      <c r="A349" s="39" t="s">
        <v>1056</v>
      </c>
      <c r="F349" s="39" t="s">
        <v>265</v>
      </c>
      <c r="G349" s="39" t="s">
        <v>6</v>
      </c>
      <c r="H349" s="39" t="s">
        <v>1824</v>
      </c>
      <c r="I349" s="39">
        <v>0.71</v>
      </c>
    </row>
    <row r="350" spans="1:9">
      <c r="A350" s="39" t="s">
        <v>1334</v>
      </c>
      <c r="F350" s="39" t="s">
        <v>279</v>
      </c>
      <c r="G350" s="39" t="s">
        <v>2</v>
      </c>
      <c r="H350" s="39" t="s">
        <v>1695</v>
      </c>
      <c r="I350" s="39">
        <v>0.71</v>
      </c>
    </row>
    <row r="351" spans="1:9">
      <c r="A351" s="39" t="s">
        <v>885</v>
      </c>
      <c r="F351" s="39" t="s">
        <v>287</v>
      </c>
      <c r="G351" s="39" t="s">
        <v>2</v>
      </c>
      <c r="H351" s="39" t="s">
        <v>647</v>
      </c>
      <c r="I351" s="39">
        <v>0.72</v>
      </c>
    </row>
    <row r="352" spans="1:9">
      <c r="A352" s="39" t="s">
        <v>1649</v>
      </c>
      <c r="F352" s="39" t="s">
        <v>289</v>
      </c>
      <c r="G352" s="39" t="s">
        <v>2</v>
      </c>
      <c r="H352" s="39" t="s">
        <v>1466</v>
      </c>
      <c r="I352" s="39">
        <v>0.72</v>
      </c>
    </row>
    <row r="353" spans="1:9">
      <c r="A353" s="39" t="s">
        <v>1864</v>
      </c>
      <c r="F353" s="39" t="s">
        <v>282</v>
      </c>
      <c r="G353" s="39" t="s">
        <v>2</v>
      </c>
      <c r="H353" s="39" t="s">
        <v>1064</v>
      </c>
      <c r="I353" s="39">
        <v>0.73</v>
      </c>
    </row>
    <row r="354" spans="1:9">
      <c r="A354" s="39" t="s">
        <v>1454</v>
      </c>
      <c r="F354" s="39" t="s">
        <v>303</v>
      </c>
      <c r="G354" s="39" t="s">
        <v>284</v>
      </c>
      <c r="H354" s="39" t="s">
        <v>1267</v>
      </c>
      <c r="I354" s="39">
        <v>0.73</v>
      </c>
    </row>
    <row r="355" spans="1:9">
      <c r="A355" s="39" t="s">
        <v>681</v>
      </c>
      <c r="F355" s="39" t="s">
        <v>285</v>
      </c>
      <c r="G355" s="39" t="s">
        <v>2</v>
      </c>
      <c r="H355" s="39" t="s">
        <v>969</v>
      </c>
      <c r="I355" s="39">
        <v>0.73</v>
      </c>
    </row>
    <row r="356" spans="1:9">
      <c r="A356" s="39" t="s">
        <v>560</v>
      </c>
      <c r="F356" s="39" t="s">
        <v>273</v>
      </c>
      <c r="G356" s="39" t="s">
        <v>6</v>
      </c>
      <c r="H356" s="39" t="s">
        <v>1006</v>
      </c>
      <c r="I356" s="39">
        <v>0.73</v>
      </c>
    </row>
    <row r="357" spans="1:9">
      <c r="A357" s="39" t="s">
        <v>1427</v>
      </c>
      <c r="F357" s="39" t="s">
        <v>282</v>
      </c>
      <c r="G357" s="39" t="s">
        <v>2</v>
      </c>
      <c r="H357" s="39" t="s">
        <v>1495</v>
      </c>
      <c r="I357" s="39">
        <v>0.73</v>
      </c>
    </row>
    <row r="358" spans="1:9">
      <c r="A358" s="39" t="s">
        <v>1408</v>
      </c>
      <c r="F358" s="39" t="s">
        <v>288</v>
      </c>
      <c r="G358" s="39" t="s">
        <v>2</v>
      </c>
      <c r="H358" s="39" t="s">
        <v>1633</v>
      </c>
      <c r="I358" s="39">
        <v>0.73</v>
      </c>
    </row>
    <row r="359" spans="1:9">
      <c r="A359" s="39" t="s">
        <v>1929</v>
      </c>
      <c r="F359" s="39" t="s">
        <v>273</v>
      </c>
      <c r="G359" s="39" t="s">
        <v>6</v>
      </c>
      <c r="H359" s="39" t="s">
        <v>1566</v>
      </c>
      <c r="I359" s="39">
        <v>0.73</v>
      </c>
    </row>
    <row r="360" spans="1:9">
      <c r="A360" s="39" t="s">
        <v>1275</v>
      </c>
      <c r="F360" s="39" t="s">
        <v>270</v>
      </c>
      <c r="G360" s="39" t="s">
        <v>2</v>
      </c>
      <c r="H360" s="39" t="s">
        <v>1630</v>
      </c>
      <c r="I360" s="39">
        <v>0.73</v>
      </c>
    </row>
    <row r="361" spans="1:9">
      <c r="A361" s="39" t="s">
        <v>679</v>
      </c>
      <c r="F361" s="39" t="s">
        <v>274</v>
      </c>
      <c r="G361" s="39" t="s">
        <v>6</v>
      </c>
      <c r="H361" s="39" t="s">
        <v>1366</v>
      </c>
      <c r="I361" s="39">
        <v>0.73</v>
      </c>
    </row>
    <row r="362" spans="1:9">
      <c r="A362" s="39" t="s">
        <v>672</v>
      </c>
      <c r="F362" s="39" t="s">
        <v>301</v>
      </c>
      <c r="G362" s="39" t="s">
        <v>284</v>
      </c>
      <c r="H362" s="39" t="s">
        <v>1734</v>
      </c>
      <c r="I362" s="39">
        <v>0.73</v>
      </c>
    </row>
    <row r="363" spans="1:9">
      <c r="A363" s="39" t="s">
        <v>1808</v>
      </c>
      <c r="F363" s="39" t="s">
        <v>262</v>
      </c>
      <c r="G363" s="39" t="s">
        <v>2</v>
      </c>
      <c r="H363" s="39" t="s">
        <v>1287</v>
      </c>
      <c r="I363" s="39">
        <v>0.74</v>
      </c>
    </row>
    <row r="364" spans="1:9">
      <c r="A364" s="39" t="s">
        <v>958</v>
      </c>
      <c r="F364" s="39" t="s">
        <v>263</v>
      </c>
      <c r="G364" s="39" t="s">
        <v>264</v>
      </c>
      <c r="H364" s="39" t="s">
        <v>1398</v>
      </c>
      <c r="I364" s="39">
        <v>0.74</v>
      </c>
    </row>
    <row r="365" spans="1:9">
      <c r="A365" s="39" t="s">
        <v>1244</v>
      </c>
      <c r="F365" s="39" t="s">
        <v>305</v>
      </c>
      <c r="G365" s="39" t="s">
        <v>284</v>
      </c>
      <c r="H365" s="39" t="s">
        <v>1756</v>
      </c>
      <c r="I365" s="39">
        <v>0.74</v>
      </c>
    </row>
    <row r="366" spans="1:9">
      <c r="A366" s="39" t="s">
        <v>1150</v>
      </c>
      <c r="F366" s="39" t="s">
        <v>259</v>
      </c>
      <c r="G366" s="39" t="s">
        <v>2</v>
      </c>
      <c r="H366" s="39" t="s">
        <v>900</v>
      </c>
      <c r="I366" s="39">
        <v>0.75</v>
      </c>
    </row>
    <row r="367" spans="1:9">
      <c r="A367" s="39" t="s">
        <v>1028</v>
      </c>
      <c r="F367" s="39" t="s">
        <v>298</v>
      </c>
      <c r="G367" s="39" t="s">
        <v>264</v>
      </c>
      <c r="H367" s="39" t="s">
        <v>1154</v>
      </c>
      <c r="I367" s="39">
        <v>0.75</v>
      </c>
    </row>
    <row r="368" spans="1:9">
      <c r="A368" s="39" t="s">
        <v>1942</v>
      </c>
      <c r="F368" s="39" t="s">
        <v>300</v>
      </c>
      <c r="G368" s="39" t="s">
        <v>284</v>
      </c>
      <c r="H368" s="39" t="s">
        <v>985</v>
      </c>
      <c r="I368" s="39">
        <v>0.75</v>
      </c>
    </row>
    <row r="369" spans="1:9">
      <c r="A369" s="39" t="s">
        <v>1816</v>
      </c>
      <c r="F369" s="39" t="s">
        <v>279</v>
      </c>
      <c r="G369" s="39" t="s">
        <v>2</v>
      </c>
      <c r="H369" s="39" t="s">
        <v>1506</v>
      </c>
      <c r="I369" s="39">
        <v>0.75</v>
      </c>
    </row>
    <row r="370" spans="1:9">
      <c r="A370" s="39" t="s">
        <v>1662</v>
      </c>
      <c r="F370" s="39" t="s">
        <v>17</v>
      </c>
      <c r="G370" s="39" t="s">
        <v>6</v>
      </c>
      <c r="H370" s="39" t="s">
        <v>1589</v>
      </c>
      <c r="I370" s="39">
        <v>0.75</v>
      </c>
    </row>
    <row r="371" spans="1:9">
      <c r="A371" s="39" t="s">
        <v>965</v>
      </c>
      <c r="F371" s="39" t="s">
        <v>282</v>
      </c>
      <c r="G371" s="39" t="s">
        <v>2</v>
      </c>
      <c r="H371" s="39" t="s">
        <v>1033</v>
      </c>
      <c r="I371" s="39">
        <v>0.76</v>
      </c>
    </row>
    <row r="372" spans="1:9">
      <c r="A372" s="39" t="s">
        <v>1726</v>
      </c>
      <c r="F372" s="39" t="s">
        <v>270</v>
      </c>
      <c r="G372" s="39" t="s">
        <v>2</v>
      </c>
      <c r="H372" s="39" t="s">
        <v>1165</v>
      </c>
      <c r="I372" s="39">
        <v>0.76</v>
      </c>
    </row>
    <row r="373" spans="1:9">
      <c r="A373" s="39" t="s">
        <v>831</v>
      </c>
      <c r="F373" s="39" t="s">
        <v>266</v>
      </c>
      <c r="G373" s="39" t="s">
        <v>2</v>
      </c>
      <c r="H373" s="39" t="s">
        <v>1346</v>
      </c>
      <c r="I373" s="39">
        <v>0.76</v>
      </c>
    </row>
    <row r="374" spans="1:9">
      <c r="A374" s="39" t="s">
        <v>1710</v>
      </c>
      <c r="F374" s="39" t="s">
        <v>275</v>
      </c>
      <c r="G374" s="39" t="s">
        <v>2</v>
      </c>
      <c r="H374" s="39" t="s">
        <v>1384</v>
      </c>
      <c r="I374" s="39">
        <v>0.76</v>
      </c>
    </row>
    <row r="375" spans="1:9">
      <c r="A375" s="39" t="s">
        <v>1756</v>
      </c>
      <c r="F375" s="39" t="s">
        <v>302</v>
      </c>
      <c r="G375" s="39" t="s">
        <v>2</v>
      </c>
      <c r="H375" s="39" t="s">
        <v>595</v>
      </c>
      <c r="I375" s="39">
        <v>0.77</v>
      </c>
    </row>
    <row r="376" spans="1:9">
      <c r="A376" s="39" t="s">
        <v>1573</v>
      </c>
      <c r="F376" s="39" t="s">
        <v>272</v>
      </c>
      <c r="G376" s="39" t="s">
        <v>6</v>
      </c>
      <c r="H376" s="39" t="s">
        <v>1260</v>
      </c>
      <c r="I376" s="39">
        <v>0.77</v>
      </c>
    </row>
    <row r="377" spans="1:9">
      <c r="A377" s="39" t="s">
        <v>1618</v>
      </c>
      <c r="F377" s="39" t="s">
        <v>283</v>
      </c>
      <c r="G377" s="39" t="s">
        <v>2</v>
      </c>
      <c r="H377" s="39" t="s">
        <v>1889</v>
      </c>
      <c r="I377" s="39">
        <v>0.77</v>
      </c>
    </row>
    <row r="378" spans="1:9">
      <c r="A378" s="39" t="s">
        <v>792</v>
      </c>
      <c r="F378" s="39" t="s">
        <v>302</v>
      </c>
      <c r="G378" s="39" t="s">
        <v>2</v>
      </c>
      <c r="H378" s="39" t="s">
        <v>1953</v>
      </c>
      <c r="I378" s="39">
        <v>0.77</v>
      </c>
    </row>
    <row r="379" spans="1:9">
      <c r="A379" s="39" t="s">
        <v>1775</v>
      </c>
      <c r="F379" s="39" t="s">
        <v>285</v>
      </c>
      <c r="G379" s="39" t="s">
        <v>2</v>
      </c>
      <c r="H379" s="39" t="s">
        <v>1844</v>
      </c>
      <c r="I379" s="39">
        <v>0.77</v>
      </c>
    </row>
    <row r="380" spans="1:9">
      <c r="A380" s="39" t="s">
        <v>1461</v>
      </c>
      <c r="F380" s="39" t="s">
        <v>274</v>
      </c>
      <c r="G380" s="39" t="s">
        <v>6</v>
      </c>
      <c r="H380" s="39" t="s">
        <v>1862</v>
      </c>
      <c r="I380" s="39">
        <v>0.77</v>
      </c>
    </row>
    <row r="381" spans="1:9">
      <c r="A381" s="39" t="s">
        <v>1229</v>
      </c>
      <c r="F381" s="39" t="s">
        <v>278</v>
      </c>
      <c r="G381" s="39" t="s">
        <v>2</v>
      </c>
      <c r="H381" s="39" t="s">
        <v>635</v>
      </c>
      <c r="I381" s="39">
        <v>0.78</v>
      </c>
    </row>
    <row r="382" spans="1:9">
      <c r="A382" s="39" t="s">
        <v>912</v>
      </c>
      <c r="F382" s="39" t="s">
        <v>297</v>
      </c>
      <c r="G382" s="39" t="s">
        <v>264</v>
      </c>
      <c r="H382" s="39" t="s">
        <v>1097</v>
      </c>
      <c r="I382" s="39">
        <v>0.78</v>
      </c>
    </row>
    <row r="383" spans="1:9">
      <c r="A383" s="39" t="s">
        <v>1661</v>
      </c>
      <c r="F383" s="39" t="s">
        <v>266</v>
      </c>
      <c r="G383" s="39" t="s">
        <v>2</v>
      </c>
      <c r="H383" s="39" t="s">
        <v>1544</v>
      </c>
      <c r="I383" s="39">
        <v>0.78</v>
      </c>
    </row>
    <row r="384" spans="1:9">
      <c r="A384" s="39" t="s">
        <v>806</v>
      </c>
      <c r="F384" s="39" t="s">
        <v>301</v>
      </c>
      <c r="G384" s="39" t="s">
        <v>284</v>
      </c>
      <c r="H384" s="39" t="s">
        <v>1409</v>
      </c>
      <c r="I384" s="39">
        <v>0.78</v>
      </c>
    </row>
    <row r="385" spans="1:9">
      <c r="A385" s="39" t="s">
        <v>858</v>
      </c>
      <c r="F385" s="39" t="s">
        <v>282</v>
      </c>
      <c r="G385" s="39" t="s">
        <v>2</v>
      </c>
      <c r="H385" s="39" t="s">
        <v>714</v>
      </c>
      <c r="I385" s="39">
        <v>0.79</v>
      </c>
    </row>
    <row r="386" spans="1:9">
      <c r="A386" s="39" t="s">
        <v>891</v>
      </c>
      <c r="F386" s="39" t="s">
        <v>300</v>
      </c>
      <c r="G386" s="39" t="s">
        <v>284</v>
      </c>
      <c r="H386" s="39" t="s">
        <v>1156</v>
      </c>
      <c r="I386" s="39">
        <v>0.79</v>
      </c>
    </row>
    <row r="387" spans="1:9">
      <c r="A387" s="39" t="s">
        <v>1856</v>
      </c>
      <c r="F387" s="39" t="s">
        <v>270</v>
      </c>
      <c r="G387" s="39" t="s">
        <v>2</v>
      </c>
      <c r="H387" s="39" t="s">
        <v>1172</v>
      </c>
      <c r="I387" s="39">
        <v>0.79</v>
      </c>
    </row>
    <row r="388" spans="1:9">
      <c r="A388" s="39" t="s">
        <v>1622</v>
      </c>
      <c r="F388" s="39" t="s">
        <v>291</v>
      </c>
      <c r="G388" s="39" t="s">
        <v>2</v>
      </c>
      <c r="H388" s="39" t="s">
        <v>1061</v>
      </c>
      <c r="I388" s="39">
        <v>0.79</v>
      </c>
    </row>
    <row r="389" spans="1:9">
      <c r="A389" s="39" t="s">
        <v>1955</v>
      </c>
      <c r="F389" s="39" t="s">
        <v>302</v>
      </c>
      <c r="G389" s="39" t="s">
        <v>2</v>
      </c>
      <c r="H389" s="39" t="s">
        <v>1533</v>
      </c>
      <c r="I389" s="39">
        <v>0.79</v>
      </c>
    </row>
    <row r="390" spans="1:9">
      <c r="A390" s="39" t="s">
        <v>620</v>
      </c>
      <c r="F390" s="39" t="s">
        <v>266</v>
      </c>
      <c r="G390" s="39" t="s">
        <v>2</v>
      </c>
      <c r="H390" s="39" t="s">
        <v>675</v>
      </c>
      <c r="I390" s="39">
        <v>0.8</v>
      </c>
    </row>
    <row r="391" spans="1:9">
      <c r="A391" s="39" t="s">
        <v>1248</v>
      </c>
      <c r="F391" s="39" t="s">
        <v>267</v>
      </c>
      <c r="G391" s="39" t="s">
        <v>6</v>
      </c>
      <c r="H391" s="39" t="s">
        <v>988</v>
      </c>
      <c r="I391" s="39">
        <v>0.8</v>
      </c>
    </row>
    <row r="392" spans="1:9">
      <c r="A392" s="39" t="s">
        <v>1249</v>
      </c>
      <c r="F392" s="39" t="s">
        <v>266</v>
      </c>
      <c r="G392" s="39" t="s">
        <v>2</v>
      </c>
      <c r="H392" s="39" t="s">
        <v>1533</v>
      </c>
      <c r="I392" s="39">
        <v>0.8</v>
      </c>
    </row>
    <row r="393" spans="1:9">
      <c r="A393" s="39" t="s">
        <v>1221</v>
      </c>
      <c r="F393" s="39" t="s">
        <v>265</v>
      </c>
      <c r="G393" s="39" t="s">
        <v>6</v>
      </c>
      <c r="H393" s="39" t="s">
        <v>1329</v>
      </c>
      <c r="I393" s="39">
        <v>0.8</v>
      </c>
    </row>
    <row r="394" spans="1:9">
      <c r="A394" s="39" t="s">
        <v>760</v>
      </c>
      <c r="F394" s="39" t="s">
        <v>288</v>
      </c>
      <c r="G394" s="39" t="s">
        <v>2</v>
      </c>
      <c r="H394" s="39" t="s">
        <v>1548</v>
      </c>
      <c r="I394" s="39">
        <v>0.8</v>
      </c>
    </row>
    <row r="395" spans="1:9">
      <c r="A395" s="39" t="s">
        <v>1914</v>
      </c>
      <c r="F395" s="39" t="s">
        <v>291</v>
      </c>
      <c r="G395" s="39" t="s">
        <v>2</v>
      </c>
      <c r="H395" s="39" t="s">
        <v>1633</v>
      </c>
      <c r="I395" s="39">
        <v>0.8</v>
      </c>
    </row>
    <row r="396" spans="1:9">
      <c r="A396" s="39" t="s">
        <v>1220</v>
      </c>
      <c r="F396" s="39" t="s">
        <v>287</v>
      </c>
      <c r="G396" s="39" t="s">
        <v>2</v>
      </c>
      <c r="H396" s="39" t="s">
        <v>1387</v>
      </c>
      <c r="I396" s="39">
        <v>0.8</v>
      </c>
    </row>
    <row r="397" spans="1:9">
      <c r="A397" s="39" t="s">
        <v>988</v>
      </c>
      <c r="F397" s="39" t="s">
        <v>262</v>
      </c>
      <c r="G397" s="39" t="s">
        <v>2</v>
      </c>
      <c r="H397" s="39" t="s">
        <v>1734</v>
      </c>
      <c r="I397" s="39">
        <v>0.8</v>
      </c>
    </row>
    <row r="398" spans="1:9">
      <c r="A398" s="39" t="s">
        <v>1032</v>
      </c>
      <c r="F398" s="39" t="s">
        <v>273</v>
      </c>
      <c r="G398" s="39" t="s">
        <v>6</v>
      </c>
      <c r="H398" s="39" t="s">
        <v>663</v>
      </c>
      <c r="I398" s="39">
        <v>0.81</v>
      </c>
    </row>
    <row r="399" spans="1:9">
      <c r="A399" s="39" t="s">
        <v>1128</v>
      </c>
      <c r="F399" s="39" t="s">
        <v>273</v>
      </c>
      <c r="G399" s="39" t="s">
        <v>6</v>
      </c>
      <c r="H399" s="39" t="s">
        <v>662</v>
      </c>
      <c r="I399" s="39">
        <v>0.81</v>
      </c>
    </row>
    <row r="400" spans="1:9">
      <c r="A400" s="39" t="s">
        <v>1134</v>
      </c>
      <c r="F400" s="39" t="s">
        <v>261</v>
      </c>
      <c r="G400" s="39" t="s">
        <v>2</v>
      </c>
      <c r="H400" s="39" t="s">
        <v>900</v>
      </c>
      <c r="I400" s="39">
        <v>0.81</v>
      </c>
    </row>
    <row r="401" spans="1:9">
      <c r="A401" s="39" t="s">
        <v>1380</v>
      </c>
      <c r="F401" s="39" t="s">
        <v>271</v>
      </c>
      <c r="G401" s="39" t="s">
        <v>2</v>
      </c>
      <c r="H401" s="39" t="s">
        <v>1172</v>
      </c>
      <c r="I401" s="39">
        <v>0.81</v>
      </c>
    </row>
    <row r="402" spans="1:9">
      <c r="A402" s="39" t="s">
        <v>1114</v>
      </c>
      <c r="F402" s="39" t="s">
        <v>292</v>
      </c>
      <c r="G402" s="39" t="s">
        <v>264</v>
      </c>
      <c r="H402" s="39" t="s">
        <v>1567</v>
      </c>
      <c r="I402" s="39">
        <v>0.81</v>
      </c>
    </row>
    <row r="403" spans="1:9">
      <c r="A403" s="39" t="s">
        <v>1554</v>
      </c>
      <c r="F403" s="39" t="s">
        <v>271</v>
      </c>
      <c r="G403" s="39" t="s">
        <v>2</v>
      </c>
      <c r="H403" s="39" t="s">
        <v>1574</v>
      </c>
      <c r="I403" s="39">
        <v>0.81</v>
      </c>
    </row>
    <row r="404" spans="1:9">
      <c r="A404" s="39" t="s">
        <v>1357</v>
      </c>
      <c r="F404" s="39" t="s">
        <v>295</v>
      </c>
      <c r="G404" s="39" t="s">
        <v>2</v>
      </c>
      <c r="H404" s="39" t="s">
        <v>1937</v>
      </c>
      <c r="I404" s="39">
        <v>0.81</v>
      </c>
    </row>
    <row r="405" spans="1:9">
      <c r="A405" s="39" t="s">
        <v>1197</v>
      </c>
      <c r="F405" s="39" t="s">
        <v>292</v>
      </c>
      <c r="G405" s="39" t="s">
        <v>264</v>
      </c>
      <c r="H405" s="39" t="s">
        <v>1699</v>
      </c>
      <c r="I405" s="39">
        <v>0.81</v>
      </c>
    </row>
    <row r="406" spans="1:9">
      <c r="A406" s="39" t="s">
        <v>1901</v>
      </c>
      <c r="F406" s="39" t="s">
        <v>292</v>
      </c>
      <c r="G406" s="39" t="s">
        <v>264</v>
      </c>
      <c r="H406" s="39" t="s">
        <v>1698</v>
      </c>
      <c r="I406" s="39">
        <v>0.81</v>
      </c>
    </row>
    <row r="407" spans="1:9">
      <c r="A407" s="39" t="s">
        <v>1143</v>
      </c>
      <c r="F407" s="39" t="s">
        <v>291</v>
      </c>
      <c r="G407" s="39" t="s">
        <v>2</v>
      </c>
      <c r="H407" s="39" t="s">
        <v>646</v>
      </c>
      <c r="I407" s="39">
        <v>0.82</v>
      </c>
    </row>
    <row r="408" spans="1:9">
      <c r="A408" s="39" t="s">
        <v>1309</v>
      </c>
      <c r="F408" s="39" t="s">
        <v>305</v>
      </c>
      <c r="G408" s="39" t="s">
        <v>284</v>
      </c>
      <c r="H408" s="39" t="s">
        <v>1466</v>
      </c>
      <c r="I408" s="39">
        <v>0.82</v>
      </c>
    </row>
    <row r="409" spans="1:9">
      <c r="A409" s="39" t="s">
        <v>990</v>
      </c>
      <c r="F409" s="39" t="s">
        <v>271</v>
      </c>
      <c r="G409" s="39" t="s">
        <v>2</v>
      </c>
      <c r="H409" s="39" t="s">
        <v>1771</v>
      </c>
      <c r="I409" s="39">
        <v>0.82</v>
      </c>
    </row>
    <row r="410" spans="1:9">
      <c r="A410" s="39" t="s">
        <v>1530</v>
      </c>
      <c r="F410" s="39" t="s">
        <v>261</v>
      </c>
      <c r="G410" s="39" t="s">
        <v>2</v>
      </c>
      <c r="H410" s="39" t="s">
        <v>810</v>
      </c>
      <c r="I410" s="39">
        <v>0.83</v>
      </c>
    </row>
    <row r="411" spans="1:9">
      <c r="A411" s="39" t="s">
        <v>1863</v>
      </c>
      <c r="F411" s="39" t="s">
        <v>297</v>
      </c>
      <c r="G411" s="39" t="s">
        <v>264</v>
      </c>
      <c r="H411" s="39" t="s">
        <v>1130</v>
      </c>
      <c r="I411" s="39">
        <v>0.83</v>
      </c>
    </row>
    <row r="412" spans="1:9">
      <c r="A412" s="39" t="s">
        <v>917</v>
      </c>
      <c r="F412" s="39" t="s">
        <v>270</v>
      </c>
      <c r="G412" s="39" t="s">
        <v>2</v>
      </c>
      <c r="H412" s="39" t="s">
        <v>1258</v>
      </c>
      <c r="I412" s="39">
        <v>0.83</v>
      </c>
    </row>
    <row r="413" spans="1:9">
      <c r="A413" s="39" t="s">
        <v>1867</v>
      </c>
      <c r="F413" s="39" t="s">
        <v>273</v>
      </c>
      <c r="G413" s="39" t="s">
        <v>6</v>
      </c>
      <c r="H413" s="39" t="s">
        <v>1173</v>
      </c>
      <c r="I413" s="39">
        <v>0.83</v>
      </c>
    </row>
    <row r="414" spans="1:9">
      <c r="A414" s="39" t="s">
        <v>1289</v>
      </c>
      <c r="F414" s="39" t="s">
        <v>291</v>
      </c>
      <c r="G414" s="39" t="s">
        <v>2</v>
      </c>
      <c r="H414" s="39" t="s">
        <v>1734</v>
      </c>
      <c r="I414" s="39">
        <v>0.83</v>
      </c>
    </row>
    <row r="415" spans="1:9">
      <c r="A415" s="39" t="s">
        <v>1876</v>
      </c>
      <c r="F415" s="39" t="s">
        <v>294</v>
      </c>
      <c r="G415" s="39" t="s">
        <v>2</v>
      </c>
      <c r="H415" s="39" t="s">
        <v>1365</v>
      </c>
      <c r="I415" s="39">
        <v>0.84</v>
      </c>
    </row>
    <row r="416" spans="1:9">
      <c r="A416" s="39" t="s">
        <v>929</v>
      </c>
      <c r="F416" s="39" t="s">
        <v>272</v>
      </c>
      <c r="G416" s="39" t="s">
        <v>6</v>
      </c>
      <c r="H416" s="39" t="s">
        <v>1566</v>
      </c>
      <c r="I416" s="39">
        <v>0.84</v>
      </c>
    </row>
    <row r="417" spans="1:9">
      <c r="A417" s="39" t="s">
        <v>807</v>
      </c>
      <c r="F417" s="39" t="s">
        <v>292</v>
      </c>
      <c r="G417" s="39" t="s">
        <v>264</v>
      </c>
      <c r="H417" s="39" t="s">
        <v>1271</v>
      </c>
      <c r="I417" s="39">
        <v>0.85</v>
      </c>
    </row>
    <row r="418" spans="1:9">
      <c r="A418" s="39" t="s">
        <v>830</v>
      </c>
      <c r="F418" s="39" t="s">
        <v>292</v>
      </c>
      <c r="G418" s="39" t="s">
        <v>264</v>
      </c>
      <c r="H418" s="39" t="s">
        <v>1161</v>
      </c>
      <c r="I418" s="39">
        <v>0.85</v>
      </c>
    </row>
    <row r="419" spans="1:9">
      <c r="A419" s="39" t="s">
        <v>1106</v>
      </c>
      <c r="F419" s="39" t="s">
        <v>271</v>
      </c>
      <c r="G419" s="39" t="s">
        <v>2</v>
      </c>
      <c r="H419" s="39" t="s">
        <v>1165</v>
      </c>
      <c r="I419" s="39">
        <v>0.85</v>
      </c>
    </row>
    <row r="420" spans="1:9">
      <c r="A420" s="39" t="s">
        <v>816</v>
      </c>
      <c r="F420" s="39" t="s">
        <v>269</v>
      </c>
      <c r="G420" s="39" t="s">
        <v>6</v>
      </c>
      <c r="H420" s="39" t="s">
        <v>1266</v>
      </c>
      <c r="I420" s="39">
        <v>0.85</v>
      </c>
    </row>
    <row r="421" spans="1:9">
      <c r="A421" s="39" t="s">
        <v>1480</v>
      </c>
      <c r="F421" s="39" t="s">
        <v>280</v>
      </c>
      <c r="G421" s="39" t="s">
        <v>2</v>
      </c>
      <c r="H421" s="39" t="s">
        <v>1630</v>
      </c>
      <c r="I421" s="39">
        <v>0.85</v>
      </c>
    </row>
    <row r="422" spans="1:9">
      <c r="A422" s="39" t="s">
        <v>1438</v>
      </c>
      <c r="F422" s="39" t="s">
        <v>299</v>
      </c>
      <c r="G422" s="39" t="s">
        <v>2</v>
      </c>
      <c r="H422" s="39" t="s">
        <v>1492</v>
      </c>
      <c r="I422" s="39">
        <v>0.85</v>
      </c>
    </row>
    <row r="423" spans="1:9">
      <c r="A423" s="39" t="s">
        <v>1701</v>
      </c>
      <c r="F423" s="39" t="s">
        <v>266</v>
      </c>
      <c r="G423" s="39" t="s">
        <v>2</v>
      </c>
      <c r="H423" s="39" t="s">
        <v>599</v>
      </c>
      <c r="I423" s="39">
        <v>0.86</v>
      </c>
    </row>
    <row r="424" spans="1:9">
      <c r="A424" s="39" t="s">
        <v>587</v>
      </c>
      <c r="F424" s="39" t="s">
        <v>297</v>
      </c>
      <c r="G424" s="39" t="s">
        <v>264</v>
      </c>
      <c r="H424" s="39" t="s">
        <v>660</v>
      </c>
      <c r="I424" s="39">
        <v>0.86</v>
      </c>
    </row>
    <row r="425" spans="1:9">
      <c r="A425" s="39" t="s">
        <v>768</v>
      </c>
      <c r="F425" s="39" t="s">
        <v>281</v>
      </c>
      <c r="G425" s="39" t="s">
        <v>284</v>
      </c>
      <c r="H425" s="39" t="s">
        <v>793</v>
      </c>
      <c r="I425" s="39">
        <v>0.86</v>
      </c>
    </row>
    <row r="426" spans="1:9">
      <c r="A426" s="39" t="s">
        <v>1833</v>
      </c>
      <c r="F426" s="39" t="s">
        <v>296</v>
      </c>
      <c r="G426" s="39" t="s">
        <v>2</v>
      </c>
      <c r="H426" s="39" t="s">
        <v>851</v>
      </c>
      <c r="I426" s="39">
        <v>0.86</v>
      </c>
    </row>
    <row r="427" spans="1:9">
      <c r="A427" s="39" t="s">
        <v>1506</v>
      </c>
      <c r="F427" s="39" t="s">
        <v>277</v>
      </c>
      <c r="G427" s="39" t="s">
        <v>2</v>
      </c>
      <c r="H427" s="39" t="s">
        <v>1121</v>
      </c>
      <c r="I427" s="39">
        <v>0.86</v>
      </c>
    </row>
    <row r="428" spans="1:9">
      <c r="A428" s="39" t="s">
        <v>556</v>
      </c>
      <c r="F428" s="39" t="s">
        <v>262</v>
      </c>
      <c r="G428" s="39" t="s">
        <v>2</v>
      </c>
      <c r="H428" s="39" t="s">
        <v>1303</v>
      </c>
      <c r="I428" s="39">
        <v>0.86</v>
      </c>
    </row>
    <row r="429" spans="1:9">
      <c r="A429" s="39" t="s">
        <v>1137</v>
      </c>
      <c r="F429" s="39" t="s">
        <v>266</v>
      </c>
      <c r="G429" s="39" t="s">
        <v>2</v>
      </c>
      <c r="H429" s="39" t="s">
        <v>1734</v>
      </c>
      <c r="I429" s="39">
        <v>0.86</v>
      </c>
    </row>
    <row r="430" spans="1:9">
      <c r="A430" s="39" t="s">
        <v>1822</v>
      </c>
      <c r="F430" s="39" t="s">
        <v>277</v>
      </c>
      <c r="G430" s="39" t="s">
        <v>2</v>
      </c>
      <c r="H430" s="39" t="s">
        <v>1650</v>
      </c>
      <c r="I430" s="39">
        <v>0.86</v>
      </c>
    </row>
    <row r="431" spans="1:9">
      <c r="A431" s="39" t="s">
        <v>1225</v>
      </c>
      <c r="F431" s="39" t="s">
        <v>275</v>
      </c>
      <c r="G431" s="39" t="s">
        <v>2</v>
      </c>
      <c r="H431" s="39" t="s">
        <v>1152</v>
      </c>
      <c r="I431" s="39">
        <v>0.87</v>
      </c>
    </row>
    <row r="432" spans="1:9">
      <c r="A432" s="39" t="s">
        <v>1877</v>
      </c>
      <c r="F432" s="39" t="s">
        <v>270</v>
      </c>
      <c r="G432" s="39" t="s">
        <v>2</v>
      </c>
      <c r="H432" s="39" t="s">
        <v>1263</v>
      </c>
      <c r="I432" s="39">
        <v>0.87</v>
      </c>
    </row>
    <row r="433" spans="1:9">
      <c r="A433" s="39" t="s">
        <v>1266</v>
      </c>
      <c r="F433" s="39" t="s">
        <v>261</v>
      </c>
      <c r="G433" s="39" t="s">
        <v>2</v>
      </c>
      <c r="H433" s="39" t="s">
        <v>1346</v>
      </c>
      <c r="I433" s="39">
        <v>0.87</v>
      </c>
    </row>
    <row r="434" spans="1:9">
      <c r="A434" s="39" t="s">
        <v>1880</v>
      </c>
      <c r="F434" s="39" t="s">
        <v>294</v>
      </c>
      <c r="G434" s="39" t="s">
        <v>2</v>
      </c>
      <c r="H434" s="39" t="s">
        <v>1955</v>
      </c>
      <c r="I434" s="39">
        <v>0.87</v>
      </c>
    </row>
    <row r="435" spans="1:9">
      <c r="A435" s="39" t="s">
        <v>1730</v>
      </c>
      <c r="F435" s="39" t="s">
        <v>280</v>
      </c>
      <c r="G435" s="39" t="s">
        <v>2</v>
      </c>
      <c r="H435" s="39" t="s">
        <v>1755</v>
      </c>
      <c r="I435" s="39">
        <v>0.87</v>
      </c>
    </row>
    <row r="436" spans="1:9">
      <c r="A436" s="39" t="s">
        <v>1538</v>
      </c>
      <c r="F436" s="39" t="s">
        <v>280</v>
      </c>
      <c r="G436" s="39" t="s">
        <v>2</v>
      </c>
      <c r="H436" s="39" t="s">
        <v>1270</v>
      </c>
      <c r="I436" s="39">
        <v>0.88</v>
      </c>
    </row>
    <row r="437" spans="1:9">
      <c r="A437" s="39" t="s">
        <v>1407</v>
      </c>
      <c r="F437" s="39" t="s">
        <v>288</v>
      </c>
      <c r="G437" s="39" t="s">
        <v>2</v>
      </c>
      <c r="H437" s="39" t="s">
        <v>1269</v>
      </c>
      <c r="I437" s="39">
        <v>0.88</v>
      </c>
    </row>
    <row r="438" spans="1:9">
      <c r="A438" s="39" t="s">
        <v>1043</v>
      </c>
      <c r="F438" s="39" t="s">
        <v>267</v>
      </c>
      <c r="G438" s="39" t="s">
        <v>6</v>
      </c>
      <c r="H438" s="39" t="s">
        <v>1567</v>
      </c>
      <c r="I438" s="39">
        <v>0.88</v>
      </c>
    </row>
    <row r="439" spans="1:9">
      <c r="A439" s="39" t="s">
        <v>1400</v>
      </c>
      <c r="F439" s="39" t="s">
        <v>263</v>
      </c>
      <c r="G439" s="39" t="s">
        <v>264</v>
      </c>
      <c r="H439" s="39" t="s">
        <v>1154</v>
      </c>
      <c r="I439" s="39">
        <v>0.89</v>
      </c>
    </row>
    <row r="440" spans="1:9">
      <c r="A440" s="39" t="s">
        <v>867</v>
      </c>
      <c r="F440" s="39" t="s">
        <v>263</v>
      </c>
      <c r="G440" s="39" t="s">
        <v>264</v>
      </c>
      <c r="H440" s="39" t="s">
        <v>1155</v>
      </c>
      <c r="I440" s="39">
        <v>0.89</v>
      </c>
    </row>
    <row r="441" spans="1:9">
      <c r="A441" s="39" t="s">
        <v>1155</v>
      </c>
      <c r="F441" s="39" t="s">
        <v>291</v>
      </c>
      <c r="G441" s="39" t="s">
        <v>2</v>
      </c>
      <c r="H441" s="39" t="s">
        <v>900</v>
      </c>
      <c r="I441" s="39">
        <v>0.89</v>
      </c>
    </row>
    <row r="442" spans="1:9">
      <c r="A442" s="39" t="s">
        <v>763</v>
      </c>
      <c r="F442" s="39" t="s">
        <v>263</v>
      </c>
      <c r="G442" s="39" t="s">
        <v>264</v>
      </c>
      <c r="H442" s="39" t="s">
        <v>1452</v>
      </c>
      <c r="I442" s="39">
        <v>0.89</v>
      </c>
    </row>
    <row r="443" spans="1:9">
      <c r="A443" s="39" t="s">
        <v>1256</v>
      </c>
      <c r="F443" s="39" t="s">
        <v>270</v>
      </c>
      <c r="G443" s="39" t="s">
        <v>2</v>
      </c>
      <c r="H443" s="39" t="s">
        <v>1574</v>
      </c>
      <c r="I443" s="39">
        <v>0.89</v>
      </c>
    </row>
    <row r="444" spans="1:9">
      <c r="A444" s="39" t="s">
        <v>1846</v>
      </c>
      <c r="F444" s="39" t="s">
        <v>274</v>
      </c>
      <c r="G444" s="39" t="s">
        <v>6</v>
      </c>
      <c r="H444" s="39" t="s">
        <v>1543</v>
      </c>
      <c r="I444" s="39">
        <v>0.89</v>
      </c>
    </row>
    <row r="445" spans="1:9">
      <c r="A445" s="39" t="s">
        <v>1534</v>
      </c>
      <c r="F445" s="39" t="s">
        <v>303</v>
      </c>
      <c r="G445" s="39" t="s">
        <v>284</v>
      </c>
      <c r="H445" s="39" t="s">
        <v>1843</v>
      </c>
      <c r="I445" s="39">
        <v>0.89</v>
      </c>
    </row>
    <row r="446" spans="1:9">
      <c r="A446" s="39" t="s">
        <v>758</v>
      </c>
      <c r="F446" s="39" t="s">
        <v>298</v>
      </c>
      <c r="G446" s="39" t="s">
        <v>264</v>
      </c>
      <c r="H446" s="39" t="s">
        <v>651</v>
      </c>
      <c r="I446" s="39">
        <v>0.9</v>
      </c>
    </row>
    <row r="447" spans="1:9">
      <c r="A447" s="39" t="s">
        <v>1930</v>
      </c>
      <c r="F447" s="39" t="s">
        <v>288</v>
      </c>
      <c r="G447" s="39" t="s">
        <v>2</v>
      </c>
      <c r="H447" s="39" t="s">
        <v>1152</v>
      </c>
      <c r="I447" s="39">
        <v>0.9</v>
      </c>
    </row>
    <row r="448" spans="1:9">
      <c r="A448" s="39" t="s">
        <v>1169</v>
      </c>
      <c r="F448" s="39" t="s">
        <v>271</v>
      </c>
      <c r="G448" s="39" t="s">
        <v>2</v>
      </c>
      <c r="H448" s="39" t="s">
        <v>1345</v>
      </c>
      <c r="I448" s="39">
        <v>0.9</v>
      </c>
    </row>
    <row r="449" spans="1:9">
      <c r="A449" s="39" t="s">
        <v>1201</v>
      </c>
      <c r="F449" s="39" t="s">
        <v>272</v>
      </c>
      <c r="G449" s="39" t="s">
        <v>6</v>
      </c>
      <c r="H449" s="39" t="s">
        <v>1936</v>
      </c>
      <c r="I449" s="39">
        <v>0.9</v>
      </c>
    </row>
    <row r="450" spans="1:9">
      <c r="A450" s="39" t="s">
        <v>656</v>
      </c>
      <c r="F450" s="39" t="s">
        <v>281</v>
      </c>
      <c r="G450" s="39" t="s">
        <v>284</v>
      </c>
      <c r="H450" s="39" t="s">
        <v>1053</v>
      </c>
      <c r="I450" s="39">
        <v>0.91</v>
      </c>
    </row>
    <row r="451" spans="1:9">
      <c r="A451" s="39" t="s">
        <v>1591</v>
      </c>
      <c r="F451" s="39" t="s">
        <v>277</v>
      </c>
      <c r="G451" s="39" t="s">
        <v>2</v>
      </c>
      <c r="H451" s="39" t="s">
        <v>900</v>
      </c>
      <c r="I451" s="39">
        <v>0.91</v>
      </c>
    </row>
    <row r="452" spans="1:9">
      <c r="A452" s="39" t="s">
        <v>1670</v>
      </c>
      <c r="F452" s="39" t="s">
        <v>266</v>
      </c>
      <c r="G452" s="39" t="s">
        <v>2</v>
      </c>
      <c r="H452" s="39" t="s">
        <v>1365</v>
      </c>
      <c r="I452" s="39">
        <v>0.91</v>
      </c>
    </row>
    <row r="453" spans="1:9">
      <c r="A453" s="39" t="s">
        <v>877</v>
      </c>
      <c r="F453" s="39" t="s">
        <v>259</v>
      </c>
      <c r="G453" s="39" t="s">
        <v>2</v>
      </c>
      <c r="H453" s="39" t="s">
        <v>1452</v>
      </c>
      <c r="I453" s="39">
        <v>0.91</v>
      </c>
    </row>
    <row r="454" spans="1:9">
      <c r="A454" s="39" t="s">
        <v>706</v>
      </c>
      <c r="F454" s="39" t="s">
        <v>296</v>
      </c>
      <c r="G454" s="39" t="s">
        <v>2</v>
      </c>
      <c r="H454" s="39" t="s">
        <v>1365</v>
      </c>
      <c r="I454" s="39">
        <v>0.91</v>
      </c>
    </row>
    <row r="455" spans="1:9">
      <c r="A455" s="39" t="s">
        <v>663</v>
      </c>
      <c r="F455" s="39" t="s">
        <v>270</v>
      </c>
      <c r="G455" s="39" t="s">
        <v>2</v>
      </c>
      <c r="H455" s="39" t="s">
        <v>1465</v>
      </c>
      <c r="I455" s="39">
        <v>0.91</v>
      </c>
    </row>
    <row r="456" spans="1:9">
      <c r="A456" s="39" t="s">
        <v>1124</v>
      </c>
      <c r="F456" s="39" t="s">
        <v>283</v>
      </c>
      <c r="G456" s="39" t="s">
        <v>2</v>
      </c>
      <c r="H456" s="39" t="s">
        <v>1873</v>
      </c>
      <c r="I456" s="39">
        <v>0.91</v>
      </c>
    </row>
    <row r="457" spans="1:9">
      <c r="A457" s="39" t="s">
        <v>1097</v>
      </c>
      <c r="F457" s="39" t="s">
        <v>300</v>
      </c>
      <c r="G457" s="39" t="s">
        <v>284</v>
      </c>
      <c r="H457" s="39" t="s">
        <v>634</v>
      </c>
      <c r="I457" s="39">
        <v>0.92</v>
      </c>
    </row>
    <row r="458" spans="1:9">
      <c r="A458" s="39" t="s">
        <v>626</v>
      </c>
      <c r="F458" s="39" t="s">
        <v>273</v>
      </c>
      <c r="G458" s="39" t="s">
        <v>6</v>
      </c>
      <c r="H458" s="39" t="s">
        <v>1096</v>
      </c>
      <c r="I458" s="39">
        <v>0.92</v>
      </c>
    </row>
    <row r="459" spans="1:9">
      <c r="A459" s="39" t="s">
        <v>1771</v>
      </c>
      <c r="F459" s="39" t="s">
        <v>277</v>
      </c>
      <c r="G459" s="39" t="s">
        <v>2</v>
      </c>
      <c r="H459" s="39" t="s">
        <v>1061</v>
      </c>
      <c r="I459" s="39">
        <v>0.92</v>
      </c>
    </row>
    <row r="460" spans="1:9">
      <c r="A460" s="39" t="s">
        <v>1208</v>
      </c>
      <c r="F460" s="39" t="s">
        <v>266</v>
      </c>
      <c r="G460" s="39" t="s">
        <v>2</v>
      </c>
      <c r="H460" s="39" t="s">
        <v>1567</v>
      </c>
      <c r="I460" s="39">
        <v>0.92</v>
      </c>
    </row>
    <row r="461" spans="1:9">
      <c r="A461" s="39" t="s">
        <v>1691</v>
      </c>
      <c r="F461" s="39" t="s">
        <v>266</v>
      </c>
      <c r="G461" s="39" t="s">
        <v>2</v>
      </c>
      <c r="H461" s="39" t="s">
        <v>1543</v>
      </c>
      <c r="I461" s="39">
        <v>0.92</v>
      </c>
    </row>
    <row r="462" spans="1:9">
      <c r="A462" s="39" t="s">
        <v>1765</v>
      </c>
      <c r="F462" s="39" t="s">
        <v>263</v>
      </c>
      <c r="G462" s="39" t="s">
        <v>264</v>
      </c>
      <c r="H462" s="39" t="s">
        <v>1277</v>
      </c>
      <c r="I462" s="39">
        <v>0.93</v>
      </c>
    </row>
    <row r="463" spans="1:9">
      <c r="A463" s="39" t="s">
        <v>1536</v>
      </c>
      <c r="F463" s="39" t="s">
        <v>263</v>
      </c>
      <c r="G463" s="39" t="s">
        <v>264</v>
      </c>
      <c r="H463" s="39" t="s">
        <v>1278</v>
      </c>
      <c r="I463" s="39">
        <v>0.93</v>
      </c>
    </row>
    <row r="464" spans="1:9">
      <c r="A464" s="39" t="s">
        <v>1850</v>
      </c>
      <c r="F464" s="39" t="s">
        <v>289</v>
      </c>
      <c r="G464" s="39" t="s">
        <v>2</v>
      </c>
      <c r="H464" s="39" t="s">
        <v>1116</v>
      </c>
      <c r="I464" s="39">
        <v>0.93</v>
      </c>
    </row>
    <row r="465" spans="1:9">
      <c r="A465" s="39" t="s">
        <v>1913</v>
      </c>
      <c r="F465" s="39" t="s">
        <v>265</v>
      </c>
      <c r="G465" s="39" t="s">
        <v>6</v>
      </c>
      <c r="H465" s="39" t="s">
        <v>1630</v>
      </c>
      <c r="I465" s="39">
        <v>0.93</v>
      </c>
    </row>
    <row r="466" spans="1:9">
      <c r="A466" s="39" t="s">
        <v>1040</v>
      </c>
      <c r="F466" s="39" t="s">
        <v>273</v>
      </c>
      <c r="G466" s="39" t="s">
        <v>6</v>
      </c>
      <c r="H466" s="39" t="s">
        <v>1009</v>
      </c>
      <c r="I466" s="39">
        <v>0.94</v>
      </c>
    </row>
    <row r="467" spans="1:9">
      <c r="A467" s="39" t="s">
        <v>1101</v>
      </c>
      <c r="F467" s="39" t="s">
        <v>305</v>
      </c>
      <c r="G467" s="39" t="s">
        <v>284</v>
      </c>
      <c r="H467" s="39" t="s">
        <v>1757</v>
      </c>
      <c r="I467" s="39">
        <v>0.94</v>
      </c>
    </row>
    <row r="468" spans="1:9">
      <c r="A468" s="39" t="s">
        <v>1352</v>
      </c>
      <c r="F468" s="39" t="s">
        <v>271</v>
      </c>
      <c r="G468" s="39" t="s">
        <v>2</v>
      </c>
      <c r="H468" s="39" t="s">
        <v>874</v>
      </c>
      <c r="I468" s="39">
        <v>0.95</v>
      </c>
    </row>
    <row r="469" spans="1:9">
      <c r="A469" s="39" t="s">
        <v>1132</v>
      </c>
      <c r="F469" s="39" t="s">
        <v>273</v>
      </c>
      <c r="G469" s="39" t="s">
        <v>6</v>
      </c>
      <c r="H469" s="39" t="s">
        <v>1170</v>
      </c>
      <c r="I469" s="39">
        <v>0.95</v>
      </c>
    </row>
    <row r="470" spans="1:9">
      <c r="A470" s="39" t="s">
        <v>580</v>
      </c>
      <c r="F470" s="39" t="s">
        <v>274</v>
      </c>
      <c r="G470" s="39" t="s">
        <v>6</v>
      </c>
      <c r="H470" s="39" t="s">
        <v>1121</v>
      </c>
      <c r="I470" s="39">
        <v>0.95</v>
      </c>
    </row>
    <row r="471" spans="1:9">
      <c r="A471" s="39" t="s">
        <v>674</v>
      </c>
      <c r="F471" s="39" t="s">
        <v>291</v>
      </c>
      <c r="G471" s="39" t="s">
        <v>2</v>
      </c>
      <c r="H471" s="39" t="s">
        <v>1365</v>
      </c>
      <c r="I471" s="39">
        <v>0.95</v>
      </c>
    </row>
    <row r="472" spans="1:9">
      <c r="A472" s="39" t="s">
        <v>1386</v>
      </c>
      <c r="F472" s="39" t="s">
        <v>287</v>
      </c>
      <c r="G472" s="39" t="s">
        <v>2</v>
      </c>
      <c r="H472" s="39" t="s">
        <v>1534</v>
      </c>
      <c r="I472" s="39">
        <v>0.95</v>
      </c>
    </row>
    <row r="473" spans="1:9">
      <c r="A473" s="39" t="s">
        <v>1255</v>
      </c>
      <c r="F473" s="39" t="s">
        <v>280</v>
      </c>
      <c r="G473" s="39" t="s">
        <v>2</v>
      </c>
      <c r="H473" s="39" t="s">
        <v>1764</v>
      </c>
      <c r="I473" s="39">
        <v>0.95</v>
      </c>
    </row>
    <row r="474" spans="1:9">
      <c r="A474" s="39" t="s">
        <v>1574</v>
      </c>
      <c r="F474" s="39" t="s">
        <v>295</v>
      </c>
      <c r="G474" s="39" t="s">
        <v>2</v>
      </c>
      <c r="H474" s="39" t="s">
        <v>1013</v>
      </c>
      <c r="I474" s="39">
        <v>0.96</v>
      </c>
    </row>
    <row r="475" spans="1:9">
      <c r="A475" s="39" t="s">
        <v>554</v>
      </c>
      <c r="F475" s="39" t="s">
        <v>296</v>
      </c>
      <c r="G475" s="39" t="s">
        <v>2</v>
      </c>
      <c r="H475" s="39" t="s">
        <v>1533</v>
      </c>
      <c r="I475" s="39">
        <v>0.96</v>
      </c>
    </row>
    <row r="476" spans="1:9">
      <c r="A476" s="39" t="s">
        <v>596</v>
      </c>
      <c r="F476" s="39" t="s">
        <v>278</v>
      </c>
      <c r="G476" s="39" t="s">
        <v>2</v>
      </c>
      <c r="H476" s="39" t="s">
        <v>1534</v>
      </c>
      <c r="I476" s="39">
        <v>0.96</v>
      </c>
    </row>
    <row r="477" spans="1:9">
      <c r="A477" s="39" t="s">
        <v>635</v>
      </c>
      <c r="F477" s="39" t="s">
        <v>291</v>
      </c>
      <c r="G477" s="39" t="s">
        <v>2</v>
      </c>
      <c r="H477" s="39" t="s">
        <v>1949</v>
      </c>
      <c r="I477" s="39">
        <v>0.96</v>
      </c>
    </row>
    <row r="478" spans="1:9">
      <c r="A478" s="39" t="s">
        <v>1719</v>
      </c>
      <c r="F478" s="39" t="s">
        <v>301</v>
      </c>
      <c r="G478" s="39" t="s">
        <v>284</v>
      </c>
      <c r="H478" s="39" t="s">
        <v>1182</v>
      </c>
      <c r="I478" s="39">
        <v>0.97</v>
      </c>
    </row>
    <row r="479" spans="1:9">
      <c r="A479" s="39" t="s">
        <v>955</v>
      </c>
      <c r="F479" s="39" t="s">
        <v>273</v>
      </c>
      <c r="G479" s="39" t="s">
        <v>6</v>
      </c>
      <c r="H479" s="39" t="s">
        <v>789</v>
      </c>
      <c r="I479" s="39">
        <v>0.97</v>
      </c>
    </row>
    <row r="480" spans="1:9">
      <c r="A480" s="39" t="s">
        <v>619</v>
      </c>
      <c r="F480" s="39" t="s">
        <v>278</v>
      </c>
      <c r="G480" s="39" t="s">
        <v>2</v>
      </c>
      <c r="H480" s="39" t="s">
        <v>1149</v>
      </c>
      <c r="I480" s="39">
        <v>0.97</v>
      </c>
    </row>
    <row r="481" spans="1:9">
      <c r="A481" s="39" t="s">
        <v>1467</v>
      </c>
      <c r="F481" s="39" t="s">
        <v>271</v>
      </c>
      <c r="G481" s="39" t="s">
        <v>2</v>
      </c>
      <c r="H481" s="39" t="s">
        <v>1297</v>
      </c>
      <c r="I481" s="39">
        <v>0.97</v>
      </c>
    </row>
    <row r="482" spans="1:9">
      <c r="A482" s="39" t="s">
        <v>1009</v>
      </c>
      <c r="F482" s="39" t="s">
        <v>265</v>
      </c>
      <c r="G482" s="39" t="s">
        <v>6</v>
      </c>
      <c r="H482" s="39" t="s">
        <v>1698</v>
      </c>
      <c r="I482" s="39">
        <v>0.97</v>
      </c>
    </row>
    <row r="483" spans="1:9">
      <c r="A483" s="39" t="s">
        <v>1235</v>
      </c>
      <c r="F483" s="39" t="s">
        <v>301</v>
      </c>
      <c r="G483" s="39" t="s">
        <v>284</v>
      </c>
      <c r="H483" s="39" t="s">
        <v>1909</v>
      </c>
      <c r="I483" s="39">
        <v>0.97</v>
      </c>
    </row>
    <row r="484" spans="1:9">
      <c r="A484" s="39" t="s">
        <v>632</v>
      </c>
      <c r="F484" s="39" t="s">
        <v>271</v>
      </c>
      <c r="G484" s="39" t="s">
        <v>2</v>
      </c>
      <c r="H484" s="39" t="s">
        <v>1881</v>
      </c>
      <c r="I484" s="39">
        <v>0.97</v>
      </c>
    </row>
    <row r="485" spans="1:9">
      <c r="A485" s="39" t="s">
        <v>1036</v>
      </c>
      <c r="F485" s="39" t="s">
        <v>274</v>
      </c>
      <c r="G485" s="39" t="s">
        <v>6</v>
      </c>
      <c r="H485" s="39" t="s">
        <v>1204</v>
      </c>
      <c r="I485" s="39">
        <v>0.98</v>
      </c>
    </row>
    <row r="486" spans="1:9">
      <c r="A486" s="39" t="s">
        <v>997</v>
      </c>
      <c r="F486" s="39" t="s">
        <v>259</v>
      </c>
      <c r="G486" s="39" t="s">
        <v>2</v>
      </c>
      <c r="H486" s="39" t="s">
        <v>1385</v>
      </c>
      <c r="I486" s="39">
        <v>0.98</v>
      </c>
    </row>
    <row r="487" spans="1:9">
      <c r="A487" s="39" t="s">
        <v>781</v>
      </c>
      <c r="F487" s="39" t="s">
        <v>1</v>
      </c>
      <c r="G487" s="39" t="s">
        <v>2</v>
      </c>
      <c r="H487" s="39" t="s">
        <v>1534</v>
      </c>
      <c r="I487" s="39">
        <v>0.98</v>
      </c>
    </row>
    <row r="488" spans="1:9">
      <c r="A488" s="39" t="s">
        <v>1884</v>
      </c>
      <c r="F488" s="39" t="s">
        <v>262</v>
      </c>
      <c r="G488" s="39" t="s">
        <v>2</v>
      </c>
      <c r="H488" s="39" t="s">
        <v>1909</v>
      </c>
      <c r="I488" s="39">
        <v>0.98</v>
      </c>
    </row>
    <row r="489" spans="1:9">
      <c r="A489" s="39" t="s">
        <v>1723</v>
      </c>
      <c r="F489" s="39" t="s">
        <v>275</v>
      </c>
      <c r="G489" s="39" t="s">
        <v>2</v>
      </c>
      <c r="H489" s="39" t="s">
        <v>648</v>
      </c>
      <c r="I489" s="39">
        <v>0.99</v>
      </c>
    </row>
    <row r="490" spans="1:9">
      <c r="A490" s="39" t="s">
        <v>800</v>
      </c>
      <c r="F490" s="39" t="s">
        <v>287</v>
      </c>
      <c r="G490" s="39" t="s">
        <v>2</v>
      </c>
      <c r="H490" s="39" t="s">
        <v>659</v>
      </c>
      <c r="I490" s="39">
        <v>0.99</v>
      </c>
    </row>
    <row r="491" spans="1:9">
      <c r="A491" s="39" t="s">
        <v>822</v>
      </c>
      <c r="F491" s="39" t="s">
        <v>261</v>
      </c>
      <c r="G491" s="39" t="s">
        <v>2</v>
      </c>
      <c r="H491" s="39" t="s">
        <v>1329</v>
      </c>
      <c r="I491" s="39">
        <v>0.99</v>
      </c>
    </row>
    <row r="492" spans="1:9">
      <c r="A492" s="39" t="s">
        <v>1165</v>
      </c>
      <c r="F492" s="39" t="s">
        <v>282</v>
      </c>
      <c r="G492" s="39" t="s">
        <v>2</v>
      </c>
      <c r="H492" s="39" t="s">
        <v>1678</v>
      </c>
      <c r="I492" s="39">
        <v>0.99</v>
      </c>
    </row>
    <row r="493" spans="1:9">
      <c r="A493" s="39" t="s">
        <v>1925</v>
      </c>
      <c r="F493" s="39" t="s">
        <v>294</v>
      </c>
      <c r="G493" s="39" t="s">
        <v>2</v>
      </c>
      <c r="H493" s="39" t="s">
        <v>595</v>
      </c>
      <c r="I493" s="39">
        <v>1</v>
      </c>
    </row>
    <row r="494" spans="1:9">
      <c r="A494" s="39" t="s">
        <v>1286</v>
      </c>
      <c r="F494" s="39" t="s">
        <v>259</v>
      </c>
      <c r="G494" s="39" t="s">
        <v>2</v>
      </c>
      <c r="H494" s="39" t="s">
        <v>699</v>
      </c>
      <c r="I494" s="39">
        <v>1</v>
      </c>
    </row>
    <row r="495" spans="1:9">
      <c r="A495" s="39" t="s">
        <v>1707</v>
      </c>
      <c r="F495" s="39" t="s">
        <v>271</v>
      </c>
      <c r="G495" s="39" t="s">
        <v>2</v>
      </c>
      <c r="H495" s="39" t="s">
        <v>788</v>
      </c>
      <c r="I495" s="39">
        <v>1</v>
      </c>
    </row>
    <row r="496" spans="1:9">
      <c r="A496" s="39" t="s">
        <v>1441</v>
      </c>
      <c r="F496" s="39" t="s">
        <v>300</v>
      </c>
      <c r="G496" s="39" t="s">
        <v>284</v>
      </c>
      <c r="H496" s="39" t="s">
        <v>1131</v>
      </c>
      <c r="I496" s="39">
        <v>1</v>
      </c>
    </row>
    <row r="497" spans="1:9">
      <c r="A497" s="39" t="s">
        <v>1002</v>
      </c>
      <c r="F497" s="39" t="s">
        <v>277</v>
      </c>
      <c r="G497" s="39" t="s">
        <v>2</v>
      </c>
      <c r="H497" s="39" t="s">
        <v>988</v>
      </c>
      <c r="I497" s="39">
        <v>1</v>
      </c>
    </row>
    <row r="498" spans="1:9">
      <c r="A498" s="39" t="s">
        <v>957</v>
      </c>
      <c r="F498" s="39" t="s">
        <v>262</v>
      </c>
      <c r="G498" s="39" t="s">
        <v>2</v>
      </c>
      <c r="H498" s="39" t="s">
        <v>1548</v>
      </c>
      <c r="I498" s="39">
        <v>1</v>
      </c>
    </row>
    <row r="499" spans="1:9">
      <c r="A499" s="39" t="s">
        <v>850</v>
      </c>
      <c r="F499" s="39" t="s">
        <v>298</v>
      </c>
      <c r="G499" s="39" t="s">
        <v>264</v>
      </c>
      <c r="H499" s="39" t="s">
        <v>1313</v>
      </c>
      <c r="I499" s="39">
        <v>1</v>
      </c>
    </row>
    <row r="500" spans="1:9">
      <c r="A500" s="39" t="s">
        <v>708</v>
      </c>
      <c r="F500" s="39" t="s">
        <v>288</v>
      </c>
      <c r="G500" s="39" t="s">
        <v>2</v>
      </c>
      <c r="H500" s="39" t="s">
        <v>1699</v>
      </c>
      <c r="I500" s="39">
        <v>1</v>
      </c>
    </row>
    <row r="501" spans="1:9">
      <c r="A501" s="39" t="s">
        <v>795</v>
      </c>
      <c r="F501" s="39" t="s">
        <v>288</v>
      </c>
      <c r="G501" s="39" t="s">
        <v>2</v>
      </c>
      <c r="H501" s="39" t="s">
        <v>1649</v>
      </c>
      <c r="I501" s="39">
        <v>1</v>
      </c>
    </row>
    <row r="502" spans="1:9">
      <c r="A502" s="39" t="s">
        <v>660</v>
      </c>
      <c r="F502" s="39" t="s">
        <v>271</v>
      </c>
      <c r="G502" s="39" t="s">
        <v>2</v>
      </c>
      <c r="H502" s="39" t="s">
        <v>1761</v>
      </c>
      <c r="I502" s="39">
        <v>1</v>
      </c>
    </row>
    <row r="503" spans="1:9">
      <c r="A503" s="39" t="s">
        <v>1294</v>
      </c>
      <c r="F503" s="39" t="s">
        <v>304</v>
      </c>
      <c r="G503" s="39" t="s">
        <v>306</v>
      </c>
      <c r="H503" s="39" t="s">
        <v>1267</v>
      </c>
      <c r="I503" s="39">
        <v>1.0900000000000001</v>
      </c>
    </row>
    <row r="504" spans="1:9">
      <c r="A504" s="39" t="s">
        <v>1398</v>
      </c>
      <c r="F504" s="39" t="s">
        <v>260</v>
      </c>
      <c r="G504" s="39" t="s">
        <v>6</v>
      </c>
      <c r="H504" s="39" t="s">
        <v>676</v>
      </c>
      <c r="I504" s="39">
        <v>1.1000000000000001</v>
      </c>
    </row>
    <row r="505" spans="1:9">
      <c r="A505" s="39" t="s">
        <v>1526</v>
      </c>
      <c r="F505" s="39" t="s">
        <v>295</v>
      </c>
      <c r="G505" s="39" t="s">
        <v>2</v>
      </c>
      <c r="H505" s="39" t="s">
        <v>676</v>
      </c>
      <c r="I505" s="39">
        <v>1.1000000000000001</v>
      </c>
    </row>
    <row r="506" spans="1:9">
      <c r="A506" s="39" t="s">
        <v>805</v>
      </c>
      <c r="F506" s="39" t="s">
        <v>301</v>
      </c>
      <c r="G506" s="39" t="s">
        <v>284</v>
      </c>
      <c r="H506" s="39" t="s">
        <v>776</v>
      </c>
      <c r="I506" s="39">
        <v>1.1000000000000001</v>
      </c>
    </row>
    <row r="507" spans="1:9">
      <c r="A507" s="39" t="s">
        <v>1048</v>
      </c>
      <c r="F507" s="39" t="s">
        <v>293</v>
      </c>
      <c r="G507" s="39" t="s">
        <v>284</v>
      </c>
      <c r="H507" s="39" t="s">
        <v>675</v>
      </c>
      <c r="I507" s="39">
        <v>1.1000000000000001</v>
      </c>
    </row>
    <row r="508" spans="1:9">
      <c r="A508" s="39" t="s">
        <v>797</v>
      </c>
      <c r="F508" s="39" t="s">
        <v>293</v>
      </c>
      <c r="G508" s="39" t="s">
        <v>284</v>
      </c>
      <c r="H508" s="39" t="s">
        <v>563</v>
      </c>
      <c r="I508" s="39">
        <v>1.1000000000000001</v>
      </c>
    </row>
    <row r="509" spans="1:9">
      <c r="A509" s="39" t="s">
        <v>1025</v>
      </c>
      <c r="F509" s="39" t="s">
        <v>285</v>
      </c>
      <c r="G509" s="39" t="s">
        <v>2</v>
      </c>
      <c r="H509" s="39" t="s">
        <v>655</v>
      </c>
      <c r="I509" s="39">
        <v>1.1000000000000001</v>
      </c>
    </row>
    <row r="510" spans="1:9">
      <c r="A510" s="39" t="s">
        <v>1517</v>
      </c>
      <c r="F510" s="39" t="s">
        <v>296</v>
      </c>
      <c r="G510" s="39" t="s">
        <v>2</v>
      </c>
      <c r="H510" s="39" t="s">
        <v>655</v>
      </c>
      <c r="I510" s="39">
        <v>1.1000000000000001</v>
      </c>
    </row>
    <row r="511" spans="1:9">
      <c r="A511" s="39" t="s">
        <v>1758</v>
      </c>
      <c r="F511" s="39" t="s">
        <v>271</v>
      </c>
      <c r="G511" s="39" t="s">
        <v>2</v>
      </c>
      <c r="H511" s="39" t="s">
        <v>674</v>
      </c>
      <c r="I511" s="39">
        <v>1.1000000000000001</v>
      </c>
    </row>
    <row r="512" spans="1:9">
      <c r="A512" s="39" t="s">
        <v>971</v>
      </c>
      <c r="F512" s="39" t="s">
        <v>270</v>
      </c>
      <c r="G512" s="39" t="s">
        <v>2</v>
      </c>
      <c r="H512" s="39" t="s">
        <v>674</v>
      </c>
      <c r="I512" s="39">
        <v>1.1000000000000001</v>
      </c>
    </row>
    <row r="513" spans="1:9">
      <c r="A513" s="39" t="s">
        <v>986</v>
      </c>
      <c r="F513" s="39" t="s">
        <v>291</v>
      </c>
      <c r="G513" s="39" t="s">
        <v>2</v>
      </c>
      <c r="H513" s="39" t="s">
        <v>651</v>
      </c>
      <c r="I513" s="39">
        <v>1.1000000000000001</v>
      </c>
    </row>
    <row r="514" spans="1:9">
      <c r="A514" s="39" t="s">
        <v>1697</v>
      </c>
      <c r="F514" s="39" t="s">
        <v>5</v>
      </c>
      <c r="G514" s="39" t="s">
        <v>6</v>
      </c>
      <c r="H514" s="39" t="s">
        <v>752</v>
      </c>
      <c r="I514" s="39">
        <v>1.1000000000000001</v>
      </c>
    </row>
    <row r="515" spans="1:9">
      <c r="A515" s="39" t="s">
        <v>1792</v>
      </c>
      <c r="F515" s="39" t="s">
        <v>261</v>
      </c>
      <c r="G515" s="39" t="s">
        <v>2</v>
      </c>
      <c r="H515" s="39" t="s">
        <v>1097</v>
      </c>
      <c r="I515" s="39">
        <v>1.1000000000000001</v>
      </c>
    </row>
    <row r="516" spans="1:9">
      <c r="A516" s="39" t="s">
        <v>819</v>
      </c>
      <c r="F516" s="39" t="s">
        <v>260</v>
      </c>
      <c r="G516" s="39" t="s">
        <v>6</v>
      </c>
      <c r="H516" s="39" t="s">
        <v>1260</v>
      </c>
      <c r="I516" s="39">
        <v>1.1000000000000001</v>
      </c>
    </row>
    <row r="517" spans="1:9">
      <c r="A517" s="39" t="s">
        <v>1187</v>
      </c>
      <c r="F517" s="39" t="s">
        <v>260</v>
      </c>
      <c r="G517" s="39" t="s">
        <v>6</v>
      </c>
      <c r="H517" s="39" t="s">
        <v>1006</v>
      </c>
      <c r="I517" s="39">
        <v>1.1000000000000001</v>
      </c>
    </row>
    <row r="518" spans="1:9">
      <c r="A518" s="39" t="s">
        <v>680</v>
      </c>
      <c r="F518" s="39" t="s">
        <v>288</v>
      </c>
      <c r="G518" s="39" t="s">
        <v>2</v>
      </c>
      <c r="H518" s="39" t="s">
        <v>1262</v>
      </c>
      <c r="I518" s="39">
        <v>1.1000000000000001</v>
      </c>
    </row>
    <row r="519" spans="1:9">
      <c r="A519" s="39" t="s">
        <v>978</v>
      </c>
      <c r="F519" s="39" t="s">
        <v>299</v>
      </c>
      <c r="G519" s="39" t="s">
        <v>2</v>
      </c>
      <c r="H519" s="39" t="s">
        <v>1014</v>
      </c>
      <c r="I519" s="39">
        <v>1.1000000000000001</v>
      </c>
    </row>
    <row r="520" spans="1:9">
      <c r="A520" s="39" t="s">
        <v>711</v>
      </c>
      <c r="F520" s="39" t="s">
        <v>295</v>
      </c>
      <c r="G520" s="39" t="s">
        <v>2</v>
      </c>
      <c r="H520" s="39" t="s">
        <v>810</v>
      </c>
      <c r="I520" s="39">
        <v>1.1000000000000001</v>
      </c>
    </row>
    <row r="521" spans="1:9">
      <c r="A521" s="39" t="s">
        <v>1313</v>
      </c>
      <c r="F521" s="39" t="s">
        <v>289</v>
      </c>
      <c r="G521" s="39" t="s">
        <v>2</v>
      </c>
      <c r="H521" s="39" t="s">
        <v>1115</v>
      </c>
      <c r="I521" s="39">
        <v>1.1000000000000001</v>
      </c>
    </row>
    <row r="522" spans="1:9">
      <c r="A522" s="39" t="s">
        <v>1888</v>
      </c>
      <c r="F522" s="39" t="s">
        <v>273</v>
      </c>
      <c r="G522" s="39" t="s">
        <v>6</v>
      </c>
      <c r="H522" s="39" t="s">
        <v>874</v>
      </c>
      <c r="I522" s="39">
        <v>1.1000000000000001</v>
      </c>
    </row>
    <row r="523" spans="1:9">
      <c r="A523" s="39" t="s">
        <v>796</v>
      </c>
      <c r="F523" s="39" t="s">
        <v>270</v>
      </c>
      <c r="G523" s="39" t="s">
        <v>2</v>
      </c>
      <c r="H523" s="39" t="s">
        <v>973</v>
      </c>
      <c r="I523" s="39">
        <v>1.1000000000000001</v>
      </c>
    </row>
    <row r="524" spans="1:9">
      <c r="A524" s="39" t="s">
        <v>1430</v>
      </c>
      <c r="F524" s="39" t="s">
        <v>270</v>
      </c>
      <c r="G524" s="39" t="s">
        <v>2</v>
      </c>
      <c r="H524" s="39" t="s">
        <v>981</v>
      </c>
      <c r="I524" s="39">
        <v>1.1000000000000001</v>
      </c>
    </row>
    <row r="525" spans="1:9">
      <c r="A525" s="39" t="s">
        <v>1083</v>
      </c>
      <c r="F525" s="39" t="s">
        <v>278</v>
      </c>
      <c r="G525" s="39" t="s">
        <v>2</v>
      </c>
      <c r="H525" s="39" t="s">
        <v>1262</v>
      </c>
      <c r="I525" s="39">
        <v>1.1000000000000001</v>
      </c>
    </row>
    <row r="526" spans="1:9">
      <c r="A526" s="39" t="s">
        <v>1897</v>
      </c>
      <c r="F526" s="39" t="s">
        <v>278</v>
      </c>
      <c r="G526" s="39" t="s">
        <v>2</v>
      </c>
      <c r="H526" s="39" t="s">
        <v>1121</v>
      </c>
      <c r="I526" s="39">
        <v>1.1000000000000001</v>
      </c>
    </row>
    <row r="527" spans="1:9">
      <c r="A527" s="39" t="s">
        <v>1396</v>
      </c>
      <c r="F527" s="39" t="s">
        <v>280</v>
      </c>
      <c r="G527" s="39" t="s">
        <v>2</v>
      </c>
      <c r="H527" s="39" t="s">
        <v>1492</v>
      </c>
      <c r="I527" s="39">
        <v>1.1000000000000001</v>
      </c>
    </row>
    <row r="528" spans="1:9">
      <c r="A528" s="39" t="s">
        <v>610</v>
      </c>
      <c r="F528" s="39" t="s">
        <v>266</v>
      </c>
      <c r="G528" s="39" t="s">
        <v>2</v>
      </c>
      <c r="H528" s="39" t="s">
        <v>1385</v>
      </c>
      <c r="I528" s="39">
        <v>1.1000000000000001</v>
      </c>
    </row>
    <row r="529" spans="1:9">
      <c r="A529" s="39" t="s">
        <v>1952</v>
      </c>
      <c r="F529" s="39" t="s">
        <v>262</v>
      </c>
      <c r="G529" s="39" t="s">
        <v>2</v>
      </c>
      <c r="H529" s="39" t="s">
        <v>1365</v>
      </c>
      <c r="I529" s="39">
        <v>1.1000000000000001</v>
      </c>
    </row>
    <row r="530" spans="1:9">
      <c r="A530" s="39" t="s">
        <v>667</v>
      </c>
      <c r="F530" s="39" t="s">
        <v>282</v>
      </c>
      <c r="G530" s="39" t="s">
        <v>2</v>
      </c>
      <c r="H530" s="39" t="s">
        <v>1362</v>
      </c>
      <c r="I530" s="39">
        <v>1.1000000000000001</v>
      </c>
    </row>
    <row r="531" spans="1:9">
      <c r="A531" s="39" t="s">
        <v>631</v>
      </c>
      <c r="F531" s="39" t="s">
        <v>283</v>
      </c>
      <c r="G531" s="39" t="s">
        <v>2</v>
      </c>
      <c r="H531" s="39" t="s">
        <v>1495</v>
      </c>
      <c r="I531" s="39">
        <v>1.1000000000000001</v>
      </c>
    </row>
    <row r="532" spans="1:9">
      <c r="A532" s="39" t="s">
        <v>1492</v>
      </c>
      <c r="F532" s="39" t="s">
        <v>299</v>
      </c>
      <c r="G532" s="39" t="s">
        <v>2</v>
      </c>
      <c r="H532" s="39" t="s">
        <v>1573</v>
      </c>
      <c r="I532" s="39">
        <v>1.1000000000000001</v>
      </c>
    </row>
    <row r="533" spans="1:9">
      <c r="A533" s="39" t="s">
        <v>1882</v>
      </c>
      <c r="F533" s="39" t="s">
        <v>300</v>
      </c>
      <c r="G533" s="39" t="s">
        <v>284</v>
      </c>
      <c r="H533" s="39" t="s">
        <v>1589</v>
      </c>
      <c r="I533" s="39">
        <v>1.1000000000000001</v>
      </c>
    </row>
    <row r="534" spans="1:9">
      <c r="A534" s="39" t="s">
        <v>927</v>
      </c>
      <c r="F534" s="39" t="s">
        <v>295</v>
      </c>
      <c r="G534" s="39" t="s">
        <v>2</v>
      </c>
      <c r="H534" s="39" t="s">
        <v>1543</v>
      </c>
      <c r="I534" s="39">
        <v>1.1000000000000001</v>
      </c>
    </row>
    <row r="535" spans="1:9">
      <c r="A535" s="39" t="s">
        <v>1800</v>
      </c>
      <c r="F535" s="39" t="s">
        <v>305</v>
      </c>
      <c r="G535" s="39" t="s">
        <v>284</v>
      </c>
      <c r="H535" s="39" t="s">
        <v>1335</v>
      </c>
      <c r="I535" s="39">
        <v>1.1000000000000001</v>
      </c>
    </row>
    <row r="536" spans="1:9">
      <c r="A536" s="39" t="s">
        <v>936</v>
      </c>
      <c r="F536" s="39" t="s">
        <v>272</v>
      </c>
      <c r="G536" s="39" t="s">
        <v>6</v>
      </c>
      <c r="H536" s="39" t="s">
        <v>1297</v>
      </c>
      <c r="I536" s="39">
        <v>1.1000000000000001</v>
      </c>
    </row>
    <row r="537" spans="1:9">
      <c r="A537" s="39" t="s">
        <v>1645</v>
      </c>
      <c r="F537" s="39" t="s">
        <v>271</v>
      </c>
      <c r="G537" s="39" t="s">
        <v>2</v>
      </c>
      <c r="H537" s="39" t="s">
        <v>1465</v>
      </c>
      <c r="I537" s="39">
        <v>1.1000000000000001</v>
      </c>
    </row>
    <row r="538" spans="1:9">
      <c r="A538" s="39" t="s">
        <v>703</v>
      </c>
      <c r="F538" s="39" t="s">
        <v>274</v>
      </c>
      <c r="G538" s="39" t="s">
        <v>6</v>
      </c>
      <c r="H538" s="39" t="s">
        <v>1293</v>
      </c>
      <c r="I538" s="39">
        <v>1.1000000000000001</v>
      </c>
    </row>
    <row r="539" spans="1:9">
      <c r="A539" s="39" t="s">
        <v>1092</v>
      </c>
      <c r="F539" s="39" t="s">
        <v>277</v>
      </c>
      <c r="G539" s="39" t="s">
        <v>2</v>
      </c>
      <c r="H539" s="39" t="s">
        <v>1329</v>
      </c>
      <c r="I539" s="39">
        <v>1.1000000000000001</v>
      </c>
    </row>
    <row r="540" spans="1:9">
      <c r="A540" s="39" t="s">
        <v>1375</v>
      </c>
      <c r="F540" s="39" t="s">
        <v>262</v>
      </c>
      <c r="G540" s="39" t="s">
        <v>2</v>
      </c>
      <c r="H540" s="39" t="s">
        <v>1673</v>
      </c>
      <c r="I540" s="39">
        <v>1.1000000000000001</v>
      </c>
    </row>
    <row r="541" spans="1:9">
      <c r="A541" s="39" t="s">
        <v>1907</v>
      </c>
      <c r="F541" s="39" t="s">
        <v>261</v>
      </c>
      <c r="G541" s="39" t="s">
        <v>2</v>
      </c>
      <c r="H541" s="39" t="s">
        <v>1649</v>
      </c>
      <c r="I541" s="39">
        <v>1.1000000000000001</v>
      </c>
    </row>
    <row r="542" spans="1:9">
      <c r="A542" s="39" t="s">
        <v>1409</v>
      </c>
      <c r="F542" s="39" t="s">
        <v>262</v>
      </c>
      <c r="G542" s="39" t="s">
        <v>2</v>
      </c>
      <c r="H542" s="39" t="s">
        <v>1649</v>
      </c>
      <c r="I542" s="39">
        <v>1.1000000000000001</v>
      </c>
    </row>
    <row r="543" spans="1:9">
      <c r="A543" s="39" t="s">
        <v>1860</v>
      </c>
      <c r="F543" s="39" t="s">
        <v>266</v>
      </c>
      <c r="G543" s="39" t="s">
        <v>2</v>
      </c>
      <c r="H543" s="39" t="s">
        <v>1953</v>
      </c>
      <c r="I543" s="39">
        <v>1.1000000000000001</v>
      </c>
    </row>
    <row r="544" spans="1:9">
      <c r="A544" s="39" t="s">
        <v>1384</v>
      </c>
      <c r="F544" s="39" t="s">
        <v>283</v>
      </c>
      <c r="G544" s="39" t="s">
        <v>2</v>
      </c>
      <c r="H544" s="39" t="s">
        <v>1804</v>
      </c>
      <c r="I544" s="39">
        <v>1.1000000000000001</v>
      </c>
    </row>
    <row r="545" spans="1:9">
      <c r="A545" s="39" t="s">
        <v>1700</v>
      </c>
      <c r="F545" s="39" t="s">
        <v>285</v>
      </c>
      <c r="G545" s="39" t="s">
        <v>2</v>
      </c>
      <c r="H545" s="39" t="s">
        <v>1937</v>
      </c>
      <c r="I545" s="39">
        <v>1.1000000000000001</v>
      </c>
    </row>
    <row r="546" spans="1:9">
      <c r="A546" s="39" t="s">
        <v>896</v>
      </c>
      <c r="F546" s="39" t="s">
        <v>288</v>
      </c>
      <c r="G546" s="39" t="s">
        <v>2</v>
      </c>
      <c r="H546" s="39" t="s">
        <v>1824</v>
      </c>
      <c r="I546" s="39">
        <v>1.1000000000000001</v>
      </c>
    </row>
    <row r="547" spans="1:9">
      <c r="A547" s="39" t="s">
        <v>1170</v>
      </c>
      <c r="F547" s="39" t="s">
        <v>289</v>
      </c>
      <c r="G547" s="39" t="s">
        <v>2</v>
      </c>
      <c r="H547" s="39" t="s">
        <v>1754</v>
      </c>
      <c r="I547" s="39">
        <v>1.1000000000000001</v>
      </c>
    </row>
    <row r="548" spans="1:9">
      <c r="A548" s="39" t="s">
        <v>753</v>
      </c>
      <c r="F548" s="39" t="s">
        <v>299</v>
      </c>
      <c r="G548" s="39" t="s">
        <v>2</v>
      </c>
      <c r="H548" s="39" t="s">
        <v>1953</v>
      </c>
      <c r="I548" s="39">
        <v>1.1000000000000001</v>
      </c>
    </row>
    <row r="549" spans="1:9">
      <c r="A549" s="39" t="s">
        <v>1561</v>
      </c>
      <c r="F549" s="39" t="s">
        <v>288</v>
      </c>
      <c r="G549" s="39" t="s">
        <v>2</v>
      </c>
      <c r="H549" s="39" t="s">
        <v>1753</v>
      </c>
      <c r="I549" s="39">
        <v>1.1000000000000001</v>
      </c>
    </row>
    <row r="550" spans="1:9">
      <c r="A550" s="39" t="s">
        <v>786</v>
      </c>
      <c r="F550" s="39" t="s">
        <v>293</v>
      </c>
      <c r="G550" s="39" t="s">
        <v>284</v>
      </c>
      <c r="H550" s="39" t="s">
        <v>1735</v>
      </c>
      <c r="I550" s="39">
        <v>1.1000000000000001</v>
      </c>
    </row>
    <row r="551" spans="1:9">
      <c r="A551" s="39" t="s">
        <v>861</v>
      </c>
      <c r="F551" s="39" t="s">
        <v>275</v>
      </c>
      <c r="G551" s="39" t="s">
        <v>2</v>
      </c>
      <c r="H551" s="39" t="s">
        <v>1796</v>
      </c>
      <c r="I551" s="39">
        <v>1.1000000000000001</v>
      </c>
    </row>
    <row r="552" spans="1:9">
      <c r="A552" s="39" t="s">
        <v>920</v>
      </c>
      <c r="F552" s="39" t="s">
        <v>291</v>
      </c>
      <c r="G552" s="39" t="s">
        <v>2</v>
      </c>
      <c r="H552" s="39" t="s">
        <v>1787</v>
      </c>
      <c r="I552" s="39">
        <v>1.1000000000000001</v>
      </c>
    </row>
    <row r="553" spans="1:9">
      <c r="A553" s="39" t="s">
        <v>1450</v>
      </c>
      <c r="F553" s="39" t="s">
        <v>271</v>
      </c>
      <c r="G553" s="39" t="s">
        <v>2</v>
      </c>
      <c r="H553" s="39" t="s">
        <v>1875</v>
      </c>
      <c r="I553" s="39">
        <v>1.1000000000000001</v>
      </c>
    </row>
    <row r="554" spans="1:9">
      <c r="A554" s="39" t="s">
        <v>592</v>
      </c>
      <c r="F554" s="39" t="s">
        <v>269</v>
      </c>
      <c r="G554" s="39" t="s">
        <v>6</v>
      </c>
      <c r="H554" s="39" t="s">
        <v>1782</v>
      </c>
      <c r="I554" s="39">
        <v>1.1000000000000001</v>
      </c>
    </row>
    <row r="555" spans="1:9">
      <c r="A555" s="39" t="s">
        <v>598</v>
      </c>
      <c r="F555" s="39" t="s">
        <v>260</v>
      </c>
      <c r="G555" s="39" t="s">
        <v>6</v>
      </c>
      <c r="H555" s="39" t="s">
        <v>699</v>
      </c>
      <c r="I555" s="39">
        <v>1.2</v>
      </c>
    </row>
    <row r="556" spans="1:9">
      <c r="A556" s="39" t="s">
        <v>1852</v>
      </c>
      <c r="F556" s="39" t="s">
        <v>263</v>
      </c>
      <c r="G556" s="39" t="s">
        <v>264</v>
      </c>
      <c r="H556" s="39" t="s">
        <v>655</v>
      </c>
      <c r="I556" s="39">
        <v>1.2</v>
      </c>
    </row>
    <row r="557" spans="1:9">
      <c r="A557" s="39" t="s">
        <v>1336</v>
      </c>
      <c r="F557" s="39" t="s">
        <v>290</v>
      </c>
      <c r="G557" s="39" t="s">
        <v>264</v>
      </c>
      <c r="H557" s="39" t="s">
        <v>655</v>
      </c>
      <c r="I557" s="39">
        <v>1.2</v>
      </c>
    </row>
    <row r="558" spans="1:9">
      <c r="A558" s="39" t="s">
        <v>1029</v>
      </c>
      <c r="F558" s="39" t="s">
        <v>17</v>
      </c>
      <c r="G558" s="39" t="s">
        <v>6</v>
      </c>
      <c r="H558" s="39" t="s">
        <v>713</v>
      </c>
      <c r="I558" s="39">
        <v>1.2</v>
      </c>
    </row>
    <row r="559" spans="1:9">
      <c r="A559" s="39" t="s">
        <v>1120</v>
      </c>
      <c r="F559" s="39" t="s">
        <v>274</v>
      </c>
      <c r="G559" s="39" t="s">
        <v>6</v>
      </c>
      <c r="H559" s="39" t="s">
        <v>696</v>
      </c>
      <c r="I559" s="39">
        <v>1.2</v>
      </c>
    </row>
    <row r="560" spans="1:9">
      <c r="A560" s="39" t="s">
        <v>1210</v>
      </c>
      <c r="F560" s="39" t="s">
        <v>280</v>
      </c>
      <c r="G560" s="39" t="s">
        <v>2</v>
      </c>
      <c r="H560" s="39" t="s">
        <v>1097</v>
      </c>
      <c r="I560" s="39">
        <v>1.2</v>
      </c>
    </row>
    <row r="561" spans="1:9">
      <c r="A561" s="39" t="s">
        <v>1533</v>
      </c>
      <c r="F561" s="39" t="s">
        <v>294</v>
      </c>
      <c r="G561" s="39" t="s">
        <v>2</v>
      </c>
      <c r="H561" s="39" t="s">
        <v>851</v>
      </c>
      <c r="I561" s="39">
        <v>1.2</v>
      </c>
    </row>
    <row r="562" spans="1:9">
      <c r="A562" s="39" t="s">
        <v>1899</v>
      </c>
      <c r="F562" s="39" t="s">
        <v>280</v>
      </c>
      <c r="G562" s="39" t="s">
        <v>2</v>
      </c>
      <c r="H562" s="39" t="s">
        <v>1159</v>
      </c>
      <c r="I562" s="39">
        <v>1.2</v>
      </c>
    </row>
    <row r="563" spans="1:9">
      <c r="A563" s="39" t="s">
        <v>1950</v>
      </c>
      <c r="F563" s="39" t="s">
        <v>263</v>
      </c>
      <c r="G563" s="39" t="s">
        <v>264</v>
      </c>
      <c r="H563" s="39" t="s">
        <v>853</v>
      </c>
      <c r="I563" s="39">
        <v>1.2</v>
      </c>
    </row>
    <row r="564" spans="1:9">
      <c r="A564" s="39" t="s">
        <v>1071</v>
      </c>
      <c r="F564" s="39" t="s">
        <v>262</v>
      </c>
      <c r="G564" s="39" t="s">
        <v>2</v>
      </c>
      <c r="H564" s="39" t="s">
        <v>993</v>
      </c>
      <c r="I564" s="39">
        <v>1.2</v>
      </c>
    </row>
    <row r="565" spans="1:9">
      <c r="A565" s="39" t="s">
        <v>1088</v>
      </c>
      <c r="F565" s="39" t="s">
        <v>298</v>
      </c>
      <c r="G565" s="39" t="s">
        <v>264</v>
      </c>
      <c r="H565" s="39" t="s">
        <v>1199</v>
      </c>
      <c r="I565" s="39">
        <v>1.2</v>
      </c>
    </row>
    <row r="566" spans="1:9">
      <c r="A566" s="39" t="s">
        <v>1317</v>
      </c>
      <c r="F566" s="39" t="s">
        <v>295</v>
      </c>
      <c r="G566" s="39" t="s">
        <v>2</v>
      </c>
      <c r="H566" s="39" t="s">
        <v>1043</v>
      </c>
      <c r="I566" s="39">
        <v>1.2</v>
      </c>
    </row>
    <row r="567" spans="1:9">
      <c r="A567" s="39" t="s">
        <v>1399</v>
      </c>
      <c r="F567" s="39" t="s">
        <v>300</v>
      </c>
      <c r="G567" s="39" t="s">
        <v>284</v>
      </c>
      <c r="H567" s="39" t="s">
        <v>1009</v>
      </c>
      <c r="I567" s="39">
        <v>1.2</v>
      </c>
    </row>
    <row r="568" spans="1:9">
      <c r="A568" s="39" t="s">
        <v>1737</v>
      </c>
      <c r="F568" s="39" t="s">
        <v>285</v>
      </c>
      <c r="G568" s="39" t="s">
        <v>2</v>
      </c>
      <c r="H568" s="39" t="s">
        <v>1287</v>
      </c>
      <c r="I568" s="39">
        <v>1.2</v>
      </c>
    </row>
    <row r="569" spans="1:9">
      <c r="A569" s="39" t="s">
        <v>1312</v>
      </c>
      <c r="F569" s="39" t="s">
        <v>290</v>
      </c>
      <c r="G569" s="39" t="s">
        <v>264</v>
      </c>
      <c r="H569" s="39" t="s">
        <v>1272</v>
      </c>
      <c r="I569" s="39">
        <v>1.2</v>
      </c>
    </row>
    <row r="570" spans="1:9">
      <c r="A570" s="39" t="s">
        <v>748</v>
      </c>
      <c r="F570" s="39" t="s">
        <v>290</v>
      </c>
      <c r="G570" s="39" t="s">
        <v>264</v>
      </c>
      <c r="H570" s="39" t="s">
        <v>1013</v>
      </c>
      <c r="I570" s="39">
        <v>1.2</v>
      </c>
    </row>
    <row r="571" spans="1:9">
      <c r="A571" s="39" t="s">
        <v>1356</v>
      </c>
      <c r="F571" s="39" t="s">
        <v>271</v>
      </c>
      <c r="G571" s="39" t="s">
        <v>2</v>
      </c>
      <c r="H571" s="39" t="s">
        <v>1176</v>
      </c>
      <c r="I571" s="39">
        <v>1.2</v>
      </c>
    </row>
    <row r="572" spans="1:9">
      <c r="A572" s="39" t="s">
        <v>1413</v>
      </c>
      <c r="F572" s="39" t="s">
        <v>271</v>
      </c>
      <c r="G572" s="39" t="s">
        <v>2</v>
      </c>
      <c r="H572" s="39" t="s">
        <v>1017</v>
      </c>
      <c r="I572" s="39">
        <v>1.2</v>
      </c>
    </row>
    <row r="573" spans="1:9">
      <c r="A573" s="39" t="s">
        <v>1871</v>
      </c>
      <c r="F573" s="39" t="s">
        <v>270</v>
      </c>
      <c r="G573" s="39" t="s">
        <v>2</v>
      </c>
      <c r="H573" s="39" t="s">
        <v>809</v>
      </c>
      <c r="I573" s="39">
        <v>1.2</v>
      </c>
    </row>
    <row r="574" spans="1:9">
      <c r="A574" s="39" t="s">
        <v>1843</v>
      </c>
      <c r="F574" s="39" t="s">
        <v>272</v>
      </c>
      <c r="G574" s="39" t="s">
        <v>6</v>
      </c>
      <c r="H574" s="39" t="s">
        <v>1156</v>
      </c>
      <c r="I574" s="39">
        <v>1.2</v>
      </c>
    </row>
    <row r="575" spans="1:9">
      <c r="A575" s="39" t="s">
        <v>898</v>
      </c>
      <c r="F575" s="39" t="s">
        <v>291</v>
      </c>
      <c r="G575" s="39" t="s">
        <v>2</v>
      </c>
      <c r="H575" s="39" t="s">
        <v>868</v>
      </c>
      <c r="I575" s="39">
        <v>1.2</v>
      </c>
    </row>
    <row r="576" spans="1:9">
      <c r="A576" s="39" t="s">
        <v>785</v>
      </c>
      <c r="F576" s="39" t="s">
        <v>271</v>
      </c>
      <c r="G576" s="39" t="s">
        <v>2</v>
      </c>
      <c r="H576" s="39" t="s">
        <v>1144</v>
      </c>
      <c r="I576" s="39">
        <v>1.2</v>
      </c>
    </row>
    <row r="577" spans="1:9">
      <c r="A577" s="39" t="s">
        <v>1094</v>
      </c>
      <c r="F577" s="39" t="s">
        <v>274</v>
      </c>
      <c r="G577" s="39" t="s">
        <v>6</v>
      </c>
      <c r="H577" s="39" t="s">
        <v>1262</v>
      </c>
      <c r="I577" s="39">
        <v>1.2</v>
      </c>
    </row>
    <row r="578" spans="1:9">
      <c r="A578" s="39" t="s">
        <v>1344</v>
      </c>
      <c r="F578" s="39" t="s">
        <v>269</v>
      </c>
      <c r="G578" s="39" t="s">
        <v>6</v>
      </c>
      <c r="H578" s="39" t="s">
        <v>1272</v>
      </c>
      <c r="I578" s="39">
        <v>1.2</v>
      </c>
    </row>
    <row r="579" spans="1:9">
      <c r="A579" s="39" t="s">
        <v>1848</v>
      </c>
      <c r="F579" s="39" t="s">
        <v>277</v>
      </c>
      <c r="G579" s="39" t="s">
        <v>2</v>
      </c>
      <c r="H579" s="39" t="s">
        <v>964</v>
      </c>
      <c r="I579" s="39">
        <v>1.2</v>
      </c>
    </row>
    <row r="580" spans="1:9">
      <c r="A580" s="39" t="s">
        <v>1698</v>
      </c>
      <c r="F580" s="39" t="s">
        <v>261</v>
      </c>
      <c r="G580" s="39" t="s">
        <v>2</v>
      </c>
      <c r="H580" s="39" t="s">
        <v>1594</v>
      </c>
      <c r="I580" s="39">
        <v>1.2</v>
      </c>
    </row>
    <row r="581" spans="1:9">
      <c r="A581" s="39" t="s">
        <v>568</v>
      </c>
      <c r="F581" s="39" t="s">
        <v>262</v>
      </c>
      <c r="G581" s="39" t="s">
        <v>2</v>
      </c>
      <c r="H581" s="39" t="s">
        <v>1633</v>
      </c>
      <c r="I581" s="39">
        <v>1.2</v>
      </c>
    </row>
    <row r="582" spans="1:9">
      <c r="A582" s="39" t="s">
        <v>1049</v>
      </c>
      <c r="F582" s="39" t="s">
        <v>262</v>
      </c>
      <c r="G582" s="39" t="s">
        <v>2</v>
      </c>
      <c r="H582" s="39" t="s">
        <v>1409</v>
      </c>
      <c r="I582" s="39">
        <v>1.2</v>
      </c>
    </row>
    <row r="583" spans="1:9">
      <c r="A583" s="39" t="s">
        <v>1588</v>
      </c>
      <c r="F583" s="39" t="s">
        <v>266</v>
      </c>
      <c r="G583" s="39" t="s">
        <v>2</v>
      </c>
      <c r="H583" s="39" t="s">
        <v>1527</v>
      </c>
      <c r="I583" s="39">
        <v>1.2</v>
      </c>
    </row>
    <row r="584" spans="1:9">
      <c r="A584" s="39" t="s">
        <v>863</v>
      </c>
      <c r="F584" s="39" t="s">
        <v>260</v>
      </c>
      <c r="G584" s="39" t="s">
        <v>6</v>
      </c>
      <c r="H584" s="39" t="s">
        <v>1544</v>
      </c>
      <c r="I584" s="39">
        <v>1.2</v>
      </c>
    </row>
    <row r="585" spans="1:9">
      <c r="A585" s="39" t="s">
        <v>542</v>
      </c>
      <c r="F585" s="39" t="s">
        <v>281</v>
      </c>
      <c r="G585" s="39" t="s">
        <v>284</v>
      </c>
      <c r="H585" s="39" t="s">
        <v>1599</v>
      </c>
      <c r="I585" s="39">
        <v>1.2</v>
      </c>
    </row>
    <row r="586" spans="1:9">
      <c r="A586" s="39" t="s">
        <v>716</v>
      </c>
      <c r="F586" s="39" t="s">
        <v>295</v>
      </c>
      <c r="G586" s="39" t="s">
        <v>2</v>
      </c>
      <c r="H586" s="39" t="s">
        <v>1526</v>
      </c>
      <c r="I586" s="39">
        <v>1.2</v>
      </c>
    </row>
    <row r="587" spans="1:9">
      <c r="A587" s="39" t="s">
        <v>1042</v>
      </c>
      <c r="F587" s="39" t="s">
        <v>298</v>
      </c>
      <c r="G587" s="39" t="s">
        <v>264</v>
      </c>
      <c r="H587" s="39" t="s">
        <v>1544</v>
      </c>
      <c r="I587" s="39">
        <v>1.2</v>
      </c>
    </row>
    <row r="588" spans="1:9">
      <c r="A588" s="39" t="s">
        <v>1837</v>
      </c>
      <c r="F588" s="39" t="s">
        <v>298</v>
      </c>
      <c r="G588" s="39" t="s">
        <v>264</v>
      </c>
      <c r="H588" s="39" t="s">
        <v>1543</v>
      </c>
      <c r="I588" s="39">
        <v>1.2</v>
      </c>
    </row>
    <row r="589" spans="1:9">
      <c r="A589" s="39" t="s">
        <v>750</v>
      </c>
      <c r="F589" s="39" t="s">
        <v>275</v>
      </c>
      <c r="G589" s="39" t="s">
        <v>2</v>
      </c>
      <c r="H589" s="39" t="s">
        <v>1299</v>
      </c>
      <c r="I589" s="39">
        <v>1.2</v>
      </c>
    </row>
    <row r="590" spans="1:9">
      <c r="A590" s="39" t="s">
        <v>710</v>
      </c>
      <c r="F590" s="39" t="s">
        <v>291</v>
      </c>
      <c r="G590" s="39" t="s">
        <v>2</v>
      </c>
      <c r="H590" s="39" t="s">
        <v>1527</v>
      </c>
      <c r="I590" s="39">
        <v>1.2</v>
      </c>
    </row>
    <row r="591" spans="1:9">
      <c r="A591" s="39" t="s">
        <v>1674</v>
      </c>
      <c r="F591" s="39" t="s">
        <v>272</v>
      </c>
      <c r="G591" s="39" t="s">
        <v>6</v>
      </c>
      <c r="H591" s="39" t="s">
        <v>1474</v>
      </c>
      <c r="I591" s="39">
        <v>1.2</v>
      </c>
    </row>
    <row r="592" spans="1:9">
      <c r="A592" s="39" t="s">
        <v>1787</v>
      </c>
      <c r="F592" s="39" t="s">
        <v>275</v>
      </c>
      <c r="G592" s="39" t="s">
        <v>2</v>
      </c>
      <c r="H592" s="39" t="s">
        <v>1566</v>
      </c>
      <c r="I592" s="39">
        <v>1.2</v>
      </c>
    </row>
    <row r="593" spans="1:9">
      <c r="A593" s="39" t="s">
        <v>1643</v>
      </c>
      <c r="F593" s="39" t="s">
        <v>275</v>
      </c>
      <c r="G593" s="39" t="s">
        <v>2</v>
      </c>
      <c r="H593" s="39" t="s">
        <v>1346</v>
      </c>
      <c r="I593" s="39">
        <v>1.2</v>
      </c>
    </row>
    <row r="594" spans="1:9">
      <c r="A594" s="39" t="s">
        <v>931</v>
      </c>
      <c r="F594" s="39" t="s">
        <v>269</v>
      </c>
      <c r="G594" s="39" t="s">
        <v>6</v>
      </c>
      <c r="H594" s="39" t="s">
        <v>1424</v>
      </c>
      <c r="I594" s="39">
        <v>1.2</v>
      </c>
    </row>
    <row r="595" spans="1:9">
      <c r="A595" s="39" t="s">
        <v>1894</v>
      </c>
      <c r="F595" s="39" t="s">
        <v>5</v>
      </c>
      <c r="G595" s="39" t="s">
        <v>6</v>
      </c>
      <c r="H595" s="39" t="s">
        <v>1387</v>
      </c>
      <c r="I595" s="39">
        <v>1.2</v>
      </c>
    </row>
    <row r="596" spans="1:9">
      <c r="A596" s="39" t="s">
        <v>1924</v>
      </c>
      <c r="F596" s="39" t="s">
        <v>269</v>
      </c>
      <c r="G596" s="39" t="s">
        <v>6</v>
      </c>
      <c r="H596" s="39" t="s">
        <v>1393</v>
      </c>
      <c r="I596" s="39">
        <v>1.2</v>
      </c>
    </row>
    <row r="597" spans="1:9">
      <c r="A597" s="39" t="s">
        <v>1764</v>
      </c>
      <c r="F597" s="39" t="s">
        <v>261</v>
      </c>
      <c r="G597" s="39" t="s">
        <v>2</v>
      </c>
      <c r="H597" s="39" t="s">
        <v>1699</v>
      </c>
      <c r="I597" s="39">
        <v>1.2</v>
      </c>
    </row>
    <row r="598" spans="1:9">
      <c r="A598" s="39" t="s">
        <v>1385</v>
      </c>
      <c r="F598" s="39" t="s">
        <v>259</v>
      </c>
      <c r="G598" s="39" t="s">
        <v>2</v>
      </c>
      <c r="H598" s="39" t="s">
        <v>1641</v>
      </c>
      <c r="I598" s="39">
        <v>1.2</v>
      </c>
    </row>
    <row r="599" spans="1:9">
      <c r="A599" s="39" t="s">
        <v>1389</v>
      </c>
      <c r="F599" s="39" t="s">
        <v>281</v>
      </c>
      <c r="G599" s="39" t="s">
        <v>284</v>
      </c>
      <c r="H599" s="39" t="s">
        <v>1894</v>
      </c>
      <c r="I599" s="39">
        <v>1.2</v>
      </c>
    </row>
    <row r="600" spans="1:9">
      <c r="A600" s="39" t="s">
        <v>1881</v>
      </c>
      <c r="F600" s="39" t="s">
        <v>265</v>
      </c>
      <c r="G600" s="39" t="s">
        <v>6</v>
      </c>
      <c r="H600" s="39" t="s">
        <v>1650</v>
      </c>
      <c r="I600" s="39">
        <v>1.2</v>
      </c>
    </row>
    <row r="601" spans="1:9">
      <c r="A601" s="39" t="s">
        <v>677</v>
      </c>
      <c r="F601" s="39" t="s">
        <v>261</v>
      </c>
      <c r="G601" s="39" t="s">
        <v>2</v>
      </c>
      <c r="H601" s="39" t="s">
        <v>1753</v>
      </c>
      <c r="I601" s="39">
        <v>1.2</v>
      </c>
    </row>
    <row r="602" spans="1:9">
      <c r="A602" s="39" t="s">
        <v>1629</v>
      </c>
      <c r="F602" s="39" t="s">
        <v>280</v>
      </c>
      <c r="G602" s="39" t="s">
        <v>2</v>
      </c>
      <c r="H602" s="39" t="s">
        <v>1931</v>
      </c>
      <c r="I602" s="39">
        <v>1.2</v>
      </c>
    </row>
    <row r="603" spans="1:9">
      <c r="A603" s="39" t="s">
        <v>723</v>
      </c>
      <c r="F603" s="39" t="s">
        <v>283</v>
      </c>
      <c r="G603" s="39" t="s">
        <v>2</v>
      </c>
      <c r="H603" s="39" t="s">
        <v>1678</v>
      </c>
      <c r="I603" s="39">
        <v>1.2</v>
      </c>
    </row>
    <row r="604" spans="1:9">
      <c r="A604" s="39" t="s">
        <v>875</v>
      </c>
      <c r="F604" s="39" t="s">
        <v>262</v>
      </c>
      <c r="G604" s="39" t="s">
        <v>2</v>
      </c>
      <c r="H604" s="39" t="s">
        <v>1735</v>
      </c>
      <c r="I604" s="39">
        <v>1.2</v>
      </c>
    </row>
    <row r="605" spans="1:9">
      <c r="A605" s="39" t="s">
        <v>1668</v>
      </c>
      <c r="F605" s="39" t="s">
        <v>295</v>
      </c>
      <c r="G605" s="39" t="s">
        <v>2</v>
      </c>
      <c r="H605" s="39" t="s">
        <v>1829</v>
      </c>
      <c r="I605" s="39">
        <v>1.2</v>
      </c>
    </row>
    <row r="606" spans="1:9">
      <c r="A606" s="39" t="s">
        <v>1267</v>
      </c>
      <c r="F606" s="39" t="s">
        <v>296</v>
      </c>
      <c r="G606" s="39" t="s">
        <v>2</v>
      </c>
      <c r="H606" s="39" t="s">
        <v>1757</v>
      </c>
      <c r="I606" s="39">
        <v>1.2</v>
      </c>
    </row>
    <row r="607" spans="1:9">
      <c r="A607" s="39" t="s">
        <v>1606</v>
      </c>
      <c r="F607" s="39" t="s">
        <v>295</v>
      </c>
      <c r="G607" s="39" t="s">
        <v>2</v>
      </c>
      <c r="H607" s="39" t="s">
        <v>1757</v>
      </c>
      <c r="I607" s="39">
        <v>1.2</v>
      </c>
    </row>
    <row r="608" spans="1:9">
      <c r="A608" s="39" t="s">
        <v>1890</v>
      </c>
      <c r="F608" s="39" t="s">
        <v>291</v>
      </c>
      <c r="G608" s="39" t="s">
        <v>2</v>
      </c>
      <c r="H608" s="39" t="s">
        <v>1716</v>
      </c>
      <c r="I608" s="39">
        <v>1.2</v>
      </c>
    </row>
    <row r="609" spans="1:9">
      <c r="A609" s="39" t="s">
        <v>849</v>
      </c>
      <c r="F609" s="39" t="s">
        <v>287</v>
      </c>
      <c r="G609" s="39" t="s">
        <v>2</v>
      </c>
      <c r="H609" s="39" t="s">
        <v>1931</v>
      </c>
      <c r="I609" s="39">
        <v>1.2</v>
      </c>
    </row>
    <row r="610" spans="1:9">
      <c r="A610" s="39" t="s">
        <v>1148</v>
      </c>
      <c r="F610" s="39" t="s">
        <v>263</v>
      </c>
      <c r="G610" s="39" t="s">
        <v>264</v>
      </c>
      <c r="H610" s="39" t="s">
        <v>669</v>
      </c>
      <c r="I610" s="39">
        <v>1.3</v>
      </c>
    </row>
    <row r="611" spans="1:9">
      <c r="A611" s="39" t="s">
        <v>1496</v>
      </c>
      <c r="F611" s="39" t="s">
        <v>301</v>
      </c>
      <c r="G611" s="39" t="s">
        <v>284</v>
      </c>
      <c r="H611" s="39" t="s">
        <v>765</v>
      </c>
      <c r="I611" s="39">
        <v>1.3</v>
      </c>
    </row>
    <row r="612" spans="1:9">
      <c r="A612" s="39" t="s">
        <v>1065</v>
      </c>
      <c r="F612" s="39" t="s">
        <v>305</v>
      </c>
      <c r="G612" s="39" t="s">
        <v>284</v>
      </c>
      <c r="H612" s="39" t="s">
        <v>634</v>
      </c>
      <c r="I612" s="39">
        <v>1.3</v>
      </c>
    </row>
    <row r="613" spans="1:9">
      <c r="A613" s="39" t="s">
        <v>919</v>
      </c>
      <c r="F613" s="39" t="s">
        <v>291</v>
      </c>
      <c r="G613" s="39" t="s">
        <v>2</v>
      </c>
      <c r="H613" s="39" t="s">
        <v>648</v>
      </c>
      <c r="I613" s="39">
        <v>1.3</v>
      </c>
    </row>
    <row r="614" spans="1:9">
      <c r="A614" s="39" t="s">
        <v>888</v>
      </c>
      <c r="F614" s="39" t="s">
        <v>272</v>
      </c>
      <c r="G614" s="39" t="s">
        <v>6</v>
      </c>
      <c r="H614" s="39" t="s">
        <v>662</v>
      </c>
      <c r="I614" s="39">
        <v>1.3</v>
      </c>
    </row>
    <row r="615" spans="1:9">
      <c r="A615" s="39" t="s">
        <v>982</v>
      </c>
      <c r="F615" s="39" t="s">
        <v>277</v>
      </c>
      <c r="G615" s="39" t="s">
        <v>2</v>
      </c>
      <c r="H615" s="39" t="s">
        <v>732</v>
      </c>
      <c r="I615" s="39">
        <v>1.3</v>
      </c>
    </row>
    <row r="616" spans="1:9">
      <c r="A616" s="39" t="s">
        <v>666</v>
      </c>
      <c r="F616" s="39" t="s">
        <v>1</v>
      </c>
      <c r="G616" s="39" t="s">
        <v>2</v>
      </c>
      <c r="H616" s="39" t="s">
        <v>753</v>
      </c>
      <c r="I616" s="39">
        <v>1.3</v>
      </c>
    </row>
    <row r="617" spans="1:9">
      <c r="A617" s="39" t="s">
        <v>698</v>
      </c>
      <c r="F617" s="39" t="s">
        <v>263</v>
      </c>
      <c r="G617" s="39" t="s">
        <v>264</v>
      </c>
      <c r="H617" s="39" t="s">
        <v>1258</v>
      </c>
      <c r="I617" s="39">
        <v>1.3</v>
      </c>
    </row>
    <row r="618" spans="1:9">
      <c r="A618" s="39" t="s">
        <v>630</v>
      </c>
      <c r="F618" s="39" t="s">
        <v>259</v>
      </c>
      <c r="G618" s="39" t="s">
        <v>2</v>
      </c>
      <c r="H618" s="39" t="s">
        <v>1022</v>
      </c>
      <c r="I618" s="39">
        <v>1.3</v>
      </c>
    </row>
    <row r="619" spans="1:9">
      <c r="A619" s="39" t="s">
        <v>1340</v>
      </c>
      <c r="F619" s="39" t="s">
        <v>263</v>
      </c>
      <c r="G619" s="39" t="s">
        <v>264</v>
      </c>
      <c r="H619" s="39" t="s">
        <v>1257</v>
      </c>
      <c r="I619" s="39">
        <v>1.3</v>
      </c>
    </row>
    <row r="620" spans="1:9">
      <c r="A620" s="39" t="s">
        <v>1873</v>
      </c>
      <c r="F620" s="39" t="s">
        <v>297</v>
      </c>
      <c r="G620" s="39" t="s">
        <v>264</v>
      </c>
      <c r="H620" s="39" t="s">
        <v>1146</v>
      </c>
      <c r="I620" s="39">
        <v>1.3</v>
      </c>
    </row>
    <row r="621" spans="1:9">
      <c r="A621" s="39" t="s">
        <v>778</v>
      </c>
      <c r="F621" s="39" t="s">
        <v>305</v>
      </c>
      <c r="G621" s="39" t="s">
        <v>284</v>
      </c>
      <c r="H621" s="39" t="s">
        <v>937</v>
      </c>
      <c r="I621" s="39">
        <v>1.3</v>
      </c>
    </row>
    <row r="622" spans="1:9">
      <c r="A622" s="39" t="s">
        <v>1688</v>
      </c>
      <c r="F622" s="39" t="s">
        <v>285</v>
      </c>
      <c r="G622" s="39" t="s">
        <v>2</v>
      </c>
      <c r="H622" s="39" t="s">
        <v>1263</v>
      </c>
      <c r="I622" s="39">
        <v>1.3</v>
      </c>
    </row>
    <row r="623" spans="1:9">
      <c r="A623" s="39" t="s">
        <v>693</v>
      </c>
      <c r="F623" s="39" t="s">
        <v>270</v>
      </c>
      <c r="G623" s="39" t="s">
        <v>2</v>
      </c>
      <c r="H623" s="39" t="s">
        <v>1176</v>
      </c>
      <c r="I623" s="39">
        <v>1.3</v>
      </c>
    </row>
    <row r="624" spans="1:9">
      <c r="A624" s="39" t="s">
        <v>1675</v>
      </c>
      <c r="F624" s="39" t="s">
        <v>272</v>
      </c>
      <c r="G624" s="39" t="s">
        <v>6</v>
      </c>
      <c r="H624" s="39" t="s">
        <v>985</v>
      </c>
      <c r="I624" s="39">
        <v>1.3</v>
      </c>
    </row>
    <row r="625" spans="1:9">
      <c r="A625" s="39" t="s">
        <v>1631</v>
      </c>
      <c r="F625" s="39" t="s">
        <v>272</v>
      </c>
      <c r="G625" s="39" t="s">
        <v>6</v>
      </c>
      <c r="H625" s="39" t="s">
        <v>789</v>
      </c>
      <c r="I625" s="39">
        <v>1.3</v>
      </c>
    </row>
    <row r="626" spans="1:9">
      <c r="A626" s="39" t="s">
        <v>1299</v>
      </c>
      <c r="F626" s="39" t="s">
        <v>271</v>
      </c>
      <c r="G626" s="39" t="s">
        <v>2</v>
      </c>
      <c r="H626" s="39" t="s">
        <v>1173</v>
      </c>
      <c r="I626" s="39">
        <v>1.3</v>
      </c>
    </row>
    <row r="627" spans="1:9">
      <c r="A627" s="39" t="s">
        <v>1096</v>
      </c>
      <c r="F627" s="39" t="s">
        <v>274</v>
      </c>
      <c r="G627" s="39" t="s">
        <v>6</v>
      </c>
      <c r="H627" s="39" t="s">
        <v>1276</v>
      </c>
      <c r="I627" s="39">
        <v>1.3</v>
      </c>
    </row>
    <row r="628" spans="1:9">
      <c r="A628" s="39" t="s">
        <v>1798</v>
      </c>
      <c r="F628" s="39" t="s">
        <v>274</v>
      </c>
      <c r="G628" s="39" t="s">
        <v>6</v>
      </c>
      <c r="H628" s="39" t="s">
        <v>1148</v>
      </c>
      <c r="I628" s="39">
        <v>1.3</v>
      </c>
    </row>
    <row r="629" spans="1:9">
      <c r="A629" s="39" t="s">
        <v>1932</v>
      </c>
      <c r="F629" s="39" t="s">
        <v>287</v>
      </c>
      <c r="G629" s="39" t="s">
        <v>2</v>
      </c>
      <c r="H629" s="39" t="s">
        <v>1065</v>
      </c>
      <c r="I629" s="39">
        <v>1.3</v>
      </c>
    </row>
    <row r="630" spans="1:9">
      <c r="A630" s="39" t="s">
        <v>1008</v>
      </c>
      <c r="F630" s="39" t="s">
        <v>17</v>
      </c>
      <c r="G630" s="39" t="s">
        <v>6</v>
      </c>
      <c r="H630" s="39" t="s">
        <v>1095</v>
      </c>
      <c r="I630" s="39">
        <v>1.3</v>
      </c>
    </row>
    <row r="631" spans="1:9">
      <c r="A631" s="39" t="s">
        <v>1297</v>
      </c>
      <c r="F631" s="39" t="s">
        <v>283</v>
      </c>
      <c r="G631" s="39" t="s">
        <v>2</v>
      </c>
      <c r="H631" s="39" t="s">
        <v>1635</v>
      </c>
      <c r="I631" s="39">
        <v>1.3</v>
      </c>
    </row>
    <row r="632" spans="1:9">
      <c r="A632" s="39" t="s">
        <v>937</v>
      </c>
      <c r="F632" s="39" t="s">
        <v>267</v>
      </c>
      <c r="G632" s="39" t="s">
        <v>6</v>
      </c>
      <c r="H632" s="39" t="s">
        <v>1485</v>
      </c>
      <c r="I632" s="39">
        <v>1.3</v>
      </c>
    </row>
    <row r="633" spans="1:9">
      <c r="A633" s="39" t="s">
        <v>1287</v>
      </c>
      <c r="F633" s="39" t="s">
        <v>261</v>
      </c>
      <c r="G633" s="39" t="s">
        <v>2</v>
      </c>
      <c r="H633" s="39" t="s">
        <v>1384</v>
      </c>
      <c r="I633" s="39">
        <v>1.3</v>
      </c>
    </row>
    <row r="634" spans="1:9">
      <c r="A634" s="39" t="s">
        <v>985</v>
      </c>
      <c r="F634" s="39" t="s">
        <v>259</v>
      </c>
      <c r="G634" s="39" t="s">
        <v>2</v>
      </c>
      <c r="H634" s="39" t="s">
        <v>1533</v>
      </c>
      <c r="I634" s="39">
        <v>1.3</v>
      </c>
    </row>
    <row r="635" spans="1:9">
      <c r="A635" s="39" t="s">
        <v>1204</v>
      </c>
      <c r="F635" s="39" t="s">
        <v>263</v>
      </c>
      <c r="G635" s="39" t="s">
        <v>264</v>
      </c>
      <c r="H635" s="39" t="s">
        <v>1291</v>
      </c>
      <c r="I635" s="39">
        <v>1.3</v>
      </c>
    </row>
    <row r="636" spans="1:9">
      <c r="A636" s="39" t="s">
        <v>1365</v>
      </c>
      <c r="F636" s="39" t="s">
        <v>280</v>
      </c>
      <c r="G636" s="39" t="s">
        <v>2</v>
      </c>
      <c r="H636" s="39" t="s">
        <v>1548</v>
      </c>
      <c r="I636" s="39">
        <v>1.3</v>
      </c>
    </row>
    <row r="637" spans="1:9">
      <c r="A637" s="39" t="s">
        <v>1082</v>
      </c>
      <c r="F637" s="39" t="s">
        <v>293</v>
      </c>
      <c r="G637" s="39" t="s">
        <v>284</v>
      </c>
      <c r="H637" s="39" t="s">
        <v>1321</v>
      </c>
      <c r="I637" s="39">
        <v>1.3</v>
      </c>
    </row>
    <row r="638" spans="1:9">
      <c r="A638" s="39" t="s">
        <v>549</v>
      </c>
      <c r="F638" s="39" t="s">
        <v>293</v>
      </c>
      <c r="G638" s="39" t="s">
        <v>284</v>
      </c>
      <c r="H638" s="39" t="s">
        <v>1334</v>
      </c>
      <c r="I638" s="39">
        <v>1.3</v>
      </c>
    </row>
    <row r="639" spans="1:9">
      <c r="A639" s="39" t="s">
        <v>1246</v>
      </c>
      <c r="F639" s="39" t="s">
        <v>296</v>
      </c>
      <c r="G639" s="39" t="s">
        <v>2</v>
      </c>
      <c r="H639" s="39" t="s">
        <v>1385</v>
      </c>
      <c r="I639" s="39">
        <v>1.3</v>
      </c>
    </row>
    <row r="640" spans="1:9">
      <c r="A640" s="39" t="s">
        <v>903</v>
      </c>
      <c r="F640" s="39" t="s">
        <v>293</v>
      </c>
      <c r="G640" s="39" t="s">
        <v>284</v>
      </c>
      <c r="H640" s="39" t="s">
        <v>1431</v>
      </c>
      <c r="I640" s="39">
        <v>1.3</v>
      </c>
    </row>
    <row r="641" spans="1:9">
      <c r="A641" s="39" t="s">
        <v>809</v>
      </c>
      <c r="F641" s="39" t="s">
        <v>302</v>
      </c>
      <c r="G641" s="39" t="s">
        <v>2</v>
      </c>
      <c r="H641" s="39" t="s">
        <v>1543</v>
      </c>
      <c r="I641" s="39">
        <v>1.3</v>
      </c>
    </row>
    <row r="642" spans="1:9">
      <c r="A642" s="39" t="s">
        <v>1178</v>
      </c>
      <c r="F642" s="39" t="s">
        <v>297</v>
      </c>
      <c r="G642" s="39" t="s">
        <v>264</v>
      </c>
      <c r="H642" s="39" t="s">
        <v>1556</v>
      </c>
      <c r="I642" s="39">
        <v>1.3</v>
      </c>
    </row>
    <row r="643" spans="1:9">
      <c r="A643" s="39" t="s">
        <v>1172</v>
      </c>
      <c r="F643" s="39" t="s">
        <v>275</v>
      </c>
      <c r="G643" s="39" t="s">
        <v>2</v>
      </c>
      <c r="H643" s="39" t="s">
        <v>1594</v>
      </c>
      <c r="I643" s="39">
        <v>1.3</v>
      </c>
    </row>
    <row r="644" spans="1:9">
      <c r="A644" s="39" t="s">
        <v>766</v>
      </c>
      <c r="F644" s="39" t="s">
        <v>270</v>
      </c>
      <c r="G644" s="39" t="s">
        <v>2</v>
      </c>
      <c r="H644" s="39" t="s">
        <v>1357</v>
      </c>
      <c r="I644" s="39">
        <v>1.3</v>
      </c>
    </row>
    <row r="645" spans="1:9">
      <c r="A645" s="39" t="s">
        <v>851</v>
      </c>
      <c r="F645" s="39" t="s">
        <v>275</v>
      </c>
      <c r="G645" s="39" t="s">
        <v>2</v>
      </c>
      <c r="H645" s="39" t="s">
        <v>1574</v>
      </c>
      <c r="I645" s="39">
        <v>1.3</v>
      </c>
    </row>
    <row r="646" spans="1:9">
      <c r="A646" s="39" t="s">
        <v>1428</v>
      </c>
      <c r="F646" s="39" t="s">
        <v>278</v>
      </c>
      <c r="G646" s="39" t="s">
        <v>2</v>
      </c>
      <c r="H646" s="39" t="s">
        <v>1330</v>
      </c>
      <c r="I646" s="39">
        <v>1.3</v>
      </c>
    </row>
    <row r="647" spans="1:9">
      <c r="A647" s="39" t="s">
        <v>1378</v>
      </c>
      <c r="F647" s="39" t="s">
        <v>287</v>
      </c>
      <c r="G647" s="39" t="s">
        <v>2</v>
      </c>
      <c r="H647" s="39" t="s">
        <v>1393</v>
      </c>
      <c r="I647" s="39">
        <v>1.3</v>
      </c>
    </row>
    <row r="648" spans="1:9">
      <c r="A648" s="39" t="s">
        <v>1527</v>
      </c>
      <c r="F648" s="39" t="s">
        <v>259</v>
      </c>
      <c r="G648" s="39" t="s">
        <v>2</v>
      </c>
      <c r="H648" s="39" t="s">
        <v>1700</v>
      </c>
      <c r="I648" s="39">
        <v>1.3</v>
      </c>
    </row>
    <row r="649" spans="1:9">
      <c r="A649" s="39" t="s">
        <v>1669</v>
      </c>
      <c r="F649" s="39" t="s">
        <v>262</v>
      </c>
      <c r="G649" s="39" t="s">
        <v>2</v>
      </c>
      <c r="H649" s="39" t="s">
        <v>1829</v>
      </c>
      <c r="I649" s="39">
        <v>1.3</v>
      </c>
    </row>
    <row r="650" spans="1:9">
      <c r="A650" s="39" t="s">
        <v>1789</v>
      </c>
      <c r="F650" s="39" t="s">
        <v>263</v>
      </c>
      <c r="G650" s="39" t="s">
        <v>264</v>
      </c>
      <c r="H650" s="39" t="s">
        <v>1734</v>
      </c>
      <c r="I650" s="39">
        <v>1.3</v>
      </c>
    </row>
    <row r="651" spans="1:9">
      <c r="A651" s="39" t="s">
        <v>1054</v>
      </c>
      <c r="F651" s="39" t="s">
        <v>260</v>
      </c>
      <c r="G651" s="39" t="s">
        <v>6</v>
      </c>
      <c r="H651" s="39" t="s">
        <v>1943</v>
      </c>
      <c r="I651" s="39">
        <v>1.3</v>
      </c>
    </row>
    <row r="652" spans="1:9">
      <c r="A652" s="39" t="s">
        <v>1512</v>
      </c>
      <c r="F652" s="39" t="s">
        <v>259</v>
      </c>
      <c r="G652" s="39" t="s">
        <v>2</v>
      </c>
      <c r="H652" s="39" t="s">
        <v>1844</v>
      </c>
      <c r="I652" s="39">
        <v>1.3</v>
      </c>
    </row>
    <row r="653" spans="1:9">
      <c r="A653" s="39" t="s">
        <v>1278</v>
      </c>
      <c r="F653" s="39" t="s">
        <v>263</v>
      </c>
      <c r="G653" s="39" t="s">
        <v>264</v>
      </c>
      <c r="H653" s="39" t="s">
        <v>1735</v>
      </c>
      <c r="I653" s="39">
        <v>1.3</v>
      </c>
    </row>
    <row r="654" spans="1:9">
      <c r="A654" s="39" t="s">
        <v>1436</v>
      </c>
      <c r="F654" s="39" t="s">
        <v>300</v>
      </c>
      <c r="G654" s="39" t="s">
        <v>284</v>
      </c>
      <c r="H654" s="39" t="s">
        <v>1663</v>
      </c>
      <c r="I654" s="39">
        <v>1.3</v>
      </c>
    </row>
    <row r="655" spans="1:9">
      <c r="A655" s="39" t="s">
        <v>975</v>
      </c>
      <c r="F655" s="39" t="s">
        <v>286</v>
      </c>
      <c r="G655" s="39" t="s">
        <v>284</v>
      </c>
      <c r="H655" s="39" t="s">
        <v>1700</v>
      </c>
      <c r="I655" s="39">
        <v>1.3</v>
      </c>
    </row>
    <row r="656" spans="1:9">
      <c r="A656" s="39" t="s">
        <v>1145</v>
      </c>
      <c r="F656" s="39" t="s">
        <v>297</v>
      </c>
      <c r="G656" s="39" t="s">
        <v>264</v>
      </c>
      <c r="H656" s="39" t="s">
        <v>1843</v>
      </c>
      <c r="I656" s="39">
        <v>1.3</v>
      </c>
    </row>
    <row r="657" spans="1:9">
      <c r="A657" s="39" t="s">
        <v>1258</v>
      </c>
      <c r="F657" s="39" t="s">
        <v>297</v>
      </c>
      <c r="G657" s="39" t="s">
        <v>264</v>
      </c>
      <c r="H657" s="39" t="s">
        <v>1844</v>
      </c>
      <c r="I657" s="39">
        <v>1.3</v>
      </c>
    </row>
    <row r="658" spans="1:9">
      <c r="A658" s="39" t="s">
        <v>1131</v>
      </c>
      <c r="F658" s="39" t="s">
        <v>302</v>
      </c>
      <c r="G658" s="39" t="s">
        <v>2</v>
      </c>
      <c r="H658" s="39" t="s">
        <v>1681</v>
      </c>
      <c r="I658" s="39">
        <v>1.3</v>
      </c>
    </row>
    <row r="659" spans="1:9">
      <c r="A659" s="39" t="s">
        <v>1936</v>
      </c>
      <c r="F659" s="39" t="s">
        <v>270</v>
      </c>
      <c r="G659" s="39" t="s">
        <v>2</v>
      </c>
      <c r="H659" s="39" t="s">
        <v>1771</v>
      </c>
      <c r="I659" s="39">
        <v>1.3</v>
      </c>
    </row>
    <row r="660" spans="1:9">
      <c r="A660" s="39" t="s">
        <v>1541</v>
      </c>
      <c r="F660" s="39" t="s">
        <v>270</v>
      </c>
      <c r="G660" s="39" t="s">
        <v>2</v>
      </c>
      <c r="H660" s="39" t="s">
        <v>1881</v>
      </c>
      <c r="I660" s="39">
        <v>1.3</v>
      </c>
    </row>
    <row r="661" spans="1:9">
      <c r="A661" s="39" t="s">
        <v>1589</v>
      </c>
      <c r="F661" s="39" t="s">
        <v>269</v>
      </c>
      <c r="G661" s="39" t="s">
        <v>6</v>
      </c>
      <c r="H661" s="39" t="s">
        <v>1741</v>
      </c>
      <c r="I661" s="39">
        <v>1.3</v>
      </c>
    </row>
    <row r="662" spans="1:9">
      <c r="A662" s="39" t="s">
        <v>1282</v>
      </c>
      <c r="F662" s="39" t="s">
        <v>304</v>
      </c>
      <c r="G662" s="39" t="s">
        <v>306</v>
      </c>
      <c r="H662" s="39" t="s">
        <v>1812</v>
      </c>
      <c r="I662" s="39">
        <v>1.33</v>
      </c>
    </row>
    <row r="663" spans="1:9">
      <c r="A663" s="39" t="s">
        <v>1157</v>
      </c>
      <c r="F663" s="39" t="s">
        <v>304</v>
      </c>
      <c r="G663" s="39" t="s">
        <v>306</v>
      </c>
      <c r="H663" s="39" t="s">
        <v>1753</v>
      </c>
      <c r="I663" s="39">
        <v>1.38</v>
      </c>
    </row>
    <row r="664" spans="1:9">
      <c r="A664" s="39" t="s">
        <v>629</v>
      </c>
      <c r="F664" s="39" t="s">
        <v>300</v>
      </c>
      <c r="G664" s="39" t="s">
        <v>284</v>
      </c>
      <c r="H664" s="39" t="s">
        <v>706</v>
      </c>
      <c r="I664" s="39">
        <v>1.4</v>
      </c>
    </row>
    <row r="665" spans="1:9">
      <c r="A665" s="39" t="s">
        <v>828</v>
      </c>
      <c r="F665" s="39" t="s">
        <v>288</v>
      </c>
      <c r="G665" s="39" t="s">
        <v>2</v>
      </c>
      <c r="H665" s="39" t="s">
        <v>646</v>
      </c>
      <c r="I665" s="39">
        <v>1.4</v>
      </c>
    </row>
    <row r="666" spans="1:9">
      <c r="A666" s="39" t="s">
        <v>969</v>
      </c>
      <c r="F666" s="39" t="s">
        <v>287</v>
      </c>
      <c r="G666" s="39" t="s">
        <v>2</v>
      </c>
      <c r="H666" s="39" t="s">
        <v>634</v>
      </c>
      <c r="I666" s="39">
        <v>1.4</v>
      </c>
    </row>
    <row r="667" spans="1:9">
      <c r="A667" s="39" t="s">
        <v>1141</v>
      </c>
      <c r="F667" s="39" t="s">
        <v>5</v>
      </c>
      <c r="G667" s="39" t="s">
        <v>6</v>
      </c>
      <c r="H667" s="39" t="s">
        <v>753</v>
      </c>
      <c r="I667" s="39">
        <v>1.4</v>
      </c>
    </row>
    <row r="668" spans="1:9">
      <c r="A668" s="39" t="s">
        <v>928</v>
      </c>
      <c r="F668" s="39" t="s">
        <v>277</v>
      </c>
      <c r="G668" s="39" t="s">
        <v>2</v>
      </c>
      <c r="H668" s="39" t="s">
        <v>659</v>
      </c>
      <c r="I668" s="39">
        <v>1.4</v>
      </c>
    </row>
    <row r="669" spans="1:9">
      <c r="A669" s="39" t="s">
        <v>972</v>
      </c>
      <c r="F669" s="39" t="s">
        <v>280</v>
      </c>
      <c r="G669" s="39" t="s">
        <v>2</v>
      </c>
      <c r="H669" s="39" t="s">
        <v>1267</v>
      </c>
      <c r="I669" s="39">
        <v>1.4</v>
      </c>
    </row>
    <row r="670" spans="1:9">
      <c r="A670" s="39" t="s">
        <v>994</v>
      </c>
      <c r="F670" s="39" t="s">
        <v>280</v>
      </c>
      <c r="G670" s="39" t="s">
        <v>2</v>
      </c>
      <c r="H670" s="39" t="s">
        <v>810</v>
      </c>
      <c r="I670" s="39">
        <v>1.4</v>
      </c>
    </row>
    <row r="671" spans="1:9">
      <c r="A671" s="39" t="s">
        <v>1868</v>
      </c>
      <c r="F671" s="39" t="s">
        <v>260</v>
      </c>
      <c r="G671" s="39" t="s">
        <v>6</v>
      </c>
      <c r="H671" s="39" t="s">
        <v>1013</v>
      </c>
      <c r="I671" s="39">
        <v>1.4</v>
      </c>
    </row>
    <row r="672" spans="1:9">
      <c r="A672" s="39" t="s">
        <v>1807</v>
      </c>
      <c r="F672" s="39" t="s">
        <v>300</v>
      </c>
      <c r="G672" s="39" t="s">
        <v>284</v>
      </c>
      <c r="H672" s="39" t="s">
        <v>1277</v>
      </c>
      <c r="I672" s="39">
        <v>1.4</v>
      </c>
    </row>
    <row r="673" spans="1:9">
      <c r="A673" s="39" t="s">
        <v>1160</v>
      </c>
      <c r="F673" s="39" t="s">
        <v>292</v>
      </c>
      <c r="G673" s="39" t="s">
        <v>264</v>
      </c>
      <c r="H673" s="39" t="s">
        <v>1155</v>
      </c>
      <c r="I673" s="39">
        <v>1.4</v>
      </c>
    </row>
    <row r="674" spans="1:9">
      <c r="A674" s="39" t="s">
        <v>1047</v>
      </c>
      <c r="F674" s="39" t="s">
        <v>295</v>
      </c>
      <c r="G674" s="39" t="s">
        <v>2</v>
      </c>
      <c r="H674" s="39" t="s">
        <v>1212</v>
      </c>
      <c r="I674" s="39">
        <v>1.4</v>
      </c>
    </row>
    <row r="675" spans="1:9">
      <c r="A675" s="39" t="s">
        <v>864</v>
      </c>
      <c r="F675" s="39" t="s">
        <v>285</v>
      </c>
      <c r="G675" s="39" t="s">
        <v>2</v>
      </c>
      <c r="H675" s="39" t="s">
        <v>1162</v>
      </c>
      <c r="I675" s="39">
        <v>1.4</v>
      </c>
    </row>
    <row r="676" spans="1:9">
      <c r="A676" s="39" t="s">
        <v>552</v>
      </c>
      <c r="F676" s="39" t="s">
        <v>270</v>
      </c>
      <c r="G676" s="39" t="s">
        <v>2</v>
      </c>
      <c r="H676" s="39" t="s">
        <v>930</v>
      </c>
      <c r="I676" s="39">
        <v>1.4</v>
      </c>
    </row>
    <row r="677" spans="1:9">
      <c r="A677" s="39" t="s">
        <v>811</v>
      </c>
      <c r="F677" s="39" t="s">
        <v>273</v>
      </c>
      <c r="G677" s="39" t="s">
        <v>6</v>
      </c>
      <c r="H677" s="39" t="s">
        <v>1010</v>
      </c>
      <c r="I677" s="39">
        <v>1.4</v>
      </c>
    </row>
    <row r="678" spans="1:9">
      <c r="A678" s="39" t="s">
        <v>1268</v>
      </c>
      <c r="F678" s="39" t="s">
        <v>273</v>
      </c>
      <c r="G678" s="39" t="s">
        <v>6</v>
      </c>
      <c r="H678" s="39" t="s">
        <v>1155</v>
      </c>
      <c r="I678" s="39">
        <v>1.4</v>
      </c>
    </row>
    <row r="679" spans="1:9">
      <c r="A679" s="39" t="s">
        <v>1330</v>
      </c>
      <c r="F679" s="39" t="s">
        <v>291</v>
      </c>
      <c r="G679" s="39" t="s">
        <v>2</v>
      </c>
      <c r="H679" s="39" t="s">
        <v>1014</v>
      </c>
      <c r="I679" s="39">
        <v>1.4</v>
      </c>
    </row>
    <row r="680" spans="1:9">
      <c r="A680" s="39" t="s">
        <v>1840</v>
      </c>
      <c r="F680" s="39" t="s">
        <v>287</v>
      </c>
      <c r="G680" s="39" t="s">
        <v>2</v>
      </c>
      <c r="H680" s="39" t="s">
        <v>900</v>
      </c>
      <c r="I680" s="39">
        <v>1.4</v>
      </c>
    </row>
    <row r="681" spans="1:9">
      <c r="A681" s="39" t="s">
        <v>1584</v>
      </c>
      <c r="F681" s="39" t="s">
        <v>281</v>
      </c>
      <c r="G681" s="39" t="s">
        <v>284</v>
      </c>
      <c r="H681" s="39" t="s">
        <v>1472</v>
      </c>
      <c r="I681" s="39">
        <v>1.4</v>
      </c>
    </row>
    <row r="682" spans="1:9">
      <c r="A682" s="39" t="s">
        <v>1328</v>
      </c>
      <c r="F682" s="39" t="s">
        <v>261</v>
      </c>
      <c r="G682" s="39" t="s">
        <v>2</v>
      </c>
      <c r="H682" s="39" t="s">
        <v>1573</v>
      </c>
      <c r="I682" s="39">
        <v>1.4</v>
      </c>
    </row>
    <row r="683" spans="1:9">
      <c r="A683" s="39" t="s">
        <v>1295</v>
      </c>
      <c r="F683" s="39" t="s">
        <v>280</v>
      </c>
      <c r="G683" s="39" t="s">
        <v>2</v>
      </c>
      <c r="H683" s="39" t="s">
        <v>1506</v>
      </c>
      <c r="I683" s="39">
        <v>1.4</v>
      </c>
    </row>
    <row r="684" spans="1:9">
      <c r="A684" s="39" t="s">
        <v>1315</v>
      </c>
      <c r="F684" s="39" t="s">
        <v>259</v>
      </c>
      <c r="G684" s="39" t="s">
        <v>2</v>
      </c>
      <c r="H684" s="39" t="s">
        <v>1362</v>
      </c>
      <c r="I684" s="39">
        <v>1.4</v>
      </c>
    </row>
    <row r="685" spans="1:9">
      <c r="A685" s="39" t="s">
        <v>1418</v>
      </c>
      <c r="F685" s="39" t="s">
        <v>281</v>
      </c>
      <c r="G685" s="39" t="s">
        <v>284</v>
      </c>
      <c r="H685" s="39" t="s">
        <v>1484</v>
      </c>
      <c r="I685" s="39">
        <v>1.4</v>
      </c>
    </row>
    <row r="686" spans="1:9">
      <c r="A686" s="39" t="s">
        <v>1830</v>
      </c>
      <c r="F686" s="39" t="s">
        <v>281</v>
      </c>
      <c r="G686" s="39" t="s">
        <v>284</v>
      </c>
      <c r="H686" s="39" t="s">
        <v>1495</v>
      </c>
      <c r="I686" s="39">
        <v>1.4</v>
      </c>
    </row>
    <row r="687" spans="1:9">
      <c r="A687" s="39" t="s">
        <v>590</v>
      </c>
      <c r="F687" s="39" t="s">
        <v>262</v>
      </c>
      <c r="G687" s="39" t="s">
        <v>2</v>
      </c>
      <c r="H687" s="39" t="s">
        <v>1497</v>
      </c>
      <c r="I687" s="39">
        <v>1.4</v>
      </c>
    </row>
    <row r="688" spans="1:9">
      <c r="A688" s="39" t="s">
        <v>544</v>
      </c>
      <c r="F688" s="39" t="s">
        <v>285</v>
      </c>
      <c r="G688" s="39" t="s">
        <v>2</v>
      </c>
      <c r="H688" s="39" t="s">
        <v>1557</v>
      </c>
      <c r="I688" s="39">
        <v>1.4</v>
      </c>
    </row>
    <row r="689" spans="1:9">
      <c r="A689" s="39" t="s">
        <v>1366</v>
      </c>
      <c r="F689" s="39" t="s">
        <v>297</v>
      </c>
      <c r="G689" s="39" t="s">
        <v>264</v>
      </c>
      <c r="H689" s="39" t="s">
        <v>1389</v>
      </c>
      <c r="I689" s="39">
        <v>1.4</v>
      </c>
    </row>
    <row r="690" spans="1:9">
      <c r="A690" s="39" t="s">
        <v>1417</v>
      </c>
      <c r="F690" s="39" t="s">
        <v>295</v>
      </c>
      <c r="G690" s="39" t="s">
        <v>2</v>
      </c>
      <c r="H690" s="39" t="s">
        <v>1497</v>
      </c>
      <c r="I690" s="39">
        <v>1.4</v>
      </c>
    </row>
    <row r="691" spans="1:9">
      <c r="A691" s="39" t="s">
        <v>1568</v>
      </c>
      <c r="F691" s="39" t="s">
        <v>291</v>
      </c>
      <c r="G691" s="39" t="s">
        <v>2</v>
      </c>
      <c r="H691" s="39" t="s">
        <v>1467</v>
      </c>
      <c r="I691" s="39">
        <v>1.4</v>
      </c>
    </row>
    <row r="692" spans="1:9">
      <c r="A692" s="39" t="s">
        <v>1243</v>
      </c>
      <c r="F692" s="39" t="s">
        <v>291</v>
      </c>
      <c r="G692" s="39" t="s">
        <v>2</v>
      </c>
      <c r="H692" s="39" t="s">
        <v>1344</v>
      </c>
      <c r="I692" s="39">
        <v>1.4</v>
      </c>
    </row>
    <row r="693" spans="1:9">
      <c r="A693" s="39" t="s">
        <v>1362</v>
      </c>
      <c r="F693" s="39" t="s">
        <v>274</v>
      </c>
      <c r="G693" s="39" t="s">
        <v>6</v>
      </c>
      <c r="H693" s="39" t="s">
        <v>1294</v>
      </c>
      <c r="I693" s="39">
        <v>1.4</v>
      </c>
    </row>
    <row r="694" spans="1:9">
      <c r="A694" s="39" t="s">
        <v>1084</v>
      </c>
      <c r="F694" s="39" t="s">
        <v>262</v>
      </c>
      <c r="G694" s="39" t="s">
        <v>2</v>
      </c>
      <c r="H694" s="39" t="s">
        <v>1675</v>
      </c>
      <c r="I694" s="39">
        <v>1.4</v>
      </c>
    </row>
    <row r="695" spans="1:9">
      <c r="A695" s="39" t="s">
        <v>543</v>
      </c>
      <c r="F695" s="39" t="s">
        <v>282</v>
      </c>
      <c r="G695" s="39" t="s">
        <v>2</v>
      </c>
      <c r="H695" s="39" t="s">
        <v>1804</v>
      </c>
      <c r="I695" s="39">
        <v>1.4</v>
      </c>
    </row>
    <row r="696" spans="1:9">
      <c r="A696" s="39" t="s">
        <v>1806</v>
      </c>
      <c r="F696" s="39" t="s">
        <v>279</v>
      </c>
      <c r="G696" s="39" t="s">
        <v>2</v>
      </c>
      <c r="H696" s="39" t="s">
        <v>1678</v>
      </c>
      <c r="I696" s="39">
        <v>1.4</v>
      </c>
    </row>
    <row r="697" spans="1:9">
      <c r="A697" s="39" t="s">
        <v>987</v>
      </c>
      <c r="F697" s="39" t="s">
        <v>292</v>
      </c>
      <c r="G697" s="39" t="s">
        <v>264</v>
      </c>
      <c r="H697" s="39" t="s">
        <v>1843</v>
      </c>
      <c r="I697" s="39">
        <v>1.4</v>
      </c>
    </row>
    <row r="698" spans="1:9">
      <c r="A698" s="39" t="s">
        <v>1634</v>
      </c>
      <c r="F698" s="39" t="s">
        <v>292</v>
      </c>
      <c r="G698" s="39" t="s">
        <v>264</v>
      </c>
      <c r="H698" s="39" t="s">
        <v>1844</v>
      </c>
      <c r="I698" s="39">
        <v>1.4</v>
      </c>
    </row>
    <row r="699" spans="1:9">
      <c r="A699" s="39" t="s">
        <v>799</v>
      </c>
      <c r="F699" s="39" t="s">
        <v>272</v>
      </c>
      <c r="G699" s="39" t="s">
        <v>6</v>
      </c>
      <c r="H699" s="39" t="s">
        <v>1788</v>
      </c>
      <c r="I699" s="39">
        <v>1.4</v>
      </c>
    </row>
    <row r="700" spans="1:9">
      <c r="A700" s="39" t="s">
        <v>1687</v>
      </c>
      <c r="F700" s="39" t="s">
        <v>1</v>
      </c>
      <c r="G700" s="39" t="s">
        <v>2</v>
      </c>
      <c r="H700" s="39" t="s">
        <v>1931</v>
      </c>
      <c r="I700" s="39">
        <v>1.4</v>
      </c>
    </row>
    <row r="701" spans="1:9">
      <c r="A701" s="39" t="s">
        <v>1592</v>
      </c>
      <c r="F701" s="39" t="s">
        <v>279</v>
      </c>
      <c r="G701" s="39" t="s">
        <v>2</v>
      </c>
      <c r="H701" s="39" t="s">
        <v>714</v>
      </c>
      <c r="I701" s="39">
        <v>1.5</v>
      </c>
    </row>
    <row r="702" spans="1:9">
      <c r="A702" s="39" t="s">
        <v>1442</v>
      </c>
      <c r="F702" s="39" t="s">
        <v>283</v>
      </c>
      <c r="G702" s="39" t="s">
        <v>2</v>
      </c>
      <c r="H702" s="39" t="s">
        <v>632</v>
      </c>
      <c r="I702" s="39">
        <v>1.5</v>
      </c>
    </row>
    <row r="703" spans="1:9">
      <c r="A703" s="39" t="s">
        <v>1301</v>
      </c>
      <c r="F703" s="39" t="s">
        <v>281</v>
      </c>
      <c r="G703" s="39" t="s">
        <v>284</v>
      </c>
      <c r="H703" s="39" t="s">
        <v>708</v>
      </c>
      <c r="I703" s="39">
        <v>1.5</v>
      </c>
    </row>
    <row r="704" spans="1:9">
      <c r="A704" s="39" t="s">
        <v>876</v>
      </c>
      <c r="F704" s="39" t="s">
        <v>283</v>
      </c>
      <c r="G704" s="39" t="s">
        <v>2</v>
      </c>
      <c r="H704" s="39" t="s">
        <v>708</v>
      </c>
      <c r="I704" s="39">
        <v>1.5</v>
      </c>
    </row>
    <row r="705" spans="1:9">
      <c r="A705" s="39" t="s">
        <v>1163</v>
      </c>
      <c r="F705" s="39" t="s">
        <v>294</v>
      </c>
      <c r="G705" s="39" t="s">
        <v>2</v>
      </c>
      <c r="H705" s="39" t="s">
        <v>655</v>
      </c>
      <c r="I705" s="39">
        <v>1.5</v>
      </c>
    </row>
    <row r="706" spans="1:9">
      <c r="A706" s="39" t="s">
        <v>1422</v>
      </c>
      <c r="F706" s="39" t="s">
        <v>297</v>
      </c>
      <c r="G706" s="39" t="s">
        <v>264</v>
      </c>
      <c r="H706" s="39" t="s">
        <v>648</v>
      </c>
      <c r="I706" s="39">
        <v>1.5</v>
      </c>
    </row>
    <row r="707" spans="1:9">
      <c r="A707" s="39" t="s">
        <v>743</v>
      </c>
      <c r="F707" s="39" t="s">
        <v>295</v>
      </c>
      <c r="G707" s="39" t="s">
        <v>2</v>
      </c>
      <c r="H707" s="39" t="s">
        <v>699</v>
      </c>
      <c r="I707" s="39">
        <v>1.5</v>
      </c>
    </row>
    <row r="708" spans="1:9">
      <c r="A708" s="39" t="s">
        <v>1180</v>
      </c>
      <c r="F708" s="39" t="s">
        <v>275</v>
      </c>
      <c r="G708" s="39" t="s">
        <v>2</v>
      </c>
      <c r="H708" s="39" t="s">
        <v>662</v>
      </c>
      <c r="I708" s="39">
        <v>1.5</v>
      </c>
    </row>
    <row r="709" spans="1:9">
      <c r="A709" s="39" t="s">
        <v>1650</v>
      </c>
      <c r="F709" s="39" t="s">
        <v>278</v>
      </c>
      <c r="G709" s="39" t="s">
        <v>2</v>
      </c>
      <c r="H709" s="39" t="s">
        <v>646</v>
      </c>
      <c r="I709" s="39">
        <v>1.5</v>
      </c>
    </row>
    <row r="710" spans="1:9">
      <c r="A710" s="39" t="s">
        <v>1854</v>
      </c>
      <c r="F710" s="39" t="s">
        <v>259</v>
      </c>
      <c r="G710" s="39" t="s">
        <v>2</v>
      </c>
      <c r="H710" s="39" t="s">
        <v>790</v>
      </c>
      <c r="I710" s="39">
        <v>1.5</v>
      </c>
    </row>
    <row r="711" spans="1:9">
      <c r="A711" s="39" t="s">
        <v>1582</v>
      </c>
      <c r="F711" s="39" t="s">
        <v>267</v>
      </c>
      <c r="G711" s="39" t="s">
        <v>6</v>
      </c>
      <c r="H711" s="39" t="s">
        <v>1096</v>
      </c>
      <c r="I711" s="39">
        <v>1.5</v>
      </c>
    </row>
    <row r="712" spans="1:9">
      <c r="A712" s="39" t="s">
        <v>676</v>
      </c>
      <c r="F712" s="39" t="s">
        <v>262</v>
      </c>
      <c r="G712" s="39" t="s">
        <v>2</v>
      </c>
      <c r="H712" s="39" t="s">
        <v>1205</v>
      </c>
      <c r="I712" s="39">
        <v>1.5</v>
      </c>
    </row>
    <row r="713" spans="1:9">
      <c r="A713" s="39" t="s">
        <v>1014</v>
      </c>
      <c r="F713" s="39" t="s">
        <v>281</v>
      </c>
      <c r="G713" s="39" t="s">
        <v>284</v>
      </c>
      <c r="H713" s="39" t="s">
        <v>1033</v>
      </c>
      <c r="I713" s="39">
        <v>1.5</v>
      </c>
    </row>
    <row r="714" spans="1:9">
      <c r="A714" s="39" t="s">
        <v>1484</v>
      </c>
      <c r="F714" s="39" t="s">
        <v>261</v>
      </c>
      <c r="G714" s="39" t="s">
        <v>2</v>
      </c>
      <c r="H714" s="39" t="s">
        <v>1115</v>
      </c>
      <c r="I714" s="39">
        <v>1.5</v>
      </c>
    </row>
    <row r="715" spans="1:9">
      <c r="A715" s="39" t="s">
        <v>1055</v>
      </c>
      <c r="F715" s="39" t="s">
        <v>303</v>
      </c>
      <c r="G715" s="39" t="s">
        <v>284</v>
      </c>
      <c r="H715" s="39" t="s">
        <v>1277</v>
      </c>
      <c r="I715" s="39">
        <v>1.5</v>
      </c>
    </row>
    <row r="716" spans="1:9">
      <c r="A716" s="39" t="s">
        <v>777</v>
      </c>
      <c r="F716" s="39" t="s">
        <v>296</v>
      </c>
      <c r="G716" s="39" t="s">
        <v>2</v>
      </c>
      <c r="H716" s="39" t="s">
        <v>832</v>
      </c>
      <c r="I716" s="39">
        <v>1.5</v>
      </c>
    </row>
    <row r="717" spans="1:9">
      <c r="A717" s="39" t="s">
        <v>1296</v>
      </c>
      <c r="F717" s="39" t="s">
        <v>293</v>
      </c>
      <c r="G717" s="39" t="s">
        <v>284</v>
      </c>
      <c r="H717" s="39" t="s">
        <v>1171</v>
      </c>
      <c r="I717" s="39">
        <v>1.5</v>
      </c>
    </row>
    <row r="718" spans="1:9">
      <c r="A718" s="39" t="s">
        <v>1234</v>
      </c>
      <c r="F718" s="39" t="s">
        <v>295</v>
      </c>
      <c r="G718" s="39" t="s">
        <v>2</v>
      </c>
      <c r="H718" s="39" t="s">
        <v>1267</v>
      </c>
      <c r="I718" s="39">
        <v>1.5</v>
      </c>
    </row>
    <row r="719" spans="1:9">
      <c r="A719" s="39" t="s">
        <v>1261</v>
      </c>
      <c r="F719" s="39" t="s">
        <v>298</v>
      </c>
      <c r="G719" s="39" t="s">
        <v>264</v>
      </c>
      <c r="H719" s="39" t="s">
        <v>1265</v>
      </c>
      <c r="I719" s="39">
        <v>1.5</v>
      </c>
    </row>
    <row r="720" spans="1:9">
      <c r="A720" s="39" t="s">
        <v>1623</v>
      </c>
      <c r="F720" s="39" t="s">
        <v>286</v>
      </c>
      <c r="G720" s="39" t="s">
        <v>284</v>
      </c>
      <c r="H720" s="39" t="s">
        <v>979</v>
      </c>
      <c r="I720" s="39">
        <v>1.5</v>
      </c>
    </row>
    <row r="721" spans="1:9">
      <c r="A721" s="39" t="s">
        <v>1655</v>
      </c>
      <c r="F721" s="39" t="s">
        <v>270</v>
      </c>
      <c r="G721" s="39" t="s">
        <v>2</v>
      </c>
      <c r="H721" s="39" t="s">
        <v>1017</v>
      </c>
      <c r="I721" s="39">
        <v>1.5</v>
      </c>
    </row>
    <row r="722" spans="1:9">
      <c r="A722" s="39" t="s">
        <v>683</v>
      </c>
      <c r="F722" s="39" t="s">
        <v>271</v>
      </c>
      <c r="G722" s="39" t="s">
        <v>2</v>
      </c>
      <c r="H722" s="39" t="s">
        <v>809</v>
      </c>
      <c r="I722" s="39">
        <v>1.5</v>
      </c>
    </row>
    <row r="723" spans="1:9">
      <c r="A723" s="39" t="s">
        <v>1521</v>
      </c>
      <c r="F723" s="39" t="s">
        <v>271</v>
      </c>
      <c r="G723" s="39" t="s">
        <v>2</v>
      </c>
      <c r="H723" s="39" t="s">
        <v>1161</v>
      </c>
      <c r="I723" s="39">
        <v>1.5</v>
      </c>
    </row>
    <row r="724" spans="1:9">
      <c r="A724" s="39" t="s">
        <v>1664</v>
      </c>
      <c r="F724" s="39" t="s">
        <v>272</v>
      </c>
      <c r="G724" s="39" t="s">
        <v>6</v>
      </c>
      <c r="H724" s="39" t="s">
        <v>1173</v>
      </c>
      <c r="I724" s="39">
        <v>1.5</v>
      </c>
    </row>
    <row r="725" spans="1:9">
      <c r="A725" s="39" t="s">
        <v>959</v>
      </c>
      <c r="F725" s="39" t="s">
        <v>271</v>
      </c>
      <c r="G725" s="39" t="s">
        <v>2</v>
      </c>
      <c r="H725" s="39" t="s">
        <v>981</v>
      </c>
      <c r="I725" s="39">
        <v>1.5</v>
      </c>
    </row>
    <row r="726" spans="1:9">
      <c r="A726" s="39" t="s">
        <v>1443</v>
      </c>
      <c r="F726" s="39" t="s">
        <v>277</v>
      </c>
      <c r="G726" s="39" t="s">
        <v>2</v>
      </c>
      <c r="H726" s="39" t="s">
        <v>1148</v>
      </c>
      <c r="I726" s="39">
        <v>1.5</v>
      </c>
    </row>
    <row r="727" spans="1:9">
      <c r="A727" s="39" t="s">
        <v>1292</v>
      </c>
      <c r="F727" s="39" t="s">
        <v>287</v>
      </c>
      <c r="G727" s="39" t="s">
        <v>2</v>
      </c>
      <c r="H727" s="39" t="s">
        <v>1263</v>
      </c>
      <c r="I727" s="39">
        <v>1.5</v>
      </c>
    </row>
    <row r="728" spans="1:9">
      <c r="A728" s="39" t="s">
        <v>1022</v>
      </c>
      <c r="F728" s="39" t="s">
        <v>269</v>
      </c>
      <c r="G728" s="39" t="s">
        <v>6</v>
      </c>
      <c r="H728" s="39" t="s">
        <v>1161</v>
      </c>
      <c r="I728" s="39">
        <v>1.5</v>
      </c>
    </row>
    <row r="729" spans="1:9">
      <c r="A729" s="39" t="s">
        <v>947</v>
      </c>
      <c r="F729" s="39" t="s">
        <v>278</v>
      </c>
      <c r="G729" s="39" t="s">
        <v>2</v>
      </c>
      <c r="H729" s="39" t="s">
        <v>964</v>
      </c>
      <c r="I729" s="39">
        <v>1.5</v>
      </c>
    </row>
    <row r="730" spans="1:9">
      <c r="A730" s="39" t="s">
        <v>1363</v>
      </c>
      <c r="F730" s="39" t="s">
        <v>265</v>
      </c>
      <c r="G730" s="39" t="s">
        <v>6</v>
      </c>
      <c r="H730" s="39" t="s">
        <v>1602</v>
      </c>
      <c r="I730" s="39">
        <v>1.5</v>
      </c>
    </row>
    <row r="731" spans="1:9">
      <c r="A731" s="39" t="s">
        <v>1403</v>
      </c>
      <c r="F731" s="39" t="s">
        <v>259</v>
      </c>
      <c r="G731" s="39" t="s">
        <v>2</v>
      </c>
      <c r="H731" s="39" t="s">
        <v>1506</v>
      </c>
      <c r="I731" s="39">
        <v>1.5</v>
      </c>
    </row>
    <row r="732" spans="1:9">
      <c r="A732" s="39" t="s">
        <v>1184</v>
      </c>
      <c r="F732" s="39" t="s">
        <v>294</v>
      </c>
      <c r="G732" s="39" t="s">
        <v>2</v>
      </c>
      <c r="H732" s="39" t="s">
        <v>1533</v>
      </c>
      <c r="I732" s="39">
        <v>1.5</v>
      </c>
    </row>
    <row r="733" spans="1:9">
      <c r="A733" s="39" t="s">
        <v>1872</v>
      </c>
      <c r="F733" s="39" t="s">
        <v>262</v>
      </c>
      <c r="G733" s="39" t="s">
        <v>2</v>
      </c>
      <c r="H733" s="39" t="s">
        <v>1329</v>
      </c>
      <c r="I733" s="39">
        <v>1.5</v>
      </c>
    </row>
    <row r="734" spans="1:9">
      <c r="A734" s="39" t="s">
        <v>1061</v>
      </c>
      <c r="F734" s="39" t="s">
        <v>294</v>
      </c>
      <c r="G734" s="39" t="s">
        <v>2</v>
      </c>
      <c r="H734" s="39" t="s">
        <v>1335</v>
      </c>
      <c r="I734" s="39">
        <v>1.5</v>
      </c>
    </row>
    <row r="735" spans="1:9">
      <c r="A735" s="39" t="s">
        <v>540</v>
      </c>
      <c r="F735" s="39" t="s">
        <v>301</v>
      </c>
      <c r="G735" s="39" t="s">
        <v>284</v>
      </c>
      <c r="H735" s="39" t="s">
        <v>1610</v>
      </c>
      <c r="I735" s="39">
        <v>1.5</v>
      </c>
    </row>
    <row r="736" spans="1:9">
      <c r="A736" s="39" t="s">
        <v>1166</v>
      </c>
      <c r="F736" s="39" t="s">
        <v>286</v>
      </c>
      <c r="G736" s="39" t="s">
        <v>284</v>
      </c>
      <c r="H736" s="39" t="s">
        <v>1612</v>
      </c>
      <c r="I736" s="39">
        <v>1.5</v>
      </c>
    </row>
    <row r="737" spans="1:9">
      <c r="A737" s="39" t="s">
        <v>1263</v>
      </c>
      <c r="F737" s="39" t="s">
        <v>291</v>
      </c>
      <c r="G737" s="39" t="s">
        <v>2</v>
      </c>
      <c r="H737" s="39" t="s">
        <v>1543</v>
      </c>
      <c r="I737" s="39">
        <v>1.5</v>
      </c>
    </row>
    <row r="738" spans="1:9">
      <c r="A738" s="39" t="s">
        <v>894</v>
      </c>
      <c r="F738" s="39" t="s">
        <v>271</v>
      </c>
      <c r="G738" s="39" t="s">
        <v>2</v>
      </c>
      <c r="H738" s="39" t="s">
        <v>1291</v>
      </c>
      <c r="I738" s="39">
        <v>1.5</v>
      </c>
    </row>
    <row r="739" spans="1:9">
      <c r="A739" s="39" t="s">
        <v>1773</v>
      </c>
      <c r="F739" s="39" t="s">
        <v>287</v>
      </c>
      <c r="G739" s="39" t="s">
        <v>2</v>
      </c>
      <c r="H739" s="39" t="s">
        <v>1544</v>
      </c>
      <c r="I739" s="39">
        <v>1.5</v>
      </c>
    </row>
    <row r="740" spans="1:9">
      <c r="A740" s="39" t="s">
        <v>1825</v>
      </c>
      <c r="F740" s="39" t="s">
        <v>287</v>
      </c>
      <c r="G740" s="39" t="s">
        <v>2</v>
      </c>
      <c r="H740" s="39" t="s">
        <v>1329</v>
      </c>
      <c r="I740" s="39">
        <v>1.5</v>
      </c>
    </row>
    <row r="741" spans="1:9">
      <c r="A741" s="39" t="s">
        <v>604</v>
      </c>
      <c r="F741" s="39" t="s">
        <v>259</v>
      </c>
      <c r="G741" s="39" t="s">
        <v>2</v>
      </c>
      <c r="H741" s="39" t="s">
        <v>1649</v>
      </c>
      <c r="I741" s="39">
        <v>1.5</v>
      </c>
    </row>
    <row r="742" spans="1:9">
      <c r="A742" s="39" t="s">
        <v>1598</v>
      </c>
      <c r="F742" s="39" t="s">
        <v>282</v>
      </c>
      <c r="G742" s="39" t="s">
        <v>2</v>
      </c>
      <c r="H742" s="39" t="s">
        <v>1700</v>
      </c>
      <c r="I742" s="39">
        <v>1.5</v>
      </c>
    </row>
    <row r="743" spans="1:9">
      <c r="A743" s="39" t="s">
        <v>1544</v>
      </c>
      <c r="F743" s="39" t="s">
        <v>261</v>
      </c>
      <c r="G743" s="39" t="s">
        <v>2</v>
      </c>
      <c r="H743" s="39" t="s">
        <v>1953</v>
      </c>
      <c r="I743" s="39">
        <v>1.5</v>
      </c>
    </row>
    <row r="744" spans="1:9">
      <c r="A744" s="39" t="s">
        <v>1347</v>
      </c>
      <c r="F744" s="39" t="s">
        <v>266</v>
      </c>
      <c r="G744" s="39" t="s">
        <v>2</v>
      </c>
      <c r="H744" s="39" t="s">
        <v>1740</v>
      </c>
      <c r="I744" s="39">
        <v>1.5</v>
      </c>
    </row>
    <row r="745" spans="1:9">
      <c r="A745" s="39" t="s">
        <v>1265</v>
      </c>
      <c r="F745" s="39" t="s">
        <v>294</v>
      </c>
      <c r="G745" s="39" t="s">
        <v>2</v>
      </c>
      <c r="H745" s="39" t="s">
        <v>1757</v>
      </c>
      <c r="I745" s="39">
        <v>1.5</v>
      </c>
    </row>
    <row r="746" spans="1:9">
      <c r="A746" s="39" t="s">
        <v>901</v>
      </c>
      <c r="F746" s="39" t="s">
        <v>262</v>
      </c>
      <c r="G746" s="39" t="s">
        <v>2</v>
      </c>
      <c r="H746" s="39" t="s">
        <v>1823</v>
      </c>
      <c r="I746" s="39">
        <v>1.5</v>
      </c>
    </row>
    <row r="747" spans="1:9">
      <c r="A747" s="39" t="s">
        <v>701</v>
      </c>
      <c r="F747" s="39" t="s">
        <v>301</v>
      </c>
      <c r="G747" s="39" t="s">
        <v>284</v>
      </c>
      <c r="H747" s="39" t="s">
        <v>1890</v>
      </c>
      <c r="I747" s="39">
        <v>1.5</v>
      </c>
    </row>
    <row r="748" spans="1:9">
      <c r="A748" s="39" t="s">
        <v>686</v>
      </c>
      <c r="F748" s="39" t="s">
        <v>297</v>
      </c>
      <c r="G748" s="39" t="s">
        <v>264</v>
      </c>
      <c r="H748" s="39" t="s">
        <v>1650</v>
      </c>
      <c r="I748" s="39">
        <v>1.5</v>
      </c>
    </row>
    <row r="749" spans="1:9">
      <c r="A749" s="39" t="s">
        <v>1324</v>
      </c>
      <c r="F749" s="39" t="s">
        <v>289</v>
      </c>
      <c r="G749" s="39" t="s">
        <v>2</v>
      </c>
      <c r="H749" s="39" t="s">
        <v>1879</v>
      </c>
      <c r="I749" s="39">
        <v>1.5</v>
      </c>
    </row>
    <row r="750" spans="1:9">
      <c r="A750" s="39" t="s">
        <v>1272</v>
      </c>
      <c r="F750" s="39" t="s">
        <v>297</v>
      </c>
      <c r="G750" s="39" t="s">
        <v>264</v>
      </c>
      <c r="H750" s="39" t="s">
        <v>1651</v>
      </c>
      <c r="I750" s="39">
        <v>1.5</v>
      </c>
    </row>
    <row r="751" spans="1:9">
      <c r="A751" s="39" t="s">
        <v>833</v>
      </c>
      <c r="F751" s="39" t="s">
        <v>285</v>
      </c>
      <c r="G751" s="39" t="s">
        <v>2</v>
      </c>
      <c r="H751" s="39" t="s">
        <v>1757</v>
      </c>
      <c r="I751" s="39">
        <v>1.5</v>
      </c>
    </row>
    <row r="752" spans="1:9">
      <c r="A752" s="39" t="s">
        <v>1264</v>
      </c>
      <c r="F752" s="39" t="s">
        <v>271</v>
      </c>
      <c r="G752" s="39" t="s">
        <v>2</v>
      </c>
      <c r="H752" s="39" t="s">
        <v>1936</v>
      </c>
      <c r="I752" s="39">
        <v>1.5</v>
      </c>
    </row>
    <row r="753" spans="1:9">
      <c r="A753" s="39" t="s">
        <v>1577</v>
      </c>
      <c r="F753" s="39" t="s">
        <v>269</v>
      </c>
      <c r="G753" s="39" t="s">
        <v>6</v>
      </c>
      <c r="H753" s="39" t="s">
        <v>1872</v>
      </c>
      <c r="I753" s="39">
        <v>1.5</v>
      </c>
    </row>
    <row r="754" spans="1:9">
      <c r="A754" s="39" t="s">
        <v>1099</v>
      </c>
      <c r="F754" s="39" t="s">
        <v>281</v>
      </c>
      <c r="G754" s="39" t="s">
        <v>284</v>
      </c>
      <c r="H754" s="39" t="s">
        <v>714</v>
      </c>
      <c r="I754" s="39">
        <v>1.6</v>
      </c>
    </row>
    <row r="755" spans="1:9">
      <c r="A755" s="39" t="s">
        <v>857</v>
      </c>
      <c r="F755" s="39" t="s">
        <v>295</v>
      </c>
      <c r="G755" s="39" t="s">
        <v>2</v>
      </c>
      <c r="H755" s="39" t="s">
        <v>634</v>
      </c>
      <c r="I755" s="39">
        <v>1.6</v>
      </c>
    </row>
    <row r="756" spans="1:9">
      <c r="A756" s="39" t="s">
        <v>1522</v>
      </c>
      <c r="F756" s="39" t="s">
        <v>299</v>
      </c>
      <c r="G756" s="39" t="s">
        <v>2</v>
      </c>
      <c r="H756" s="39" t="s">
        <v>599</v>
      </c>
      <c r="I756" s="39">
        <v>1.6</v>
      </c>
    </row>
    <row r="757" spans="1:9">
      <c r="A757" s="39" t="s">
        <v>1851</v>
      </c>
      <c r="F757" s="39" t="s">
        <v>299</v>
      </c>
      <c r="G757" s="39" t="s">
        <v>2</v>
      </c>
      <c r="H757" s="39" t="s">
        <v>676</v>
      </c>
      <c r="I757" s="39">
        <v>1.6</v>
      </c>
    </row>
    <row r="758" spans="1:9">
      <c r="A758" s="39" t="s">
        <v>1780</v>
      </c>
      <c r="F758" s="39" t="s">
        <v>270</v>
      </c>
      <c r="G758" s="39" t="s">
        <v>2</v>
      </c>
      <c r="H758" s="39" t="s">
        <v>788</v>
      </c>
      <c r="I758" s="39">
        <v>1.6</v>
      </c>
    </row>
    <row r="759" spans="1:9">
      <c r="A759" s="39" t="s">
        <v>1388</v>
      </c>
      <c r="F759" s="39" t="s">
        <v>5</v>
      </c>
      <c r="G759" s="39" t="s">
        <v>6</v>
      </c>
      <c r="H759" s="39" t="s">
        <v>769</v>
      </c>
      <c r="I759" s="39">
        <v>1.6</v>
      </c>
    </row>
    <row r="760" spans="1:9">
      <c r="A760" s="39" t="s">
        <v>1322</v>
      </c>
      <c r="F760" s="39" t="s">
        <v>274</v>
      </c>
      <c r="G760" s="39" t="s">
        <v>6</v>
      </c>
      <c r="H760" s="39" t="s">
        <v>633</v>
      </c>
      <c r="I760" s="39">
        <v>1.6</v>
      </c>
    </row>
    <row r="761" spans="1:9">
      <c r="A761" s="39" t="s">
        <v>1354</v>
      </c>
      <c r="F761" s="39" t="s">
        <v>17</v>
      </c>
      <c r="G761" s="39" t="s">
        <v>6</v>
      </c>
      <c r="H761" s="39" t="s">
        <v>556</v>
      </c>
      <c r="I761" s="39">
        <v>1.6</v>
      </c>
    </row>
    <row r="762" spans="1:9">
      <c r="A762" s="39" t="s">
        <v>1603</v>
      </c>
      <c r="F762" s="39" t="s">
        <v>280</v>
      </c>
      <c r="G762" s="39" t="s">
        <v>2</v>
      </c>
      <c r="H762" s="39" t="s">
        <v>1152</v>
      </c>
      <c r="I762" s="39">
        <v>1.6</v>
      </c>
    </row>
    <row r="763" spans="1:9">
      <c r="A763" s="39" t="s">
        <v>1786</v>
      </c>
      <c r="F763" s="39" t="s">
        <v>263</v>
      </c>
      <c r="G763" s="39" t="s">
        <v>264</v>
      </c>
      <c r="H763" s="39" t="s">
        <v>1096</v>
      </c>
      <c r="I763" s="39">
        <v>1.6</v>
      </c>
    </row>
    <row r="764" spans="1:9">
      <c r="A764" s="39" t="s">
        <v>1778</v>
      </c>
      <c r="F764" s="39" t="s">
        <v>263</v>
      </c>
      <c r="G764" s="39" t="s">
        <v>264</v>
      </c>
      <c r="H764" s="39" t="s">
        <v>1270</v>
      </c>
      <c r="I764" s="39">
        <v>1.6</v>
      </c>
    </row>
    <row r="765" spans="1:9">
      <c r="A765" s="39" t="s">
        <v>1626</v>
      </c>
      <c r="F765" s="39" t="s">
        <v>262</v>
      </c>
      <c r="G765" s="39" t="s">
        <v>2</v>
      </c>
      <c r="H765" s="39" t="s">
        <v>1212</v>
      </c>
      <c r="I765" s="39">
        <v>1.6</v>
      </c>
    </row>
    <row r="766" spans="1:9">
      <c r="A766" s="39" t="s">
        <v>756</v>
      </c>
      <c r="F766" s="39" t="s">
        <v>283</v>
      </c>
      <c r="G766" s="39" t="s">
        <v>2</v>
      </c>
      <c r="H766" s="39" t="s">
        <v>953</v>
      </c>
      <c r="I766" s="39">
        <v>1.6</v>
      </c>
    </row>
    <row r="767" spans="1:9">
      <c r="A767" s="39" t="s">
        <v>1516</v>
      </c>
      <c r="F767" s="39" t="s">
        <v>289</v>
      </c>
      <c r="G767" s="39" t="s">
        <v>2</v>
      </c>
      <c r="H767" s="39" t="s">
        <v>1171</v>
      </c>
      <c r="I767" s="39">
        <v>1.6</v>
      </c>
    </row>
    <row r="768" spans="1:9">
      <c r="A768" s="39" t="s">
        <v>1350</v>
      </c>
      <c r="F768" s="39" t="s">
        <v>292</v>
      </c>
      <c r="G768" s="39" t="s">
        <v>264</v>
      </c>
      <c r="H768" s="39" t="s">
        <v>849</v>
      </c>
      <c r="I768" s="39">
        <v>1.6</v>
      </c>
    </row>
    <row r="769" spans="1:9">
      <c r="A769" s="39" t="s">
        <v>1939</v>
      </c>
      <c r="F769" s="39" t="s">
        <v>292</v>
      </c>
      <c r="G769" s="39" t="s">
        <v>264</v>
      </c>
      <c r="H769" s="39" t="s">
        <v>1008</v>
      </c>
      <c r="I769" s="39">
        <v>1.6</v>
      </c>
    </row>
    <row r="770" spans="1:9">
      <c r="A770" s="39" t="s">
        <v>1391</v>
      </c>
      <c r="F770" s="39" t="s">
        <v>292</v>
      </c>
      <c r="G770" s="39" t="s">
        <v>264</v>
      </c>
      <c r="H770" s="39" t="s">
        <v>1012</v>
      </c>
      <c r="I770" s="39">
        <v>1.6</v>
      </c>
    </row>
    <row r="771" spans="1:9">
      <c r="A771" s="39" t="s">
        <v>939</v>
      </c>
      <c r="F771" s="39" t="s">
        <v>305</v>
      </c>
      <c r="G771" s="39" t="s">
        <v>284</v>
      </c>
      <c r="H771" s="39" t="s">
        <v>1212</v>
      </c>
      <c r="I771" s="39">
        <v>1.6</v>
      </c>
    </row>
    <row r="772" spans="1:9">
      <c r="A772" s="39" t="s">
        <v>1802</v>
      </c>
      <c r="F772" s="39" t="s">
        <v>270</v>
      </c>
      <c r="G772" s="39" t="s">
        <v>2</v>
      </c>
      <c r="H772" s="39" t="s">
        <v>1154</v>
      </c>
      <c r="I772" s="39">
        <v>1.6</v>
      </c>
    </row>
    <row r="773" spans="1:9">
      <c r="A773" s="39" t="s">
        <v>1030</v>
      </c>
      <c r="F773" s="39" t="s">
        <v>291</v>
      </c>
      <c r="G773" s="39" t="s">
        <v>2</v>
      </c>
      <c r="H773" s="39" t="s">
        <v>988</v>
      </c>
      <c r="I773" s="39">
        <v>1.6</v>
      </c>
    </row>
    <row r="774" spans="1:9">
      <c r="A774" s="39" t="s">
        <v>1238</v>
      </c>
      <c r="F774" s="39" t="s">
        <v>272</v>
      </c>
      <c r="G774" s="39" t="s">
        <v>6</v>
      </c>
      <c r="H774" s="39" t="s">
        <v>1170</v>
      </c>
      <c r="I774" s="39">
        <v>1.6</v>
      </c>
    </row>
    <row r="775" spans="1:9">
      <c r="A775" s="39" t="s">
        <v>1319</v>
      </c>
      <c r="F775" s="39" t="s">
        <v>271</v>
      </c>
      <c r="G775" s="39" t="s">
        <v>2</v>
      </c>
      <c r="H775" s="39" t="s">
        <v>1263</v>
      </c>
      <c r="I775" s="39">
        <v>1.6</v>
      </c>
    </row>
    <row r="776" spans="1:9">
      <c r="A776" s="39" t="s">
        <v>1426</v>
      </c>
      <c r="F776" s="39" t="s">
        <v>272</v>
      </c>
      <c r="G776" s="39" t="s">
        <v>6</v>
      </c>
      <c r="H776" s="39" t="s">
        <v>1151</v>
      </c>
      <c r="I776" s="39">
        <v>1.6</v>
      </c>
    </row>
    <row r="777" spans="1:9">
      <c r="A777" s="39" t="s">
        <v>1953</v>
      </c>
      <c r="F777" s="39" t="s">
        <v>5</v>
      </c>
      <c r="G777" s="39" t="s">
        <v>6</v>
      </c>
      <c r="H777" s="39" t="s">
        <v>1262</v>
      </c>
      <c r="I777" s="39">
        <v>1.6</v>
      </c>
    </row>
    <row r="778" spans="1:9">
      <c r="A778" s="39" t="s">
        <v>1600</v>
      </c>
      <c r="F778" s="39" t="s">
        <v>1</v>
      </c>
      <c r="G778" s="39" t="s">
        <v>2</v>
      </c>
      <c r="H778" s="39" t="s">
        <v>1262</v>
      </c>
      <c r="I778" s="39">
        <v>1.6</v>
      </c>
    </row>
    <row r="779" spans="1:9">
      <c r="A779" s="39" t="s">
        <v>1928</v>
      </c>
      <c r="F779" s="39" t="s">
        <v>268</v>
      </c>
      <c r="G779" s="39" t="s">
        <v>6</v>
      </c>
      <c r="H779" s="39" t="s">
        <v>1061</v>
      </c>
      <c r="I779" s="39">
        <v>1.6</v>
      </c>
    </row>
    <row r="780" spans="1:9">
      <c r="A780" s="39" t="s">
        <v>962</v>
      </c>
      <c r="F780" s="39" t="s">
        <v>294</v>
      </c>
      <c r="G780" s="39" t="s">
        <v>2</v>
      </c>
      <c r="H780" s="39" t="s">
        <v>1567</v>
      </c>
      <c r="I780" s="39">
        <v>1.6</v>
      </c>
    </row>
    <row r="781" spans="1:9">
      <c r="A781" s="39" t="s">
        <v>1501</v>
      </c>
      <c r="F781" s="39" t="s">
        <v>265</v>
      </c>
      <c r="G781" s="39" t="s">
        <v>6</v>
      </c>
      <c r="H781" s="39" t="s">
        <v>1365</v>
      </c>
      <c r="I781" s="39">
        <v>1.6</v>
      </c>
    </row>
    <row r="782" spans="1:9">
      <c r="A782" s="39" t="s">
        <v>1219</v>
      </c>
      <c r="F782" s="39" t="s">
        <v>262</v>
      </c>
      <c r="G782" s="39" t="s">
        <v>2</v>
      </c>
      <c r="H782" s="39" t="s">
        <v>1484</v>
      </c>
      <c r="I782" s="39">
        <v>1.6</v>
      </c>
    </row>
    <row r="783" spans="1:9">
      <c r="A783" s="39" t="s">
        <v>697</v>
      </c>
      <c r="F783" s="39" t="s">
        <v>281</v>
      </c>
      <c r="G783" s="39" t="s">
        <v>284</v>
      </c>
      <c r="H783" s="39" t="s">
        <v>1587</v>
      </c>
      <c r="I783" s="39">
        <v>1.6</v>
      </c>
    </row>
    <row r="784" spans="1:9">
      <c r="A784" s="39" t="s">
        <v>1198</v>
      </c>
      <c r="F784" s="39" t="s">
        <v>305</v>
      </c>
      <c r="G784" s="39" t="s">
        <v>284</v>
      </c>
      <c r="H784" s="39" t="s">
        <v>1594</v>
      </c>
      <c r="I784" s="39">
        <v>1.6</v>
      </c>
    </row>
    <row r="785" spans="1:9">
      <c r="A785" s="39" t="s">
        <v>565</v>
      </c>
      <c r="F785" s="39" t="s">
        <v>289</v>
      </c>
      <c r="G785" s="39" t="s">
        <v>2</v>
      </c>
      <c r="H785" s="39" t="s">
        <v>1573</v>
      </c>
      <c r="I785" s="39">
        <v>1.6</v>
      </c>
    </row>
    <row r="786" spans="1:9">
      <c r="A786" s="39" t="s">
        <v>1858</v>
      </c>
      <c r="F786" s="39" t="s">
        <v>286</v>
      </c>
      <c r="G786" s="39" t="s">
        <v>284</v>
      </c>
      <c r="H786" s="39" t="s">
        <v>1366</v>
      </c>
      <c r="I786" s="39">
        <v>1.6</v>
      </c>
    </row>
    <row r="787" spans="1:9">
      <c r="A787" s="39" t="s">
        <v>1776</v>
      </c>
      <c r="F787" s="39" t="s">
        <v>293</v>
      </c>
      <c r="G787" s="39" t="s">
        <v>284</v>
      </c>
      <c r="H787" s="39" t="s">
        <v>1566</v>
      </c>
      <c r="I787" s="39">
        <v>1.6</v>
      </c>
    </row>
    <row r="788" spans="1:9">
      <c r="A788" s="39" t="s">
        <v>1205</v>
      </c>
      <c r="F788" s="39" t="s">
        <v>299</v>
      </c>
      <c r="G788" s="39" t="s">
        <v>2</v>
      </c>
      <c r="H788" s="39" t="s">
        <v>1630</v>
      </c>
      <c r="I788" s="39">
        <v>1.6</v>
      </c>
    </row>
    <row r="789" spans="1:9">
      <c r="A789" s="39" t="s">
        <v>870</v>
      </c>
      <c r="F789" s="39" t="s">
        <v>270</v>
      </c>
      <c r="G789" s="39" t="s">
        <v>2</v>
      </c>
      <c r="H789" s="39" t="s">
        <v>1567</v>
      </c>
      <c r="I789" s="39">
        <v>1.6</v>
      </c>
    </row>
    <row r="790" spans="1:9">
      <c r="A790" s="39" t="s">
        <v>1308</v>
      </c>
      <c r="F790" s="39" t="s">
        <v>291</v>
      </c>
      <c r="G790" s="39" t="s">
        <v>2</v>
      </c>
      <c r="H790" s="39" t="s">
        <v>1492</v>
      </c>
      <c r="I790" s="39">
        <v>1.6</v>
      </c>
    </row>
    <row r="791" spans="1:9">
      <c r="A791" s="39" t="s">
        <v>855</v>
      </c>
      <c r="F791" s="39" t="s">
        <v>271</v>
      </c>
      <c r="G791" s="39" t="s">
        <v>2</v>
      </c>
      <c r="H791" s="39" t="s">
        <v>1588</v>
      </c>
      <c r="I791" s="39">
        <v>1.6</v>
      </c>
    </row>
    <row r="792" spans="1:9">
      <c r="A792" s="39" t="s">
        <v>1656</v>
      </c>
      <c r="F792" s="39" t="s">
        <v>287</v>
      </c>
      <c r="G792" s="39" t="s">
        <v>2</v>
      </c>
      <c r="H792" s="39" t="s">
        <v>1352</v>
      </c>
      <c r="I792" s="39">
        <v>1.6</v>
      </c>
    </row>
    <row r="793" spans="1:9">
      <c r="A793" s="39" t="s">
        <v>755</v>
      </c>
      <c r="F793" s="39" t="s">
        <v>282</v>
      </c>
      <c r="G793" s="39" t="s">
        <v>2</v>
      </c>
      <c r="H793" s="39" t="s">
        <v>1719</v>
      </c>
      <c r="I793" s="39">
        <v>1.6</v>
      </c>
    </row>
    <row r="794" spans="1:9">
      <c r="A794" s="39" t="s">
        <v>1177</v>
      </c>
      <c r="F794" s="39" t="s">
        <v>263</v>
      </c>
      <c r="G794" s="39" t="s">
        <v>264</v>
      </c>
      <c r="H794" s="39" t="s">
        <v>1843</v>
      </c>
      <c r="I794" s="39">
        <v>1.6</v>
      </c>
    </row>
    <row r="795" spans="1:9">
      <c r="A795" s="39" t="s">
        <v>1364</v>
      </c>
      <c r="F795" s="39" t="s">
        <v>266</v>
      </c>
      <c r="G795" s="39" t="s">
        <v>2</v>
      </c>
      <c r="H795" s="39" t="s">
        <v>1716</v>
      </c>
      <c r="I795" s="39">
        <v>1.6</v>
      </c>
    </row>
    <row r="796" spans="1:9">
      <c r="A796" s="39" t="s">
        <v>991</v>
      </c>
      <c r="F796" s="39" t="s">
        <v>263</v>
      </c>
      <c r="G796" s="39" t="s">
        <v>264</v>
      </c>
      <c r="H796" s="39" t="s">
        <v>1844</v>
      </c>
      <c r="I796" s="39">
        <v>1.6</v>
      </c>
    </row>
    <row r="797" spans="1:9">
      <c r="A797" s="39" t="s">
        <v>1845</v>
      </c>
      <c r="F797" s="39" t="s">
        <v>282</v>
      </c>
      <c r="G797" s="39" t="s">
        <v>2</v>
      </c>
      <c r="H797" s="39" t="s">
        <v>1957</v>
      </c>
      <c r="I797" s="39">
        <v>1.6</v>
      </c>
    </row>
    <row r="798" spans="1:9">
      <c r="A798" s="39" t="s">
        <v>1431</v>
      </c>
      <c r="F798" s="39" t="s">
        <v>285</v>
      </c>
      <c r="G798" s="39" t="s">
        <v>2</v>
      </c>
      <c r="H798" s="39" t="s">
        <v>1649</v>
      </c>
      <c r="I798" s="39">
        <v>1.6</v>
      </c>
    </row>
    <row r="799" spans="1:9">
      <c r="A799" s="39" t="s">
        <v>1387</v>
      </c>
      <c r="F799" s="39" t="s">
        <v>292</v>
      </c>
      <c r="G799" s="39" t="s">
        <v>264</v>
      </c>
      <c r="H799" s="39" t="s">
        <v>1734</v>
      </c>
      <c r="I799" s="39">
        <v>1.6</v>
      </c>
    </row>
    <row r="800" spans="1:9">
      <c r="A800" s="39" t="s">
        <v>1510</v>
      </c>
      <c r="F800" s="39" t="s">
        <v>303</v>
      </c>
      <c r="G800" s="39" t="s">
        <v>284</v>
      </c>
      <c r="H800" s="39" t="s">
        <v>1844</v>
      </c>
      <c r="I800" s="39">
        <v>1.6</v>
      </c>
    </row>
    <row r="801" spans="1:9">
      <c r="A801" s="39" t="s">
        <v>1870</v>
      </c>
      <c r="F801" s="39" t="s">
        <v>292</v>
      </c>
      <c r="G801" s="39" t="s">
        <v>264</v>
      </c>
      <c r="H801" s="39" t="s">
        <v>1735</v>
      </c>
      <c r="I801" s="39">
        <v>1.6</v>
      </c>
    </row>
    <row r="802" spans="1:9">
      <c r="A802" s="39" t="s">
        <v>1045</v>
      </c>
      <c r="F802" s="39" t="s">
        <v>304</v>
      </c>
      <c r="G802" s="39" t="s">
        <v>306</v>
      </c>
      <c r="H802" s="39" t="s">
        <v>1754</v>
      </c>
      <c r="I802" s="39">
        <v>1.65</v>
      </c>
    </row>
    <row r="803" spans="1:9">
      <c r="A803" s="39" t="s">
        <v>1760</v>
      </c>
      <c r="F803" s="39" t="s">
        <v>280</v>
      </c>
      <c r="G803" s="39" t="s">
        <v>2</v>
      </c>
      <c r="H803" s="39" t="s">
        <v>635</v>
      </c>
      <c r="I803" s="39">
        <v>1.7</v>
      </c>
    </row>
    <row r="804" spans="1:9">
      <c r="A804" s="39" t="s">
        <v>1748</v>
      </c>
      <c r="F804" s="39" t="s">
        <v>279</v>
      </c>
      <c r="G804" s="39" t="s">
        <v>2</v>
      </c>
      <c r="H804" s="39" t="s">
        <v>667</v>
      </c>
      <c r="I804" s="39">
        <v>1.7</v>
      </c>
    </row>
    <row r="805" spans="1:9">
      <c r="A805" s="39" t="s">
        <v>776</v>
      </c>
      <c r="F805" s="39" t="s">
        <v>277</v>
      </c>
      <c r="G805" s="39" t="s">
        <v>2</v>
      </c>
      <c r="H805" s="39" t="s">
        <v>731</v>
      </c>
      <c r="I805" s="39">
        <v>1.7</v>
      </c>
    </row>
    <row r="806" spans="1:9">
      <c r="A806" s="39" t="s">
        <v>1902</v>
      </c>
      <c r="F806" s="39" t="s">
        <v>282</v>
      </c>
      <c r="G806" s="39" t="s">
        <v>2</v>
      </c>
      <c r="H806" s="39" t="s">
        <v>790</v>
      </c>
      <c r="I806" s="39">
        <v>1.7</v>
      </c>
    </row>
    <row r="807" spans="1:9">
      <c r="A807" s="39" t="s">
        <v>1739</v>
      </c>
      <c r="F807" s="39" t="s">
        <v>282</v>
      </c>
      <c r="G807" s="39" t="s">
        <v>2</v>
      </c>
      <c r="H807" s="39" t="s">
        <v>1032</v>
      </c>
      <c r="I807" s="39">
        <v>1.7</v>
      </c>
    </row>
    <row r="808" spans="1:9">
      <c r="A808" s="39" t="s">
        <v>1270</v>
      </c>
      <c r="F808" s="39" t="s">
        <v>265</v>
      </c>
      <c r="G808" s="39" t="s">
        <v>6</v>
      </c>
      <c r="H808" s="39" t="s">
        <v>982</v>
      </c>
      <c r="I808" s="39">
        <v>1.7</v>
      </c>
    </row>
    <row r="809" spans="1:9">
      <c r="A809" s="39" t="s">
        <v>1368</v>
      </c>
      <c r="F809" s="39" t="s">
        <v>261</v>
      </c>
      <c r="G809" s="39" t="s">
        <v>2</v>
      </c>
      <c r="H809" s="39" t="s">
        <v>868</v>
      </c>
      <c r="I809" s="39">
        <v>1.7</v>
      </c>
    </row>
    <row r="810" spans="1:9">
      <c r="A810" s="39" t="s">
        <v>1349</v>
      </c>
      <c r="F810" s="39" t="s">
        <v>282</v>
      </c>
      <c r="G810" s="39" t="s">
        <v>2</v>
      </c>
      <c r="H810" s="39" t="s">
        <v>953</v>
      </c>
      <c r="I810" s="39">
        <v>1.7</v>
      </c>
    </row>
    <row r="811" spans="1:9">
      <c r="A811" s="39" t="s">
        <v>1087</v>
      </c>
      <c r="F811" s="39" t="s">
        <v>261</v>
      </c>
      <c r="G811" s="39" t="s">
        <v>2</v>
      </c>
      <c r="H811" s="39" t="s">
        <v>1182</v>
      </c>
      <c r="I811" s="39">
        <v>1.7</v>
      </c>
    </row>
    <row r="812" spans="1:9">
      <c r="A812" s="39" t="s">
        <v>956</v>
      </c>
      <c r="F812" s="39" t="s">
        <v>290</v>
      </c>
      <c r="G812" s="39" t="s">
        <v>264</v>
      </c>
      <c r="H812" s="39" t="s">
        <v>893</v>
      </c>
      <c r="I812" s="39">
        <v>1.7</v>
      </c>
    </row>
    <row r="813" spans="1:9">
      <c r="A813" s="39" t="s">
        <v>1074</v>
      </c>
      <c r="F813" s="39" t="s">
        <v>301</v>
      </c>
      <c r="G813" s="39" t="s">
        <v>284</v>
      </c>
      <c r="H813" s="39" t="s">
        <v>900</v>
      </c>
      <c r="I813" s="39">
        <v>1.7</v>
      </c>
    </row>
    <row r="814" spans="1:9">
      <c r="A814" s="39" t="s">
        <v>878</v>
      </c>
      <c r="F814" s="39" t="s">
        <v>292</v>
      </c>
      <c r="G814" s="39" t="s">
        <v>264</v>
      </c>
      <c r="H814" s="39" t="s">
        <v>1157</v>
      </c>
      <c r="I814" s="39">
        <v>1.7</v>
      </c>
    </row>
    <row r="815" spans="1:9">
      <c r="A815" s="39" t="s">
        <v>1460</v>
      </c>
      <c r="F815" s="39" t="s">
        <v>303</v>
      </c>
      <c r="G815" s="39" t="s">
        <v>284</v>
      </c>
      <c r="H815" s="39" t="s">
        <v>1012</v>
      </c>
      <c r="I815" s="39">
        <v>1.7</v>
      </c>
    </row>
    <row r="816" spans="1:9">
      <c r="A816" s="39" t="s">
        <v>1593</v>
      </c>
      <c r="F816" s="39" t="s">
        <v>298</v>
      </c>
      <c r="G816" s="39" t="s">
        <v>264</v>
      </c>
      <c r="H816" s="39" t="s">
        <v>1271</v>
      </c>
      <c r="I816" s="39">
        <v>1.7</v>
      </c>
    </row>
    <row r="817" spans="1:9">
      <c r="A817" s="39" t="s">
        <v>1023</v>
      </c>
      <c r="F817" s="39" t="s">
        <v>305</v>
      </c>
      <c r="G817" s="39" t="s">
        <v>284</v>
      </c>
      <c r="H817" s="39" t="s">
        <v>1013</v>
      </c>
      <c r="I817" s="39">
        <v>1.7</v>
      </c>
    </row>
    <row r="818" spans="1:9">
      <c r="A818" s="39" t="s">
        <v>1565</v>
      </c>
      <c r="F818" s="39" t="s">
        <v>275</v>
      </c>
      <c r="G818" s="39" t="s">
        <v>2</v>
      </c>
      <c r="H818" s="39" t="s">
        <v>1005</v>
      </c>
      <c r="I818" s="39">
        <v>1.7</v>
      </c>
    </row>
    <row r="819" spans="1:9">
      <c r="A819" s="39" t="s">
        <v>1640</v>
      </c>
      <c r="F819" s="39" t="s">
        <v>273</v>
      </c>
      <c r="G819" s="39" t="s">
        <v>6</v>
      </c>
      <c r="H819" s="39" t="s">
        <v>1004</v>
      </c>
      <c r="I819" s="39">
        <v>1.7</v>
      </c>
    </row>
    <row r="820" spans="1:9">
      <c r="A820" s="39" t="s">
        <v>1420</v>
      </c>
      <c r="F820" s="39" t="s">
        <v>271</v>
      </c>
      <c r="G820" s="39" t="s">
        <v>2</v>
      </c>
      <c r="H820" s="39" t="s">
        <v>1266</v>
      </c>
      <c r="I820" s="39">
        <v>1.7</v>
      </c>
    </row>
    <row r="821" spans="1:9">
      <c r="A821" s="39" t="s">
        <v>1300</v>
      </c>
      <c r="F821" s="39" t="s">
        <v>271</v>
      </c>
      <c r="G821" s="39" t="s">
        <v>2</v>
      </c>
      <c r="H821" s="39" t="s">
        <v>1002</v>
      </c>
      <c r="I821" s="39">
        <v>1.7</v>
      </c>
    </row>
    <row r="822" spans="1:9">
      <c r="A822" s="39" t="s">
        <v>745</v>
      </c>
      <c r="F822" s="39" t="s">
        <v>273</v>
      </c>
      <c r="G822" s="39" t="s">
        <v>6</v>
      </c>
      <c r="H822" s="39" t="s">
        <v>1178</v>
      </c>
      <c r="I822" s="39">
        <v>1.7</v>
      </c>
    </row>
    <row r="823" spans="1:9">
      <c r="A823" s="39" t="s">
        <v>862</v>
      </c>
      <c r="F823" s="39" t="s">
        <v>275</v>
      </c>
      <c r="G823" s="39" t="s">
        <v>2</v>
      </c>
      <c r="H823" s="39" t="s">
        <v>1180</v>
      </c>
      <c r="I823" s="39">
        <v>1.7</v>
      </c>
    </row>
    <row r="824" spans="1:9">
      <c r="A824" s="39" t="s">
        <v>966</v>
      </c>
      <c r="F824" s="39" t="s">
        <v>270</v>
      </c>
      <c r="G824" s="39" t="s">
        <v>2</v>
      </c>
      <c r="H824" s="39" t="s">
        <v>1261</v>
      </c>
      <c r="I824" s="39">
        <v>1.7</v>
      </c>
    </row>
    <row r="825" spans="1:9">
      <c r="A825" s="39" t="s">
        <v>1012</v>
      </c>
      <c r="F825" s="39" t="s">
        <v>291</v>
      </c>
      <c r="G825" s="39" t="s">
        <v>2</v>
      </c>
      <c r="H825" s="39" t="s">
        <v>1263</v>
      </c>
      <c r="I825" s="39">
        <v>1.7</v>
      </c>
    </row>
    <row r="826" spans="1:9">
      <c r="A826" s="39" t="s">
        <v>914</v>
      </c>
      <c r="F826" s="39" t="s">
        <v>271</v>
      </c>
      <c r="G826" s="39" t="s">
        <v>2</v>
      </c>
      <c r="H826" s="39" t="s">
        <v>1006</v>
      </c>
      <c r="I826" s="39">
        <v>1.7</v>
      </c>
    </row>
    <row r="827" spans="1:9">
      <c r="A827" s="39" t="s">
        <v>1059</v>
      </c>
      <c r="F827" s="39" t="s">
        <v>274</v>
      </c>
      <c r="G827" s="39" t="s">
        <v>6</v>
      </c>
      <c r="H827" s="39" t="s">
        <v>1190</v>
      </c>
      <c r="I827" s="39">
        <v>1.7</v>
      </c>
    </row>
    <row r="828" spans="1:9">
      <c r="A828" s="39" t="s">
        <v>702</v>
      </c>
      <c r="F828" s="39" t="s">
        <v>287</v>
      </c>
      <c r="G828" s="39" t="s">
        <v>2</v>
      </c>
      <c r="H828" s="39" t="s">
        <v>964</v>
      </c>
      <c r="I828" s="39">
        <v>1.7</v>
      </c>
    </row>
    <row r="829" spans="1:9">
      <c r="A829" s="39" t="s">
        <v>1829</v>
      </c>
      <c r="F829" s="39" t="s">
        <v>277</v>
      </c>
      <c r="G829" s="39" t="s">
        <v>2</v>
      </c>
      <c r="H829" s="39" t="s">
        <v>1062</v>
      </c>
      <c r="I829" s="39">
        <v>1.7</v>
      </c>
    </row>
    <row r="830" spans="1:9">
      <c r="A830" s="39" t="s">
        <v>1046</v>
      </c>
      <c r="F830" s="39" t="s">
        <v>277</v>
      </c>
      <c r="G830" s="39" t="s">
        <v>2</v>
      </c>
      <c r="H830" s="39" t="s">
        <v>1127</v>
      </c>
      <c r="I830" s="39">
        <v>1.7</v>
      </c>
    </row>
    <row r="831" spans="1:9">
      <c r="A831" s="39" t="s">
        <v>1156</v>
      </c>
      <c r="F831" s="39" t="s">
        <v>279</v>
      </c>
      <c r="G831" s="39" t="s">
        <v>2</v>
      </c>
      <c r="H831" s="39" t="s">
        <v>1425</v>
      </c>
      <c r="I831" s="39">
        <v>1.7</v>
      </c>
    </row>
    <row r="832" spans="1:9">
      <c r="A832" s="39" t="s">
        <v>827</v>
      </c>
      <c r="F832" s="39" t="s">
        <v>280</v>
      </c>
      <c r="G832" s="39" t="s">
        <v>2</v>
      </c>
      <c r="H832" s="39" t="s">
        <v>1567</v>
      </c>
      <c r="I832" s="39">
        <v>1.7</v>
      </c>
    </row>
    <row r="833" spans="1:9">
      <c r="A833" s="39" t="s">
        <v>1946</v>
      </c>
      <c r="F833" s="39" t="s">
        <v>266</v>
      </c>
      <c r="G833" s="39" t="s">
        <v>2</v>
      </c>
      <c r="H833" s="39" t="s">
        <v>1526</v>
      </c>
      <c r="I833" s="39">
        <v>1.7</v>
      </c>
    </row>
    <row r="834" spans="1:9">
      <c r="A834" s="39" t="s">
        <v>980</v>
      </c>
      <c r="F834" s="39" t="s">
        <v>282</v>
      </c>
      <c r="G834" s="39" t="s">
        <v>2</v>
      </c>
      <c r="H834" s="39" t="s">
        <v>1544</v>
      </c>
      <c r="I834" s="39">
        <v>1.7</v>
      </c>
    </row>
    <row r="835" spans="1:9">
      <c r="A835" s="39" t="s">
        <v>1836</v>
      </c>
      <c r="F835" s="39" t="s">
        <v>266</v>
      </c>
      <c r="G835" s="39" t="s">
        <v>2</v>
      </c>
      <c r="H835" s="39" t="s">
        <v>1630</v>
      </c>
      <c r="I835" s="39">
        <v>1.7</v>
      </c>
    </row>
    <row r="836" spans="1:9">
      <c r="A836" s="39" t="s">
        <v>941</v>
      </c>
      <c r="F836" s="39" t="s">
        <v>259</v>
      </c>
      <c r="G836" s="39" t="s">
        <v>2</v>
      </c>
      <c r="H836" s="39" t="s">
        <v>1630</v>
      </c>
      <c r="I836" s="39">
        <v>1.7</v>
      </c>
    </row>
    <row r="837" spans="1:9">
      <c r="A837" s="39" t="s">
        <v>1133</v>
      </c>
      <c r="F837" s="39" t="s">
        <v>303</v>
      </c>
      <c r="G837" s="39" t="s">
        <v>284</v>
      </c>
      <c r="H837" s="39" t="s">
        <v>1351</v>
      </c>
      <c r="I837" s="39">
        <v>1.7</v>
      </c>
    </row>
    <row r="838" spans="1:9">
      <c r="A838" s="39" t="s">
        <v>1831</v>
      </c>
      <c r="F838" s="39" t="s">
        <v>291</v>
      </c>
      <c r="G838" s="39" t="s">
        <v>2</v>
      </c>
      <c r="H838" s="39" t="s">
        <v>1567</v>
      </c>
      <c r="I838" s="39">
        <v>1.7</v>
      </c>
    </row>
    <row r="839" spans="1:9">
      <c r="A839" s="39" t="s">
        <v>1499</v>
      </c>
      <c r="F839" s="39" t="s">
        <v>271</v>
      </c>
      <c r="G839" s="39" t="s">
        <v>2</v>
      </c>
      <c r="H839" s="39" t="s">
        <v>1481</v>
      </c>
      <c r="I839" s="39">
        <v>1.7</v>
      </c>
    </row>
    <row r="840" spans="1:9">
      <c r="A840" s="39" t="s">
        <v>1717</v>
      </c>
      <c r="F840" s="39" t="s">
        <v>265</v>
      </c>
      <c r="G840" s="39" t="s">
        <v>6</v>
      </c>
      <c r="H840" s="39" t="s">
        <v>1665</v>
      </c>
      <c r="I840" s="39">
        <v>1.7</v>
      </c>
    </row>
    <row r="841" spans="1:9">
      <c r="A841" s="39" t="s">
        <v>1908</v>
      </c>
      <c r="F841" s="39" t="s">
        <v>279</v>
      </c>
      <c r="G841" s="39" t="s">
        <v>2</v>
      </c>
      <c r="H841" s="39" t="s">
        <v>1889</v>
      </c>
      <c r="I841" s="39">
        <v>1.7</v>
      </c>
    </row>
    <row r="842" spans="1:9">
      <c r="A842" s="39" t="s">
        <v>1525</v>
      </c>
      <c r="F842" s="39" t="s">
        <v>294</v>
      </c>
      <c r="G842" s="39" t="s">
        <v>2</v>
      </c>
      <c r="H842" s="39" t="s">
        <v>1681</v>
      </c>
      <c r="I842" s="39">
        <v>1.7</v>
      </c>
    </row>
    <row r="843" spans="1:9">
      <c r="A843" s="39" t="s">
        <v>1233</v>
      </c>
      <c r="F843" s="39" t="s">
        <v>259</v>
      </c>
      <c r="G843" s="39" t="s">
        <v>2</v>
      </c>
      <c r="H843" s="39" t="s">
        <v>1823</v>
      </c>
      <c r="I843" s="39">
        <v>1.7</v>
      </c>
    </row>
    <row r="844" spans="1:9">
      <c r="A844" s="39" t="s">
        <v>1481</v>
      </c>
      <c r="F844" s="39" t="s">
        <v>293</v>
      </c>
      <c r="G844" s="39" t="s">
        <v>284</v>
      </c>
      <c r="H844" s="39" t="s">
        <v>1811</v>
      </c>
      <c r="I844" s="39">
        <v>1.7</v>
      </c>
    </row>
    <row r="845" spans="1:9">
      <c r="A845" s="39" t="s">
        <v>764</v>
      </c>
      <c r="F845" s="39" t="s">
        <v>305</v>
      </c>
      <c r="G845" s="39" t="s">
        <v>284</v>
      </c>
      <c r="H845" s="39" t="s">
        <v>1747</v>
      </c>
      <c r="I845" s="39">
        <v>1.7</v>
      </c>
    </row>
    <row r="846" spans="1:9">
      <c r="A846" s="39" t="s">
        <v>1716</v>
      </c>
      <c r="F846" s="39" t="s">
        <v>289</v>
      </c>
      <c r="G846" s="39" t="s">
        <v>2</v>
      </c>
      <c r="H846" s="39" t="s">
        <v>1901</v>
      </c>
      <c r="I846" s="39">
        <v>1.7</v>
      </c>
    </row>
    <row r="847" spans="1:9">
      <c r="A847" s="39" t="s">
        <v>1625</v>
      </c>
      <c r="F847" s="39" t="s">
        <v>271</v>
      </c>
      <c r="G847" s="39" t="s">
        <v>2</v>
      </c>
      <c r="H847" s="39" t="s">
        <v>1882</v>
      </c>
      <c r="I847" s="39">
        <v>1.7</v>
      </c>
    </row>
    <row r="848" spans="1:9">
      <c r="A848" s="39" t="s">
        <v>1927</v>
      </c>
      <c r="F848" s="39" t="s">
        <v>17</v>
      </c>
      <c r="G848" s="39" t="s">
        <v>6</v>
      </c>
      <c r="H848" s="39" t="s">
        <v>1871</v>
      </c>
      <c r="I848" s="39">
        <v>1.7</v>
      </c>
    </row>
    <row r="849" spans="1:9">
      <c r="A849" s="39" t="s">
        <v>1203</v>
      </c>
      <c r="F849" s="39" t="s">
        <v>292</v>
      </c>
      <c r="G849" s="39" t="s">
        <v>264</v>
      </c>
      <c r="H849" s="39" t="s">
        <v>553</v>
      </c>
      <c r="I849" s="39">
        <v>1.8</v>
      </c>
    </row>
    <row r="850" spans="1:9">
      <c r="A850" s="39" t="s">
        <v>1240</v>
      </c>
      <c r="F850" s="39" t="s">
        <v>300</v>
      </c>
      <c r="G850" s="39" t="s">
        <v>284</v>
      </c>
      <c r="H850" s="39" t="s">
        <v>669</v>
      </c>
      <c r="I850" s="39">
        <v>1.8</v>
      </c>
    </row>
    <row r="851" spans="1:9">
      <c r="A851" s="39" t="s">
        <v>983</v>
      </c>
      <c r="F851" s="39" t="s">
        <v>272</v>
      </c>
      <c r="G851" s="39" t="s">
        <v>6</v>
      </c>
      <c r="H851" s="39" t="s">
        <v>788</v>
      </c>
      <c r="I851" s="39">
        <v>1.8</v>
      </c>
    </row>
    <row r="852" spans="1:9">
      <c r="A852" s="39" t="s">
        <v>1434</v>
      </c>
      <c r="F852" s="39" t="s">
        <v>1</v>
      </c>
      <c r="G852" s="39" t="s">
        <v>2</v>
      </c>
      <c r="H852" s="39" t="s">
        <v>646</v>
      </c>
      <c r="I852" s="39">
        <v>1.8</v>
      </c>
    </row>
    <row r="853" spans="1:9">
      <c r="A853" s="39" t="s">
        <v>614</v>
      </c>
      <c r="F853" s="39" t="s">
        <v>5</v>
      </c>
      <c r="G853" s="39" t="s">
        <v>6</v>
      </c>
      <c r="H853" s="39" t="s">
        <v>659</v>
      </c>
      <c r="I853" s="39">
        <v>1.8</v>
      </c>
    </row>
    <row r="854" spans="1:9">
      <c r="A854" s="39" t="s">
        <v>1392</v>
      </c>
      <c r="F854" s="39" t="s">
        <v>281</v>
      </c>
      <c r="G854" s="39" t="s">
        <v>284</v>
      </c>
      <c r="H854" s="39" t="s">
        <v>1129</v>
      </c>
      <c r="I854" s="39">
        <v>1.8</v>
      </c>
    </row>
    <row r="855" spans="1:9">
      <c r="A855" s="39" t="s">
        <v>1685</v>
      </c>
      <c r="F855" s="39" t="s">
        <v>281</v>
      </c>
      <c r="G855" s="39" t="s">
        <v>284</v>
      </c>
      <c r="H855" s="39" t="s">
        <v>1178</v>
      </c>
      <c r="I855" s="39">
        <v>1.8</v>
      </c>
    </row>
    <row r="856" spans="1:9">
      <c r="A856" s="39" t="s">
        <v>902</v>
      </c>
      <c r="F856" s="39" t="s">
        <v>294</v>
      </c>
      <c r="G856" s="39" t="s">
        <v>2</v>
      </c>
      <c r="H856" s="39" t="s">
        <v>1014</v>
      </c>
      <c r="I856" s="39">
        <v>1.8</v>
      </c>
    </row>
    <row r="857" spans="1:9">
      <c r="A857" s="39" t="s">
        <v>1271</v>
      </c>
      <c r="F857" s="39" t="s">
        <v>300</v>
      </c>
      <c r="G857" s="39" t="s">
        <v>284</v>
      </c>
      <c r="H857" s="39" t="s">
        <v>882</v>
      </c>
      <c r="I857" s="39">
        <v>1.8</v>
      </c>
    </row>
    <row r="858" spans="1:9">
      <c r="A858" s="39" t="s">
        <v>1437</v>
      </c>
      <c r="F858" s="39" t="s">
        <v>292</v>
      </c>
      <c r="G858" s="39" t="s">
        <v>264</v>
      </c>
      <c r="H858" s="39" t="s">
        <v>900</v>
      </c>
      <c r="I858" s="39">
        <v>1.8</v>
      </c>
    </row>
    <row r="859" spans="1:9">
      <c r="A859" s="39" t="s">
        <v>1815</v>
      </c>
      <c r="F859" s="39" t="s">
        <v>288</v>
      </c>
      <c r="G859" s="39" t="s">
        <v>2</v>
      </c>
      <c r="H859" s="39" t="s">
        <v>1165</v>
      </c>
      <c r="I859" s="39">
        <v>1.8</v>
      </c>
    </row>
    <row r="860" spans="1:9">
      <c r="A860" s="39" t="s">
        <v>1310</v>
      </c>
      <c r="F860" s="39" t="s">
        <v>286</v>
      </c>
      <c r="G860" s="39" t="s">
        <v>284</v>
      </c>
      <c r="H860" s="39" t="s">
        <v>795</v>
      </c>
      <c r="I860" s="39">
        <v>1.8</v>
      </c>
    </row>
    <row r="861" spans="1:9">
      <c r="A861" s="39" t="s">
        <v>897</v>
      </c>
      <c r="F861" s="39" t="s">
        <v>285</v>
      </c>
      <c r="G861" s="39" t="s">
        <v>2</v>
      </c>
      <c r="H861" s="39" t="s">
        <v>1172</v>
      </c>
      <c r="I861" s="39">
        <v>1.8</v>
      </c>
    </row>
    <row r="862" spans="1:9">
      <c r="A862" s="39" t="s">
        <v>1452</v>
      </c>
      <c r="F862" s="39" t="s">
        <v>288</v>
      </c>
      <c r="G862" s="39" t="s">
        <v>2</v>
      </c>
      <c r="H862" s="39" t="s">
        <v>1177</v>
      </c>
      <c r="I862" s="39">
        <v>1.8</v>
      </c>
    </row>
    <row r="863" spans="1:9">
      <c r="A863" s="39" t="s">
        <v>932</v>
      </c>
      <c r="F863" s="39" t="s">
        <v>299</v>
      </c>
      <c r="G863" s="39" t="s">
        <v>2</v>
      </c>
      <c r="H863" s="39" t="s">
        <v>1281</v>
      </c>
      <c r="I863" s="39">
        <v>1.8</v>
      </c>
    </row>
    <row r="864" spans="1:9">
      <c r="A864" s="39" t="s">
        <v>734</v>
      </c>
      <c r="F864" s="39" t="s">
        <v>303</v>
      </c>
      <c r="G864" s="39" t="s">
        <v>284</v>
      </c>
      <c r="H864" s="39" t="s">
        <v>1013</v>
      </c>
      <c r="I864" s="39">
        <v>1.8</v>
      </c>
    </row>
    <row r="865" spans="1:9">
      <c r="A865" s="39" t="s">
        <v>1251</v>
      </c>
      <c r="F865" s="39" t="s">
        <v>291</v>
      </c>
      <c r="G865" s="39" t="s">
        <v>2</v>
      </c>
      <c r="H865" s="39" t="s">
        <v>824</v>
      </c>
      <c r="I865" s="39">
        <v>1.8</v>
      </c>
    </row>
    <row r="866" spans="1:9">
      <c r="A866" s="39" t="s">
        <v>1486</v>
      </c>
      <c r="F866" s="39" t="s">
        <v>270</v>
      </c>
      <c r="G866" s="39" t="s">
        <v>2</v>
      </c>
      <c r="H866" s="39" t="s">
        <v>1144</v>
      </c>
      <c r="I866" s="39">
        <v>1.8</v>
      </c>
    </row>
    <row r="867" spans="1:9">
      <c r="A867" s="39" t="s">
        <v>541</v>
      </c>
      <c r="F867" s="39" t="s">
        <v>270</v>
      </c>
      <c r="G867" s="39" t="s">
        <v>2</v>
      </c>
      <c r="H867" s="39" t="s">
        <v>1173</v>
      </c>
      <c r="I867" s="39">
        <v>1.8</v>
      </c>
    </row>
    <row r="868" spans="1:9">
      <c r="A868" s="39" t="s">
        <v>1214</v>
      </c>
      <c r="F868" s="39" t="s">
        <v>269</v>
      </c>
      <c r="G868" s="39" t="s">
        <v>6</v>
      </c>
      <c r="H868" s="39" t="s">
        <v>809</v>
      </c>
      <c r="I868" s="39">
        <v>1.8</v>
      </c>
    </row>
    <row r="869" spans="1:9">
      <c r="A869" s="39" t="s">
        <v>1580</v>
      </c>
      <c r="F869" s="39" t="s">
        <v>269</v>
      </c>
      <c r="G869" s="39" t="s">
        <v>6</v>
      </c>
      <c r="H869" s="39" t="s">
        <v>1260</v>
      </c>
      <c r="I869" s="39">
        <v>1.8</v>
      </c>
    </row>
    <row r="870" spans="1:9">
      <c r="A870" s="39" t="s">
        <v>922</v>
      </c>
      <c r="F870" s="39" t="s">
        <v>287</v>
      </c>
      <c r="G870" s="39" t="s">
        <v>2</v>
      </c>
      <c r="H870" s="39" t="s">
        <v>963</v>
      </c>
      <c r="I870" s="39">
        <v>1.8</v>
      </c>
    </row>
    <row r="871" spans="1:9">
      <c r="A871" s="39" t="s">
        <v>1015</v>
      </c>
      <c r="F871" s="39" t="s">
        <v>268</v>
      </c>
      <c r="G871" s="39" t="s">
        <v>6</v>
      </c>
      <c r="H871" s="39" t="s">
        <v>1003</v>
      </c>
      <c r="I871" s="39">
        <v>1.8</v>
      </c>
    </row>
    <row r="872" spans="1:9">
      <c r="A872" s="39" t="s">
        <v>1734</v>
      </c>
      <c r="F872" s="39" t="s">
        <v>281</v>
      </c>
      <c r="G872" s="39" t="s">
        <v>284</v>
      </c>
      <c r="H872" s="39" t="s">
        <v>1425</v>
      </c>
      <c r="I872" s="39">
        <v>1.8</v>
      </c>
    </row>
    <row r="873" spans="1:9">
      <c r="A873" s="39" t="s">
        <v>687</v>
      </c>
      <c r="F873" s="39" t="s">
        <v>283</v>
      </c>
      <c r="G873" s="39" t="s">
        <v>2</v>
      </c>
      <c r="H873" s="39" t="s">
        <v>1472</v>
      </c>
      <c r="I873" s="39">
        <v>1.8</v>
      </c>
    </row>
    <row r="874" spans="1:9">
      <c r="A874" s="39" t="s">
        <v>1306</v>
      </c>
      <c r="F874" s="39" t="s">
        <v>280</v>
      </c>
      <c r="G874" s="39" t="s">
        <v>2</v>
      </c>
      <c r="H874" s="39" t="s">
        <v>1602</v>
      </c>
      <c r="I874" s="39">
        <v>1.8</v>
      </c>
    </row>
    <row r="875" spans="1:9">
      <c r="A875" s="39" t="s">
        <v>1621</v>
      </c>
      <c r="F875" s="39" t="s">
        <v>260</v>
      </c>
      <c r="G875" s="39" t="s">
        <v>6</v>
      </c>
      <c r="H875" s="39" t="s">
        <v>1365</v>
      </c>
      <c r="I875" s="39">
        <v>1.8</v>
      </c>
    </row>
    <row r="876" spans="1:9">
      <c r="A876" s="39" t="s">
        <v>759</v>
      </c>
      <c r="F876" s="39" t="s">
        <v>259</v>
      </c>
      <c r="G876" s="39" t="s">
        <v>2</v>
      </c>
      <c r="H876" s="39" t="s">
        <v>1544</v>
      </c>
      <c r="I876" s="39">
        <v>1.8</v>
      </c>
    </row>
    <row r="877" spans="1:9">
      <c r="A877" s="39" t="s">
        <v>1755</v>
      </c>
      <c r="F877" s="39" t="s">
        <v>261</v>
      </c>
      <c r="G877" s="39" t="s">
        <v>2</v>
      </c>
      <c r="H877" s="39" t="s">
        <v>1303</v>
      </c>
      <c r="I877" s="39">
        <v>1.8</v>
      </c>
    </row>
    <row r="878" spans="1:9">
      <c r="A878" s="39" t="s">
        <v>595</v>
      </c>
      <c r="F878" s="39" t="s">
        <v>282</v>
      </c>
      <c r="G878" s="39" t="s">
        <v>2</v>
      </c>
      <c r="H878" s="39" t="s">
        <v>1599</v>
      </c>
      <c r="I878" s="39">
        <v>1.8</v>
      </c>
    </row>
    <row r="879" spans="1:9">
      <c r="A879" s="39" t="s">
        <v>1746</v>
      </c>
      <c r="F879" s="39" t="s">
        <v>283</v>
      </c>
      <c r="G879" s="39" t="s">
        <v>2</v>
      </c>
      <c r="H879" s="39" t="s">
        <v>1376</v>
      </c>
      <c r="I879" s="39">
        <v>1.8</v>
      </c>
    </row>
    <row r="880" spans="1:9">
      <c r="A880" s="39" t="s">
        <v>924</v>
      </c>
      <c r="F880" s="39" t="s">
        <v>285</v>
      </c>
      <c r="G880" s="39" t="s">
        <v>2</v>
      </c>
      <c r="H880" s="39" t="s">
        <v>1466</v>
      </c>
      <c r="I880" s="39">
        <v>1.8</v>
      </c>
    </row>
    <row r="881" spans="1:9">
      <c r="A881" s="39" t="s">
        <v>984</v>
      </c>
      <c r="F881" s="39" t="s">
        <v>300</v>
      </c>
      <c r="G881" s="39" t="s">
        <v>284</v>
      </c>
      <c r="H881" s="39" t="s">
        <v>1575</v>
      </c>
      <c r="I881" s="39">
        <v>1.8</v>
      </c>
    </row>
    <row r="882" spans="1:9">
      <c r="A882" s="39" t="s">
        <v>594</v>
      </c>
      <c r="F882" s="39" t="s">
        <v>275</v>
      </c>
      <c r="G882" s="39" t="s">
        <v>2</v>
      </c>
      <c r="H882" s="39" t="s">
        <v>1466</v>
      </c>
      <c r="I882" s="39">
        <v>1.8</v>
      </c>
    </row>
    <row r="883" spans="1:9">
      <c r="A883" s="39" t="s">
        <v>923</v>
      </c>
      <c r="F883" s="39" t="s">
        <v>17</v>
      </c>
      <c r="G883" s="39" t="s">
        <v>6</v>
      </c>
      <c r="H883" s="39" t="s">
        <v>1330</v>
      </c>
      <c r="I883" s="39">
        <v>1.8</v>
      </c>
    </row>
    <row r="884" spans="1:9">
      <c r="A884" s="39" t="s">
        <v>1382</v>
      </c>
      <c r="F884" s="39" t="s">
        <v>1</v>
      </c>
      <c r="G884" s="39" t="s">
        <v>2</v>
      </c>
      <c r="H884" s="39" t="s">
        <v>1387</v>
      </c>
      <c r="I884" s="39">
        <v>1.8</v>
      </c>
    </row>
    <row r="885" spans="1:9">
      <c r="A885" s="39" t="s">
        <v>725</v>
      </c>
      <c r="F885" s="39" t="s">
        <v>259</v>
      </c>
      <c r="G885" s="39" t="s">
        <v>2</v>
      </c>
      <c r="H885" s="39" t="s">
        <v>1673</v>
      </c>
      <c r="I885" s="39">
        <v>1.8</v>
      </c>
    </row>
    <row r="886" spans="1:9">
      <c r="A886" s="39" t="s">
        <v>1753</v>
      </c>
      <c r="F886" s="39" t="s">
        <v>280</v>
      </c>
      <c r="G886" s="39" t="s">
        <v>2</v>
      </c>
      <c r="H886" s="39" t="s">
        <v>1641</v>
      </c>
      <c r="I886" s="39">
        <v>1.8</v>
      </c>
    </row>
    <row r="887" spans="1:9">
      <c r="A887" s="39" t="s">
        <v>1620</v>
      </c>
      <c r="F887" s="39" t="s">
        <v>283</v>
      </c>
      <c r="G887" s="39" t="s">
        <v>2</v>
      </c>
      <c r="H887" s="39" t="s">
        <v>1816</v>
      </c>
      <c r="I887" s="39">
        <v>1.8</v>
      </c>
    </row>
    <row r="888" spans="1:9">
      <c r="A888" s="39" t="s">
        <v>1653</v>
      </c>
      <c r="F888" s="39" t="s">
        <v>260</v>
      </c>
      <c r="G888" s="39" t="s">
        <v>6</v>
      </c>
      <c r="H888" s="39" t="s">
        <v>1764</v>
      </c>
      <c r="I888" s="39">
        <v>1.8</v>
      </c>
    </row>
    <row r="889" spans="1:9">
      <c r="A889" s="39" t="s">
        <v>612</v>
      </c>
      <c r="F889" s="39" t="s">
        <v>260</v>
      </c>
      <c r="G889" s="39" t="s">
        <v>6</v>
      </c>
      <c r="H889" s="39" t="s">
        <v>1734</v>
      </c>
      <c r="I889" s="39">
        <v>1.8</v>
      </c>
    </row>
    <row r="890" spans="1:9">
      <c r="A890" s="39" t="s">
        <v>1639</v>
      </c>
      <c r="F890" s="39" t="s">
        <v>293</v>
      </c>
      <c r="G890" s="39" t="s">
        <v>284</v>
      </c>
      <c r="H890" s="39" t="s">
        <v>1880</v>
      </c>
      <c r="I890" s="39">
        <v>1.8</v>
      </c>
    </row>
    <row r="891" spans="1:9">
      <c r="A891" s="39" t="s">
        <v>597</v>
      </c>
      <c r="F891" s="39" t="s">
        <v>289</v>
      </c>
      <c r="G891" s="39" t="s">
        <v>2</v>
      </c>
      <c r="H891" s="39" t="s">
        <v>1902</v>
      </c>
      <c r="I891" s="39">
        <v>1.8</v>
      </c>
    </row>
    <row r="892" spans="1:9">
      <c r="A892" s="39" t="s">
        <v>1117</v>
      </c>
      <c r="F892" s="39" t="s">
        <v>289</v>
      </c>
      <c r="G892" s="39" t="s">
        <v>2</v>
      </c>
      <c r="H892" s="39" t="s">
        <v>1753</v>
      </c>
      <c r="I892" s="39">
        <v>1.8</v>
      </c>
    </row>
    <row r="893" spans="1:9">
      <c r="A893" s="39" t="s">
        <v>1585</v>
      </c>
      <c r="F893" s="39" t="s">
        <v>288</v>
      </c>
      <c r="G893" s="39" t="s">
        <v>2</v>
      </c>
      <c r="H893" s="39" t="s">
        <v>1909</v>
      </c>
      <c r="I893" s="39">
        <v>1.8</v>
      </c>
    </row>
    <row r="894" spans="1:9">
      <c r="A894" s="39" t="s">
        <v>804</v>
      </c>
      <c r="F894" s="39" t="s">
        <v>270</v>
      </c>
      <c r="G894" s="39" t="s">
        <v>2</v>
      </c>
      <c r="H894" s="39" t="s">
        <v>1936</v>
      </c>
      <c r="I894" s="39">
        <v>1.8</v>
      </c>
    </row>
    <row r="895" spans="1:9">
      <c r="A895" s="39" t="s">
        <v>1226</v>
      </c>
      <c r="F895" s="39" t="s">
        <v>275</v>
      </c>
      <c r="G895" s="39" t="s">
        <v>2</v>
      </c>
      <c r="H895" s="39" t="s">
        <v>1721</v>
      </c>
      <c r="I895" s="39">
        <v>1.8</v>
      </c>
    </row>
    <row r="896" spans="1:9">
      <c r="A896" s="39" t="s">
        <v>1749</v>
      </c>
      <c r="F896" s="39" t="s">
        <v>270</v>
      </c>
      <c r="G896" s="39" t="s">
        <v>2</v>
      </c>
      <c r="H896" s="39" t="s">
        <v>1735</v>
      </c>
      <c r="I896" s="39">
        <v>1.8</v>
      </c>
    </row>
    <row r="897" spans="1:9">
      <c r="A897" s="39" t="s">
        <v>848</v>
      </c>
      <c r="F897" s="39" t="s">
        <v>269</v>
      </c>
      <c r="G897" s="39" t="s">
        <v>6</v>
      </c>
      <c r="H897" s="39" t="s">
        <v>1761</v>
      </c>
      <c r="I897" s="39">
        <v>1.8</v>
      </c>
    </row>
    <row r="898" spans="1:9">
      <c r="A898" s="39" t="s">
        <v>859</v>
      </c>
      <c r="F898" s="39" t="s">
        <v>283</v>
      </c>
      <c r="G898" s="39" t="s">
        <v>2</v>
      </c>
      <c r="H898" s="39" t="s">
        <v>714</v>
      </c>
      <c r="I898" s="39">
        <v>1.9</v>
      </c>
    </row>
    <row r="899" spans="1:9">
      <c r="A899" s="39" t="s">
        <v>1369</v>
      </c>
      <c r="F899" s="39" t="s">
        <v>282</v>
      </c>
      <c r="G899" s="39" t="s">
        <v>2</v>
      </c>
      <c r="H899" s="39" t="s">
        <v>632</v>
      </c>
      <c r="I899" s="39">
        <v>1.9</v>
      </c>
    </row>
    <row r="900" spans="1:9">
      <c r="A900" s="39" t="s">
        <v>665</v>
      </c>
      <c r="F900" s="39" t="s">
        <v>294</v>
      </c>
      <c r="G900" s="39" t="s">
        <v>2</v>
      </c>
      <c r="H900" s="39" t="s">
        <v>675</v>
      </c>
      <c r="I900" s="39">
        <v>1.9</v>
      </c>
    </row>
    <row r="901" spans="1:9">
      <c r="A901" s="39" t="s">
        <v>949</v>
      </c>
      <c r="F901" s="39" t="s">
        <v>285</v>
      </c>
      <c r="G901" s="39" t="s">
        <v>2</v>
      </c>
      <c r="H901" s="39" t="s">
        <v>676</v>
      </c>
      <c r="I901" s="39">
        <v>1.9</v>
      </c>
    </row>
    <row r="902" spans="1:9">
      <c r="A902" s="39" t="s">
        <v>1159</v>
      </c>
      <c r="F902" s="39" t="s">
        <v>283</v>
      </c>
      <c r="G902" s="39" t="s">
        <v>2</v>
      </c>
      <c r="H902" s="39" t="s">
        <v>933</v>
      </c>
      <c r="I902" s="39">
        <v>1.9</v>
      </c>
    </row>
    <row r="903" spans="1:9">
      <c r="A903" s="39" t="s">
        <v>1126</v>
      </c>
      <c r="F903" s="39" t="s">
        <v>266</v>
      </c>
      <c r="G903" s="39" t="s">
        <v>2</v>
      </c>
      <c r="H903" s="39" t="s">
        <v>962</v>
      </c>
      <c r="I903" s="39">
        <v>1.9</v>
      </c>
    </row>
    <row r="904" spans="1:9">
      <c r="A904" s="39" t="s">
        <v>1471</v>
      </c>
      <c r="F904" s="39" t="s">
        <v>266</v>
      </c>
      <c r="G904" s="39" t="s">
        <v>2</v>
      </c>
      <c r="H904" s="39" t="s">
        <v>810</v>
      </c>
      <c r="I904" s="39">
        <v>1.9</v>
      </c>
    </row>
    <row r="905" spans="1:9">
      <c r="A905" s="39" t="s">
        <v>1614</v>
      </c>
      <c r="F905" s="39" t="s">
        <v>265</v>
      </c>
      <c r="G905" s="39" t="s">
        <v>6</v>
      </c>
      <c r="H905" s="39" t="s">
        <v>1212</v>
      </c>
      <c r="I905" s="39">
        <v>1.9</v>
      </c>
    </row>
    <row r="906" spans="1:9">
      <c r="A906" s="39" t="s">
        <v>1401</v>
      </c>
      <c r="F906" s="39" t="s">
        <v>301</v>
      </c>
      <c r="G906" s="39" t="s">
        <v>284</v>
      </c>
      <c r="H906" s="39" t="s">
        <v>1154</v>
      </c>
      <c r="I906" s="39">
        <v>1.9</v>
      </c>
    </row>
    <row r="907" spans="1:9">
      <c r="A907" s="39" t="s">
        <v>1455</v>
      </c>
      <c r="F907" s="39" t="s">
        <v>290</v>
      </c>
      <c r="G907" s="39" t="s">
        <v>264</v>
      </c>
      <c r="H907" s="39" t="s">
        <v>1015</v>
      </c>
      <c r="I907" s="39">
        <v>1.9</v>
      </c>
    </row>
    <row r="908" spans="1:9">
      <c r="A908" s="39" t="s">
        <v>1862</v>
      </c>
      <c r="F908" s="39" t="s">
        <v>303</v>
      </c>
      <c r="G908" s="39" t="s">
        <v>284</v>
      </c>
      <c r="H908" s="39" t="s">
        <v>810</v>
      </c>
      <c r="I908" s="39">
        <v>1.9</v>
      </c>
    </row>
    <row r="909" spans="1:9">
      <c r="A909" s="39" t="s">
        <v>1333</v>
      </c>
      <c r="F909" s="39" t="s">
        <v>285</v>
      </c>
      <c r="G909" s="39" t="s">
        <v>2</v>
      </c>
      <c r="H909" s="39" t="s">
        <v>977</v>
      </c>
      <c r="I909" s="39">
        <v>1.9</v>
      </c>
    </row>
    <row r="910" spans="1:9">
      <c r="A910" s="39" t="s">
        <v>1900</v>
      </c>
      <c r="F910" s="39" t="s">
        <v>270</v>
      </c>
      <c r="G910" s="39" t="s">
        <v>2</v>
      </c>
      <c r="H910" s="39" t="s">
        <v>1002</v>
      </c>
      <c r="I910" s="39">
        <v>1.9</v>
      </c>
    </row>
    <row r="911" spans="1:9">
      <c r="A911" s="39" t="s">
        <v>1523</v>
      </c>
      <c r="F911" s="39" t="s">
        <v>273</v>
      </c>
      <c r="G911" s="39" t="s">
        <v>6</v>
      </c>
      <c r="H911" s="39" t="s">
        <v>1156</v>
      </c>
      <c r="I911" s="39">
        <v>1.9</v>
      </c>
    </row>
    <row r="912" spans="1:9">
      <c r="A912" s="39" t="s">
        <v>879</v>
      </c>
      <c r="F912" s="39" t="s">
        <v>270</v>
      </c>
      <c r="G912" s="39" t="s">
        <v>2</v>
      </c>
      <c r="H912" s="39" t="s">
        <v>1259</v>
      </c>
      <c r="I912" s="39">
        <v>1.9</v>
      </c>
    </row>
    <row r="913" spans="1:9">
      <c r="A913" s="39" t="s">
        <v>1507</v>
      </c>
      <c r="F913" s="39" t="s">
        <v>287</v>
      </c>
      <c r="G913" s="39" t="s">
        <v>2</v>
      </c>
      <c r="H913" s="39" t="s">
        <v>1050</v>
      </c>
      <c r="I913" s="39">
        <v>1.9</v>
      </c>
    </row>
    <row r="914" spans="1:9">
      <c r="A914" s="39" t="s">
        <v>738</v>
      </c>
      <c r="F914" s="39" t="s">
        <v>282</v>
      </c>
      <c r="G914" s="39" t="s">
        <v>2</v>
      </c>
      <c r="H914" s="39" t="s">
        <v>1635</v>
      </c>
      <c r="I914" s="39">
        <v>1.9</v>
      </c>
    </row>
    <row r="915" spans="1:9">
      <c r="A915" s="39" t="s">
        <v>1892</v>
      </c>
      <c r="F915" s="39" t="s">
        <v>282</v>
      </c>
      <c r="G915" s="39" t="s">
        <v>2</v>
      </c>
      <c r="H915" s="39" t="s">
        <v>1492</v>
      </c>
      <c r="I915" s="39">
        <v>1.9</v>
      </c>
    </row>
    <row r="916" spans="1:9">
      <c r="A916" s="39" t="s">
        <v>1332</v>
      </c>
      <c r="F916" s="39" t="s">
        <v>283</v>
      </c>
      <c r="G916" s="39" t="s">
        <v>2</v>
      </c>
      <c r="H916" s="39" t="s">
        <v>1544</v>
      </c>
      <c r="I916" s="39">
        <v>1.9</v>
      </c>
    </row>
    <row r="917" spans="1:9">
      <c r="A917" s="39" t="s">
        <v>1035</v>
      </c>
      <c r="F917" s="39" t="s">
        <v>294</v>
      </c>
      <c r="G917" s="39" t="s">
        <v>2</v>
      </c>
      <c r="H917" s="39" t="s">
        <v>1532</v>
      </c>
      <c r="I917" s="39">
        <v>1.9</v>
      </c>
    </row>
    <row r="918" spans="1:9">
      <c r="A918" s="39" t="s">
        <v>1834</v>
      </c>
      <c r="F918" s="39" t="s">
        <v>262</v>
      </c>
      <c r="G918" s="39" t="s">
        <v>2</v>
      </c>
      <c r="H918" s="39" t="s">
        <v>1575</v>
      </c>
      <c r="I918" s="39">
        <v>1.9</v>
      </c>
    </row>
    <row r="919" spans="1:9">
      <c r="A919" s="39" t="s">
        <v>731</v>
      </c>
      <c r="F919" s="39" t="s">
        <v>305</v>
      </c>
      <c r="G919" s="39" t="s">
        <v>284</v>
      </c>
      <c r="H919" s="39" t="s">
        <v>1533</v>
      </c>
      <c r="I919" s="39">
        <v>1.9</v>
      </c>
    </row>
    <row r="920" spans="1:9">
      <c r="A920" s="39" t="s">
        <v>1305</v>
      </c>
      <c r="F920" s="39" t="s">
        <v>301</v>
      </c>
      <c r="G920" s="39" t="s">
        <v>284</v>
      </c>
      <c r="H920" s="39" t="s">
        <v>1330</v>
      </c>
      <c r="I920" s="39">
        <v>1.9</v>
      </c>
    </row>
    <row r="921" spans="1:9">
      <c r="A921" s="39" t="s">
        <v>1712</v>
      </c>
      <c r="F921" s="39" t="s">
        <v>299</v>
      </c>
      <c r="G921" s="39" t="s">
        <v>2</v>
      </c>
      <c r="H921" s="39" t="s">
        <v>1452</v>
      </c>
      <c r="I921" s="39">
        <v>1.9</v>
      </c>
    </row>
    <row r="922" spans="1:9">
      <c r="A922" s="39" t="s">
        <v>1563</v>
      </c>
      <c r="F922" s="39" t="s">
        <v>296</v>
      </c>
      <c r="G922" s="39" t="s">
        <v>2</v>
      </c>
      <c r="H922" s="39" t="s">
        <v>1346</v>
      </c>
      <c r="I922" s="39">
        <v>1.9</v>
      </c>
    </row>
    <row r="923" spans="1:9">
      <c r="A923" s="39" t="s">
        <v>1943</v>
      </c>
      <c r="F923" s="39" t="s">
        <v>270</v>
      </c>
      <c r="G923" s="39" t="s">
        <v>2</v>
      </c>
      <c r="H923" s="39" t="s">
        <v>1481</v>
      </c>
      <c r="I923" s="39">
        <v>1.9</v>
      </c>
    </row>
    <row r="924" spans="1:9">
      <c r="A924" s="39" t="s">
        <v>1703</v>
      </c>
      <c r="F924" s="39" t="s">
        <v>277</v>
      </c>
      <c r="G924" s="39" t="s">
        <v>2</v>
      </c>
      <c r="H924" s="39" t="s">
        <v>1534</v>
      </c>
      <c r="I924" s="39">
        <v>1.9</v>
      </c>
    </row>
    <row r="925" spans="1:9">
      <c r="A925" s="39" t="s">
        <v>1410</v>
      </c>
      <c r="F925" s="39" t="s">
        <v>274</v>
      </c>
      <c r="G925" s="39" t="s">
        <v>6</v>
      </c>
      <c r="H925" s="39" t="s">
        <v>1534</v>
      </c>
      <c r="I925" s="39">
        <v>1.9</v>
      </c>
    </row>
    <row r="926" spans="1:9">
      <c r="A926" s="39" t="s">
        <v>640</v>
      </c>
      <c r="F926" s="39" t="s">
        <v>269</v>
      </c>
      <c r="G926" s="39" t="s">
        <v>6</v>
      </c>
      <c r="H926" s="39" t="s">
        <v>1589</v>
      </c>
      <c r="I926" s="39">
        <v>1.9</v>
      </c>
    </row>
    <row r="927" spans="1:9">
      <c r="A927" s="39" t="s">
        <v>780</v>
      </c>
      <c r="F927" s="39" t="s">
        <v>274</v>
      </c>
      <c r="G927" s="39" t="s">
        <v>6</v>
      </c>
      <c r="H927" s="39" t="s">
        <v>1388</v>
      </c>
      <c r="I927" s="39">
        <v>1.9</v>
      </c>
    </row>
    <row r="928" spans="1:9">
      <c r="A928" s="39" t="s">
        <v>645</v>
      </c>
      <c r="F928" s="39" t="s">
        <v>278</v>
      </c>
      <c r="G928" s="39" t="s">
        <v>2</v>
      </c>
      <c r="H928" s="39" t="s">
        <v>1387</v>
      </c>
      <c r="I928" s="39">
        <v>1.9</v>
      </c>
    </row>
    <row r="929" spans="1:9">
      <c r="A929" s="39" t="s">
        <v>742</v>
      </c>
      <c r="F929" s="39" t="s">
        <v>280</v>
      </c>
      <c r="G929" s="39" t="s">
        <v>2</v>
      </c>
      <c r="H929" s="39" t="s">
        <v>1953</v>
      </c>
      <c r="I929" s="39">
        <v>1.9</v>
      </c>
    </row>
    <row r="930" spans="1:9">
      <c r="A930" s="39" t="s">
        <v>1879</v>
      </c>
      <c r="F930" s="39" t="s">
        <v>283</v>
      </c>
      <c r="G930" s="39" t="s">
        <v>2</v>
      </c>
      <c r="H930" s="39" t="s">
        <v>1918</v>
      </c>
      <c r="I930" s="39">
        <v>1.9</v>
      </c>
    </row>
    <row r="931" spans="1:9">
      <c r="A931" s="39" t="s">
        <v>1813</v>
      </c>
      <c r="F931" s="39" t="s">
        <v>282</v>
      </c>
      <c r="G931" s="39" t="s">
        <v>2</v>
      </c>
      <c r="H931" s="39" t="s">
        <v>1889</v>
      </c>
      <c r="I931" s="39">
        <v>1.9</v>
      </c>
    </row>
    <row r="932" spans="1:9">
      <c r="A932" s="39" t="s">
        <v>1947</v>
      </c>
      <c r="F932" s="39" t="s">
        <v>283</v>
      </c>
      <c r="G932" s="39" t="s">
        <v>2</v>
      </c>
      <c r="H932" s="39" t="s">
        <v>1823</v>
      </c>
      <c r="I932" s="39">
        <v>1.9</v>
      </c>
    </row>
    <row r="933" spans="1:9">
      <c r="A933" s="39" t="s">
        <v>1617</v>
      </c>
      <c r="F933" s="39" t="s">
        <v>300</v>
      </c>
      <c r="G933" s="39" t="s">
        <v>284</v>
      </c>
      <c r="H933" s="39" t="s">
        <v>1953</v>
      </c>
      <c r="I933" s="39">
        <v>1.9</v>
      </c>
    </row>
    <row r="934" spans="1:9">
      <c r="A934" s="39" t="s">
        <v>1370</v>
      </c>
      <c r="F934" s="39" t="s">
        <v>289</v>
      </c>
      <c r="G934" s="39" t="s">
        <v>2</v>
      </c>
      <c r="H934" s="39" t="s">
        <v>1734</v>
      </c>
      <c r="I934" s="39">
        <v>1.9</v>
      </c>
    </row>
    <row r="935" spans="1:9">
      <c r="A935" s="39" t="s">
        <v>1342</v>
      </c>
      <c r="F935" s="39" t="s">
        <v>300</v>
      </c>
      <c r="G935" s="39" t="s">
        <v>284</v>
      </c>
      <c r="H935" s="39" t="s">
        <v>1735</v>
      </c>
      <c r="I935" s="39">
        <v>1.9</v>
      </c>
    </row>
    <row r="936" spans="1:9">
      <c r="A936" s="39" t="s">
        <v>1209</v>
      </c>
      <c r="F936" s="39" t="s">
        <v>270</v>
      </c>
      <c r="G936" s="39" t="s">
        <v>2</v>
      </c>
      <c r="H936" s="39" t="s">
        <v>1761</v>
      </c>
      <c r="I936" s="39">
        <v>1.9</v>
      </c>
    </row>
    <row r="937" spans="1:9">
      <c r="A937" s="39" t="s">
        <v>1247</v>
      </c>
      <c r="F937" s="39" t="s">
        <v>287</v>
      </c>
      <c r="G937" s="39" t="s">
        <v>2</v>
      </c>
      <c r="H937" s="39" t="s">
        <v>1665</v>
      </c>
      <c r="I937" s="39">
        <v>1.9</v>
      </c>
    </row>
    <row r="938" spans="1:9">
      <c r="A938" s="39" t="s">
        <v>1576</v>
      </c>
      <c r="F938" s="39" t="s">
        <v>277</v>
      </c>
      <c r="G938" s="39" t="s">
        <v>2</v>
      </c>
      <c r="H938" s="39" t="s">
        <v>1665</v>
      </c>
      <c r="I938" s="39">
        <v>1.9</v>
      </c>
    </row>
    <row r="939" spans="1:9">
      <c r="A939" s="39" t="s">
        <v>651</v>
      </c>
      <c r="F939" s="39" t="s">
        <v>269</v>
      </c>
      <c r="G939" s="39" t="s">
        <v>6</v>
      </c>
      <c r="H939" s="39" t="s">
        <v>1882</v>
      </c>
      <c r="I939" s="39">
        <v>1.9</v>
      </c>
    </row>
    <row r="940" spans="1:9">
      <c r="A940" s="39" t="s">
        <v>1905</v>
      </c>
      <c r="F940" s="39" t="s">
        <v>269</v>
      </c>
      <c r="G940" s="39" t="s">
        <v>6</v>
      </c>
      <c r="H940" s="39" t="s">
        <v>1871</v>
      </c>
      <c r="I940" s="39">
        <v>1.9</v>
      </c>
    </row>
    <row r="941" spans="1:9">
      <c r="A941" s="39" t="s">
        <v>1147</v>
      </c>
      <c r="F941" s="39" t="s">
        <v>274</v>
      </c>
      <c r="G941" s="39" t="s">
        <v>6</v>
      </c>
      <c r="H941" s="39" t="s">
        <v>1828</v>
      </c>
      <c r="I941" s="39">
        <v>1.9</v>
      </c>
    </row>
    <row r="942" spans="1:9">
      <c r="A942" s="39" t="s">
        <v>1190</v>
      </c>
      <c r="F942" s="39" t="s">
        <v>304</v>
      </c>
      <c r="G942" s="39" t="s">
        <v>306</v>
      </c>
      <c r="H942" s="39" t="s">
        <v>1953</v>
      </c>
      <c r="I942" s="39">
        <v>1.92</v>
      </c>
    </row>
    <row r="943" spans="1:9">
      <c r="A943" s="39" t="s">
        <v>553</v>
      </c>
      <c r="F943" s="39" t="s">
        <v>260</v>
      </c>
      <c r="G943" s="39" t="s">
        <v>6</v>
      </c>
      <c r="H943" s="39" t="s">
        <v>675</v>
      </c>
      <c r="I943" s="39">
        <v>2</v>
      </c>
    </row>
    <row r="944" spans="1:9">
      <c r="A944" s="39" t="s">
        <v>1931</v>
      </c>
      <c r="F944" s="39" t="s">
        <v>288</v>
      </c>
      <c r="G944" s="39" t="s">
        <v>2</v>
      </c>
      <c r="H944" s="39" t="s">
        <v>635</v>
      </c>
      <c r="I944" s="39">
        <v>2</v>
      </c>
    </row>
    <row r="945" spans="1:9">
      <c r="A945" s="39" t="s">
        <v>1903</v>
      </c>
      <c r="F945" s="39" t="s">
        <v>305</v>
      </c>
      <c r="G945" s="39" t="s">
        <v>284</v>
      </c>
      <c r="H945" s="39" t="s">
        <v>675</v>
      </c>
      <c r="I945" s="39">
        <v>2</v>
      </c>
    </row>
    <row r="946" spans="1:9">
      <c r="A946" s="39" t="s">
        <v>1037</v>
      </c>
      <c r="F946" s="39" t="s">
        <v>5</v>
      </c>
      <c r="G946" s="39" t="s">
        <v>6</v>
      </c>
      <c r="H946" s="39" t="s">
        <v>678</v>
      </c>
      <c r="I946" s="39">
        <v>2</v>
      </c>
    </row>
    <row r="947" spans="1:9">
      <c r="A947" s="39" t="s">
        <v>1259</v>
      </c>
      <c r="F947" s="39" t="s">
        <v>277</v>
      </c>
      <c r="G947" s="39" t="s">
        <v>2</v>
      </c>
      <c r="H947" s="39" t="s">
        <v>713</v>
      </c>
      <c r="I947" s="39">
        <v>2</v>
      </c>
    </row>
    <row r="948" spans="1:9">
      <c r="A948" s="39" t="s">
        <v>675</v>
      </c>
      <c r="F948" s="39" t="s">
        <v>17</v>
      </c>
      <c r="G948" s="39" t="s">
        <v>6</v>
      </c>
      <c r="H948" s="39" t="s">
        <v>717</v>
      </c>
      <c r="I948" s="39">
        <v>2</v>
      </c>
    </row>
    <row r="949" spans="1:9">
      <c r="A949" s="39" t="s">
        <v>1887</v>
      </c>
      <c r="F949" s="39" t="s">
        <v>259</v>
      </c>
      <c r="G949" s="39" t="s">
        <v>2</v>
      </c>
      <c r="H949" s="39" t="s">
        <v>1176</v>
      </c>
      <c r="I949" s="39">
        <v>2</v>
      </c>
    </row>
    <row r="950" spans="1:9">
      <c r="A950" s="39" t="s">
        <v>744</v>
      </c>
      <c r="F950" s="39" t="s">
        <v>266</v>
      </c>
      <c r="G950" s="39" t="s">
        <v>2</v>
      </c>
      <c r="H950" s="39" t="s">
        <v>1116</v>
      </c>
      <c r="I950" s="39">
        <v>2</v>
      </c>
    </row>
    <row r="951" spans="1:9">
      <c r="A951" s="39" t="s">
        <v>1463</v>
      </c>
      <c r="F951" s="39" t="s">
        <v>266</v>
      </c>
      <c r="G951" s="39" t="s">
        <v>2</v>
      </c>
      <c r="H951" s="39" t="s">
        <v>1097</v>
      </c>
      <c r="I951" s="39">
        <v>2</v>
      </c>
    </row>
    <row r="952" spans="1:9">
      <c r="A952" s="39" t="s">
        <v>737</v>
      </c>
      <c r="F952" s="39" t="s">
        <v>261</v>
      </c>
      <c r="G952" s="39" t="s">
        <v>2</v>
      </c>
      <c r="H952" s="39" t="s">
        <v>1265</v>
      </c>
      <c r="I952" s="39">
        <v>2</v>
      </c>
    </row>
    <row r="953" spans="1:9">
      <c r="A953" s="39" t="s">
        <v>1774</v>
      </c>
      <c r="F953" s="39" t="s">
        <v>280</v>
      </c>
      <c r="G953" s="39" t="s">
        <v>2</v>
      </c>
      <c r="H953" s="39" t="s">
        <v>1153</v>
      </c>
      <c r="I953" s="39">
        <v>2</v>
      </c>
    </row>
    <row r="954" spans="1:9">
      <c r="A954" s="39" t="s">
        <v>662</v>
      </c>
      <c r="F954" s="39" t="s">
        <v>279</v>
      </c>
      <c r="G954" s="39" t="s">
        <v>2</v>
      </c>
      <c r="H954" s="39" t="s">
        <v>908</v>
      </c>
      <c r="I954" s="39">
        <v>2</v>
      </c>
    </row>
    <row r="955" spans="1:9">
      <c r="A955" s="39" t="s">
        <v>729</v>
      </c>
      <c r="F955" s="39" t="s">
        <v>298</v>
      </c>
      <c r="G955" s="39" t="s">
        <v>264</v>
      </c>
      <c r="H955" s="39" t="s">
        <v>1152</v>
      </c>
      <c r="I955" s="39">
        <v>2</v>
      </c>
    </row>
    <row r="956" spans="1:9">
      <c r="A956" s="39" t="s">
        <v>559</v>
      </c>
      <c r="F956" s="39" t="s">
        <v>299</v>
      </c>
      <c r="G956" s="39" t="s">
        <v>2</v>
      </c>
      <c r="H956" s="39" t="s">
        <v>1053</v>
      </c>
      <c r="I956" s="39">
        <v>2</v>
      </c>
    </row>
    <row r="957" spans="1:9">
      <c r="A957" s="39" t="s">
        <v>1683</v>
      </c>
      <c r="F957" s="39" t="s">
        <v>285</v>
      </c>
      <c r="G957" s="39" t="s">
        <v>2</v>
      </c>
      <c r="H957" s="39" t="s">
        <v>1267</v>
      </c>
      <c r="I957" s="39">
        <v>2</v>
      </c>
    </row>
    <row r="958" spans="1:9">
      <c r="A958" s="39" t="s">
        <v>1718</v>
      </c>
      <c r="F958" s="39" t="s">
        <v>299</v>
      </c>
      <c r="G958" s="39" t="s">
        <v>2</v>
      </c>
      <c r="H958" s="39" t="s">
        <v>1278</v>
      </c>
      <c r="I958" s="39">
        <v>2</v>
      </c>
    </row>
    <row r="959" spans="1:9">
      <c r="A959" s="39" t="s">
        <v>1468</v>
      </c>
      <c r="F959" s="39" t="s">
        <v>295</v>
      </c>
      <c r="G959" s="39" t="s">
        <v>2</v>
      </c>
      <c r="H959" s="39" t="s">
        <v>1205</v>
      </c>
      <c r="I959" s="39">
        <v>2</v>
      </c>
    </row>
    <row r="960" spans="1:9">
      <c r="A960" s="39" t="s">
        <v>1543</v>
      </c>
      <c r="F960" s="39" t="s">
        <v>303</v>
      </c>
      <c r="G960" s="39" t="s">
        <v>284</v>
      </c>
      <c r="H960" s="39" t="s">
        <v>1144</v>
      </c>
      <c r="I960" s="39">
        <v>2</v>
      </c>
    </row>
    <row r="961" spans="1:9">
      <c r="A961" s="39" t="s">
        <v>880</v>
      </c>
      <c r="F961" s="39" t="s">
        <v>291</v>
      </c>
      <c r="G961" s="39" t="s">
        <v>2</v>
      </c>
      <c r="H961" s="39" t="s">
        <v>1152</v>
      </c>
      <c r="I961" s="39">
        <v>2</v>
      </c>
    </row>
    <row r="962" spans="1:9">
      <c r="A962" s="39" t="s">
        <v>1672</v>
      </c>
      <c r="F962" s="39" t="s">
        <v>272</v>
      </c>
      <c r="G962" s="39" t="s">
        <v>6</v>
      </c>
      <c r="H962" s="39" t="s">
        <v>1266</v>
      </c>
      <c r="I962" s="39">
        <v>2</v>
      </c>
    </row>
    <row r="963" spans="1:9">
      <c r="A963" s="39" t="s">
        <v>625</v>
      </c>
      <c r="F963" s="39" t="s">
        <v>270</v>
      </c>
      <c r="G963" s="39" t="s">
        <v>2</v>
      </c>
      <c r="H963" s="39" t="s">
        <v>1120</v>
      </c>
      <c r="I963" s="39">
        <v>2</v>
      </c>
    </row>
    <row r="964" spans="1:9">
      <c r="A964" s="39" t="s">
        <v>1406</v>
      </c>
      <c r="F964" s="39" t="s">
        <v>271</v>
      </c>
      <c r="G964" s="39" t="s">
        <v>2</v>
      </c>
      <c r="H964" s="39" t="s">
        <v>1268</v>
      </c>
      <c r="I964" s="39">
        <v>2</v>
      </c>
    </row>
    <row r="965" spans="1:9">
      <c r="A965" s="39" t="s">
        <v>942</v>
      </c>
      <c r="F965" s="39" t="s">
        <v>273</v>
      </c>
      <c r="G965" s="39" t="s">
        <v>6</v>
      </c>
      <c r="H965" s="39" t="s">
        <v>973</v>
      </c>
      <c r="I965" s="39">
        <v>2</v>
      </c>
    </row>
    <row r="966" spans="1:9">
      <c r="A966" s="39" t="s">
        <v>1820</v>
      </c>
      <c r="F966" s="39" t="s">
        <v>273</v>
      </c>
      <c r="G966" s="39" t="s">
        <v>6</v>
      </c>
      <c r="H966" s="39" t="s">
        <v>981</v>
      </c>
      <c r="I966" s="39">
        <v>2</v>
      </c>
    </row>
    <row r="967" spans="1:9">
      <c r="A967" s="39" t="s">
        <v>1077</v>
      </c>
      <c r="F967" s="39" t="s">
        <v>273</v>
      </c>
      <c r="G967" s="39" t="s">
        <v>6</v>
      </c>
      <c r="H967" s="39" t="s">
        <v>974</v>
      </c>
      <c r="I967" s="39">
        <v>2</v>
      </c>
    </row>
    <row r="968" spans="1:9">
      <c r="A968" s="39" t="s">
        <v>1034</v>
      </c>
      <c r="F968" s="39" t="s">
        <v>262</v>
      </c>
      <c r="G968" s="39" t="s">
        <v>2</v>
      </c>
      <c r="H968" s="39" t="s">
        <v>1293</v>
      </c>
      <c r="I968" s="39">
        <v>2</v>
      </c>
    </row>
    <row r="969" spans="1:9">
      <c r="A969" s="39" t="s">
        <v>1740</v>
      </c>
      <c r="F969" s="39" t="s">
        <v>266</v>
      </c>
      <c r="G969" s="39" t="s">
        <v>2</v>
      </c>
      <c r="H969" s="39" t="s">
        <v>1351</v>
      </c>
      <c r="I969" s="39">
        <v>2</v>
      </c>
    </row>
    <row r="970" spans="1:9">
      <c r="A970" s="39" t="s">
        <v>1704</v>
      </c>
      <c r="F970" s="39" t="s">
        <v>265</v>
      </c>
      <c r="G970" s="39" t="s">
        <v>6</v>
      </c>
      <c r="H970" s="39" t="s">
        <v>1633</v>
      </c>
      <c r="I970" s="39">
        <v>2</v>
      </c>
    </row>
    <row r="971" spans="1:9">
      <c r="A971" s="39" t="s">
        <v>1488</v>
      </c>
      <c r="F971" s="39" t="s">
        <v>259</v>
      </c>
      <c r="G971" s="39" t="s">
        <v>2</v>
      </c>
      <c r="H971" s="39" t="s">
        <v>1527</v>
      </c>
      <c r="I971" s="39">
        <v>2</v>
      </c>
    </row>
    <row r="972" spans="1:9">
      <c r="A972" s="39" t="s">
        <v>574</v>
      </c>
      <c r="F972" s="39" t="s">
        <v>279</v>
      </c>
      <c r="G972" s="39" t="s">
        <v>2</v>
      </c>
      <c r="H972" s="39" t="s">
        <v>1393</v>
      </c>
      <c r="I972" s="39">
        <v>2</v>
      </c>
    </row>
    <row r="973" spans="1:9">
      <c r="A973" s="39" t="s">
        <v>815</v>
      </c>
      <c r="F973" s="39" t="s">
        <v>296</v>
      </c>
      <c r="G973" s="39" t="s">
        <v>2</v>
      </c>
      <c r="H973" s="39" t="s">
        <v>1492</v>
      </c>
      <c r="I973" s="39">
        <v>2</v>
      </c>
    </row>
    <row r="974" spans="1:9">
      <c r="A974" s="39" t="s">
        <v>1956</v>
      </c>
      <c r="F974" s="39" t="s">
        <v>296</v>
      </c>
      <c r="G974" s="39" t="s">
        <v>2</v>
      </c>
      <c r="H974" s="39" t="s">
        <v>1484</v>
      </c>
      <c r="I974" s="39">
        <v>2</v>
      </c>
    </row>
    <row r="975" spans="1:9">
      <c r="A975" s="39" t="s">
        <v>1007</v>
      </c>
      <c r="F975" s="39" t="s">
        <v>288</v>
      </c>
      <c r="G975" s="39" t="s">
        <v>2</v>
      </c>
      <c r="H975" s="39" t="s">
        <v>1543</v>
      </c>
      <c r="I975" s="39">
        <v>2</v>
      </c>
    </row>
    <row r="976" spans="1:9">
      <c r="A976" s="39" t="s">
        <v>1153</v>
      </c>
      <c r="F976" s="39" t="s">
        <v>289</v>
      </c>
      <c r="G976" s="39" t="s">
        <v>2</v>
      </c>
      <c r="H976" s="39" t="s">
        <v>1595</v>
      </c>
      <c r="I976" s="39">
        <v>2</v>
      </c>
    </row>
    <row r="977" spans="1:9">
      <c r="A977" s="39" t="s">
        <v>824</v>
      </c>
      <c r="F977" s="39" t="s">
        <v>270</v>
      </c>
      <c r="G977" s="39" t="s">
        <v>2</v>
      </c>
      <c r="H977" s="39" t="s">
        <v>1588</v>
      </c>
      <c r="I977" s="39">
        <v>2</v>
      </c>
    </row>
    <row r="978" spans="1:9">
      <c r="A978" s="39" t="s">
        <v>1108</v>
      </c>
      <c r="F978" s="39" t="s">
        <v>270</v>
      </c>
      <c r="G978" s="39" t="s">
        <v>2</v>
      </c>
      <c r="H978" s="39" t="s">
        <v>1589</v>
      </c>
      <c r="I978" s="39">
        <v>2</v>
      </c>
    </row>
    <row r="979" spans="1:9">
      <c r="A979" s="39" t="s">
        <v>1291</v>
      </c>
      <c r="F979" s="39" t="s">
        <v>291</v>
      </c>
      <c r="G979" s="39" t="s">
        <v>2</v>
      </c>
      <c r="H979" s="39" t="s">
        <v>1568</v>
      </c>
      <c r="I979" s="39">
        <v>2</v>
      </c>
    </row>
    <row r="980" spans="1:9">
      <c r="A980" s="39" t="s">
        <v>1647</v>
      </c>
      <c r="F980" s="39" t="s">
        <v>270</v>
      </c>
      <c r="G980" s="39" t="s">
        <v>2</v>
      </c>
      <c r="H980" s="39" t="s">
        <v>1544</v>
      </c>
      <c r="I980" s="39">
        <v>2</v>
      </c>
    </row>
    <row r="981" spans="1:9">
      <c r="A981" s="39" t="s">
        <v>585</v>
      </c>
      <c r="F981" s="39" t="s">
        <v>275</v>
      </c>
      <c r="G981" s="39" t="s">
        <v>2</v>
      </c>
      <c r="H981" s="39" t="s">
        <v>1491</v>
      </c>
      <c r="I981" s="39">
        <v>2</v>
      </c>
    </row>
    <row r="982" spans="1:9">
      <c r="A982" s="39" t="s">
        <v>1433</v>
      </c>
      <c r="F982" s="39" t="s">
        <v>269</v>
      </c>
      <c r="G982" s="39" t="s">
        <v>6</v>
      </c>
      <c r="H982" s="39" t="s">
        <v>1511</v>
      </c>
      <c r="I982" s="39">
        <v>2</v>
      </c>
    </row>
    <row r="983" spans="1:9">
      <c r="A983" s="39" t="s">
        <v>1741</v>
      </c>
      <c r="F983" s="39" t="s">
        <v>269</v>
      </c>
      <c r="G983" s="39" t="s">
        <v>6</v>
      </c>
      <c r="H983" s="39" t="s">
        <v>1461</v>
      </c>
      <c r="I983" s="39">
        <v>2</v>
      </c>
    </row>
    <row r="984" spans="1:9">
      <c r="A984" s="39" t="s">
        <v>1671</v>
      </c>
      <c r="F984" s="39" t="s">
        <v>5</v>
      </c>
      <c r="G984" s="39" t="s">
        <v>6</v>
      </c>
      <c r="H984" s="39" t="s">
        <v>1534</v>
      </c>
      <c r="I984" s="39">
        <v>2</v>
      </c>
    </row>
    <row r="985" spans="1:9">
      <c r="A985" s="39" t="s">
        <v>1706</v>
      </c>
      <c r="F985" s="39" t="s">
        <v>5</v>
      </c>
      <c r="G985" s="39" t="s">
        <v>6</v>
      </c>
      <c r="H985" s="39" t="s">
        <v>1396</v>
      </c>
      <c r="I985" s="39">
        <v>2</v>
      </c>
    </row>
    <row r="986" spans="1:9">
      <c r="A986" s="39" t="s">
        <v>1596</v>
      </c>
      <c r="F986" s="39" t="s">
        <v>269</v>
      </c>
      <c r="G986" s="39" t="s">
        <v>6</v>
      </c>
      <c r="H986" s="39" t="s">
        <v>1501</v>
      </c>
      <c r="I986" s="39">
        <v>2</v>
      </c>
    </row>
    <row r="987" spans="1:9">
      <c r="A987" s="39" t="s">
        <v>817</v>
      </c>
      <c r="F987" s="39" t="s">
        <v>261</v>
      </c>
      <c r="G987" s="39" t="s">
        <v>2</v>
      </c>
      <c r="H987" s="39" t="s">
        <v>1935</v>
      </c>
      <c r="I987" s="39">
        <v>2</v>
      </c>
    </row>
    <row r="988" spans="1:9">
      <c r="A988" s="39" t="s">
        <v>1085</v>
      </c>
      <c r="F988" s="39" t="s">
        <v>261</v>
      </c>
      <c r="G988" s="39" t="s">
        <v>2</v>
      </c>
      <c r="H988" s="39" t="s">
        <v>1698</v>
      </c>
      <c r="I988" s="39">
        <v>2</v>
      </c>
    </row>
    <row r="989" spans="1:9">
      <c r="A989" s="39" t="s">
        <v>1549</v>
      </c>
      <c r="F989" s="39" t="s">
        <v>261</v>
      </c>
      <c r="G989" s="39" t="s">
        <v>2</v>
      </c>
      <c r="H989" s="39" t="s">
        <v>1640</v>
      </c>
      <c r="I989" s="39">
        <v>2</v>
      </c>
    </row>
    <row r="990" spans="1:9">
      <c r="A990" s="39" t="s">
        <v>1474</v>
      </c>
      <c r="F990" s="39" t="s">
        <v>261</v>
      </c>
      <c r="G990" s="39" t="s">
        <v>2</v>
      </c>
      <c r="H990" s="39" t="s">
        <v>1755</v>
      </c>
      <c r="I990" s="39">
        <v>2</v>
      </c>
    </row>
    <row r="991" spans="1:9">
      <c r="A991" s="39" t="s">
        <v>1690</v>
      </c>
      <c r="F991" s="39" t="s">
        <v>259</v>
      </c>
      <c r="G991" s="39" t="s">
        <v>2</v>
      </c>
      <c r="H991" s="39" t="s">
        <v>1735</v>
      </c>
      <c r="I991" s="39">
        <v>2</v>
      </c>
    </row>
    <row r="992" spans="1:9">
      <c r="A992" s="39" t="s">
        <v>1390</v>
      </c>
      <c r="F992" s="39" t="s">
        <v>301</v>
      </c>
      <c r="G992" s="39" t="s">
        <v>284</v>
      </c>
      <c r="H992" s="39" t="s">
        <v>1824</v>
      </c>
      <c r="I992" s="39">
        <v>2</v>
      </c>
    </row>
    <row r="993" spans="1:9">
      <c r="A993" s="39" t="s">
        <v>1705</v>
      </c>
      <c r="F993" s="39" t="s">
        <v>293</v>
      </c>
      <c r="G993" s="39" t="s">
        <v>284</v>
      </c>
      <c r="H993" s="39" t="s">
        <v>1688</v>
      </c>
      <c r="I993" s="39">
        <v>2</v>
      </c>
    </row>
    <row r="994" spans="1:9">
      <c r="A994" s="39" t="s">
        <v>1609</v>
      </c>
      <c r="F994" s="39" t="s">
        <v>272</v>
      </c>
      <c r="G994" s="39" t="s">
        <v>6</v>
      </c>
      <c r="H994" s="39" t="s">
        <v>1761</v>
      </c>
      <c r="I994" s="39">
        <v>2</v>
      </c>
    </row>
    <row r="995" spans="1:9">
      <c r="A995" s="39" t="s">
        <v>1252</v>
      </c>
      <c r="F995" s="39" t="s">
        <v>278</v>
      </c>
      <c r="G995" s="39" t="s">
        <v>2</v>
      </c>
      <c r="H995" s="39" t="s">
        <v>1665</v>
      </c>
      <c r="I995" s="39">
        <v>2</v>
      </c>
    </row>
    <row r="996" spans="1:9">
      <c r="A996" s="39" t="s">
        <v>1532</v>
      </c>
      <c r="F996" s="39" t="s">
        <v>269</v>
      </c>
      <c r="G996" s="39" t="s">
        <v>6</v>
      </c>
      <c r="H996" s="39" t="s">
        <v>1822</v>
      </c>
      <c r="I996" s="39">
        <v>2</v>
      </c>
    </row>
    <row r="997" spans="1:9">
      <c r="A997" s="39" t="s">
        <v>1230</v>
      </c>
      <c r="F997" s="39" t="s">
        <v>266</v>
      </c>
      <c r="G997" s="39" t="s">
        <v>2</v>
      </c>
      <c r="H997" s="39" t="s">
        <v>648</v>
      </c>
      <c r="I997" s="39">
        <v>2.1</v>
      </c>
    </row>
    <row r="998" spans="1:9">
      <c r="A998" s="39" t="s">
        <v>1693</v>
      </c>
      <c r="F998" s="39" t="s">
        <v>293</v>
      </c>
      <c r="G998" s="39" t="s">
        <v>284</v>
      </c>
      <c r="H998" s="39" t="s">
        <v>641</v>
      </c>
      <c r="I998" s="39">
        <v>2.1</v>
      </c>
    </row>
    <row r="999" spans="1:9">
      <c r="A999" s="39" t="s">
        <v>1026</v>
      </c>
      <c r="F999" s="39" t="s">
        <v>300</v>
      </c>
      <c r="G999" s="39" t="s">
        <v>284</v>
      </c>
      <c r="H999" s="39" t="s">
        <v>765</v>
      </c>
      <c r="I999" s="39">
        <v>2.1</v>
      </c>
    </row>
    <row r="1000" spans="1:9">
      <c r="A1000" s="39" t="s">
        <v>1281</v>
      </c>
      <c r="F1000" s="39" t="s">
        <v>285</v>
      </c>
      <c r="G1000" s="39" t="s">
        <v>2</v>
      </c>
      <c r="H1000" s="39" t="s">
        <v>595</v>
      </c>
      <c r="I1000" s="39">
        <v>2.1</v>
      </c>
    </row>
    <row r="1001" spans="1:9">
      <c r="A1001" s="39" t="s">
        <v>1138</v>
      </c>
      <c r="F1001" s="39" t="s">
        <v>305</v>
      </c>
      <c r="G1001" s="39" t="s">
        <v>284</v>
      </c>
      <c r="H1001" s="39" t="s">
        <v>651</v>
      </c>
      <c r="I1001" s="39">
        <v>2.1</v>
      </c>
    </row>
    <row r="1002" spans="1:9">
      <c r="A1002" s="39" t="s">
        <v>600</v>
      </c>
      <c r="F1002" s="39" t="s">
        <v>289</v>
      </c>
      <c r="G1002" s="39" t="s">
        <v>2</v>
      </c>
      <c r="H1002" s="39" t="s">
        <v>651</v>
      </c>
      <c r="I1002" s="39">
        <v>2.1</v>
      </c>
    </row>
    <row r="1003" spans="1:9">
      <c r="A1003" s="39" t="s">
        <v>853</v>
      </c>
      <c r="F1003" s="39" t="s">
        <v>293</v>
      </c>
      <c r="G1003" s="39" t="s">
        <v>284</v>
      </c>
      <c r="H1003" s="39" t="s">
        <v>651</v>
      </c>
      <c r="I1003" s="39">
        <v>2.1</v>
      </c>
    </row>
    <row r="1004" spans="1:9">
      <c r="A1004" s="39" t="s">
        <v>889</v>
      </c>
      <c r="F1004" s="39" t="s">
        <v>293</v>
      </c>
      <c r="G1004" s="39" t="s">
        <v>284</v>
      </c>
      <c r="H1004" s="39" t="s">
        <v>553</v>
      </c>
      <c r="I1004" s="39">
        <v>2.1</v>
      </c>
    </row>
    <row r="1005" spans="1:9">
      <c r="A1005" s="39" t="s">
        <v>1875</v>
      </c>
      <c r="F1005" s="39" t="s">
        <v>295</v>
      </c>
      <c r="G1005" s="39" t="s">
        <v>2</v>
      </c>
      <c r="H1005" s="39" t="s">
        <v>655</v>
      </c>
      <c r="I1005" s="39">
        <v>2.1</v>
      </c>
    </row>
    <row r="1006" spans="1:9">
      <c r="A1006" s="39" t="s">
        <v>1181</v>
      </c>
      <c r="F1006" s="39" t="s">
        <v>291</v>
      </c>
      <c r="G1006" s="39" t="s">
        <v>2</v>
      </c>
      <c r="H1006" s="39" t="s">
        <v>655</v>
      </c>
      <c r="I1006" s="39">
        <v>2.1</v>
      </c>
    </row>
    <row r="1007" spans="1:9">
      <c r="A1007" s="39" t="s">
        <v>1304</v>
      </c>
      <c r="F1007" s="39" t="s">
        <v>278</v>
      </c>
      <c r="G1007" s="39" t="s">
        <v>2</v>
      </c>
      <c r="H1007" s="39" t="s">
        <v>647</v>
      </c>
      <c r="I1007" s="39">
        <v>2.1</v>
      </c>
    </row>
    <row r="1008" spans="1:9">
      <c r="A1008" s="39" t="s">
        <v>1803</v>
      </c>
      <c r="F1008" s="39" t="s">
        <v>1</v>
      </c>
      <c r="G1008" s="39" t="s">
        <v>2</v>
      </c>
      <c r="H1008" s="39" t="s">
        <v>635</v>
      </c>
      <c r="I1008" s="39">
        <v>2.1</v>
      </c>
    </row>
    <row r="1009" spans="1:9">
      <c r="A1009" s="39" t="s">
        <v>1601</v>
      </c>
      <c r="F1009" s="39" t="s">
        <v>1</v>
      </c>
      <c r="G1009" s="39" t="s">
        <v>2</v>
      </c>
      <c r="H1009" s="39" t="s">
        <v>702</v>
      </c>
      <c r="I1009" s="39">
        <v>2.1</v>
      </c>
    </row>
    <row r="1010" spans="1:9">
      <c r="A1010" s="39" t="s">
        <v>1086</v>
      </c>
      <c r="F1010" s="39" t="s">
        <v>262</v>
      </c>
      <c r="G1010" s="39" t="s">
        <v>2</v>
      </c>
      <c r="H1010" s="39" t="s">
        <v>832</v>
      </c>
      <c r="I1010" s="39">
        <v>2.1</v>
      </c>
    </row>
    <row r="1011" spans="1:9">
      <c r="A1011" s="39" t="s">
        <v>733</v>
      </c>
      <c r="F1011" s="39" t="s">
        <v>262</v>
      </c>
      <c r="G1011" s="39" t="s">
        <v>2</v>
      </c>
      <c r="H1011" s="39" t="s">
        <v>1172</v>
      </c>
      <c r="I1011" s="39">
        <v>2.1</v>
      </c>
    </row>
    <row r="1012" spans="1:9">
      <c r="A1012" s="39" t="s">
        <v>1122</v>
      </c>
      <c r="F1012" s="39" t="s">
        <v>305</v>
      </c>
      <c r="G1012" s="39" t="s">
        <v>284</v>
      </c>
      <c r="H1012" s="39" t="s">
        <v>1286</v>
      </c>
      <c r="I1012" s="39">
        <v>2.1</v>
      </c>
    </row>
    <row r="1013" spans="1:9">
      <c r="A1013" s="39" t="s">
        <v>810</v>
      </c>
      <c r="F1013" s="39" t="s">
        <v>285</v>
      </c>
      <c r="G1013" s="39" t="s">
        <v>2</v>
      </c>
      <c r="H1013" s="39" t="s">
        <v>1096</v>
      </c>
      <c r="I1013" s="39">
        <v>2.1</v>
      </c>
    </row>
    <row r="1014" spans="1:9">
      <c r="A1014" s="39" t="s">
        <v>1528</v>
      </c>
      <c r="F1014" s="39" t="s">
        <v>292</v>
      </c>
      <c r="G1014" s="39" t="s">
        <v>264</v>
      </c>
      <c r="H1014" s="39" t="s">
        <v>1180</v>
      </c>
      <c r="I1014" s="39">
        <v>2.1</v>
      </c>
    </row>
    <row r="1015" spans="1:9">
      <c r="A1015" s="39" t="s">
        <v>636</v>
      </c>
      <c r="F1015" s="39" t="s">
        <v>292</v>
      </c>
      <c r="G1015" s="39" t="s">
        <v>264</v>
      </c>
      <c r="H1015" s="39" t="s">
        <v>810</v>
      </c>
      <c r="I1015" s="39">
        <v>2.1</v>
      </c>
    </row>
    <row r="1016" spans="1:9">
      <c r="A1016" s="39" t="s">
        <v>1051</v>
      </c>
      <c r="F1016" s="39" t="s">
        <v>285</v>
      </c>
      <c r="G1016" s="39" t="s">
        <v>2</v>
      </c>
      <c r="H1016" s="39" t="s">
        <v>1144</v>
      </c>
      <c r="I1016" s="39">
        <v>2.1</v>
      </c>
    </row>
    <row r="1017" spans="1:9">
      <c r="A1017" s="39" t="s">
        <v>1906</v>
      </c>
      <c r="F1017" s="39" t="s">
        <v>273</v>
      </c>
      <c r="G1017" s="39" t="s">
        <v>6</v>
      </c>
      <c r="H1017" s="39" t="s">
        <v>1276</v>
      </c>
      <c r="I1017" s="39">
        <v>2.1</v>
      </c>
    </row>
    <row r="1018" spans="1:9">
      <c r="A1018" s="39" t="s">
        <v>1779</v>
      </c>
      <c r="F1018" s="39" t="s">
        <v>268</v>
      </c>
      <c r="G1018" s="39" t="s">
        <v>6</v>
      </c>
      <c r="H1018" s="39" t="s">
        <v>1248</v>
      </c>
      <c r="I1018" s="39">
        <v>2.1</v>
      </c>
    </row>
    <row r="1019" spans="1:9">
      <c r="A1019" s="39" t="s">
        <v>1570</v>
      </c>
      <c r="F1019" s="39" t="s">
        <v>278</v>
      </c>
      <c r="G1019" s="39" t="s">
        <v>2</v>
      </c>
      <c r="H1019" s="39" t="s">
        <v>988</v>
      </c>
      <c r="I1019" s="39">
        <v>2.1</v>
      </c>
    </row>
    <row r="1020" spans="1:9">
      <c r="A1020" s="39" t="s">
        <v>1033</v>
      </c>
      <c r="F1020" s="39" t="s">
        <v>17</v>
      </c>
      <c r="G1020" s="39" t="s">
        <v>6</v>
      </c>
      <c r="H1020" s="39" t="s">
        <v>985</v>
      </c>
      <c r="I1020" s="39">
        <v>2.1</v>
      </c>
    </row>
    <row r="1021" spans="1:9">
      <c r="A1021" s="39" t="s">
        <v>1817</v>
      </c>
      <c r="F1021" s="39" t="s">
        <v>287</v>
      </c>
      <c r="G1021" s="39" t="s">
        <v>2</v>
      </c>
      <c r="H1021" s="39" t="s">
        <v>1270</v>
      </c>
      <c r="I1021" s="39">
        <v>2.1</v>
      </c>
    </row>
    <row r="1022" spans="1:9">
      <c r="A1022" s="39" t="s">
        <v>1072</v>
      </c>
      <c r="F1022" s="39" t="s">
        <v>287</v>
      </c>
      <c r="G1022" s="39" t="s">
        <v>2</v>
      </c>
      <c r="H1022" s="39" t="s">
        <v>1191</v>
      </c>
      <c r="I1022" s="39">
        <v>2.1</v>
      </c>
    </row>
    <row r="1023" spans="1:9">
      <c r="A1023" s="39" t="s">
        <v>1919</v>
      </c>
      <c r="F1023" s="39" t="s">
        <v>1</v>
      </c>
      <c r="G1023" s="39" t="s">
        <v>2</v>
      </c>
      <c r="H1023" s="39" t="s">
        <v>964</v>
      </c>
      <c r="I1023" s="39">
        <v>2.1</v>
      </c>
    </row>
    <row r="1024" spans="1:9">
      <c r="A1024" s="39" t="s">
        <v>1377</v>
      </c>
      <c r="F1024" s="39" t="s">
        <v>287</v>
      </c>
      <c r="G1024" s="39" t="s">
        <v>2</v>
      </c>
      <c r="H1024" s="39" t="s">
        <v>1013</v>
      </c>
      <c r="I1024" s="39">
        <v>2.1</v>
      </c>
    </row>
    <row r="1025" spans="1:9">
      <c r="A1025" s="39" t="s">
        <v>1720</v>
      </c>
      <c r="F1025" s="39" t="s">
        <v>261</v>
      </c>
      <c r="G1025" s="39" t="s">
        <v>2</v>
      </c>
      <c r="H1025" s="39" t="s">
        <v>1321</v>
      </c>
      <c r="I1025" s="39">
        <v>2.1</v>
      </c>
    </row>
    <row r="1026" spans="1:9">
      <c r="A1026" s="39" t="s">
        <v>1759</v>
      </c>
      <c r="F1026" s="39" t="s">
        <v>262</v>
      </c>
      <c r="G1026" s="39" t="s">
        <v>2</v>
      </c>
      <c r="H1026" s="39" t="s">
        <v>1573</v>
      </c>
      <c r="I1026" s="39">
        <v>2.1</v>
      </c>
    </row>
    <row r="1027" spans="1:9">
      <c r="A1027" s="39" t="s">
        <v>1769</v>
      </c>
      <c r="F1027" s="39" t="s">
        <v>267</v>
      </c>
      <c r="G1027" s="39" t="s">
        <v>6</v>
      </c>
      <c r="H1027" s="39" t="s">
        <v>1533</v>
      </c>
      <c r="I1027" s="39">
        <v>2.1</v>
      </c>
    </row>
    <row r="1028" spans="1:9">
      <c r="A1028" s="39" t="s">
        <v>1189</v>
      </c>
      <c r="F1028" s="39" t="s">
        <v>283</v>
      </c>
      <c r="G1028" s="39" t="s">
        <v>2</v>
      </c>
      <c r="H1028" s="39" t="s">
        <v>1362</v>
      </c>
      <c r="I1028" s="39">
        <v>2.1</v>
      </c>
    </row>
    <row r="1029" spans="1:9">
      <c r="A1029" s="39" t="s">
        <v>694</v>
      </c>
      <c r="F1029" s="39" t="s">
        <v>262</v>
      </c>
      <c r="G1029" s="39" t="s">
        <v>2</v>
      </c>
      <c r="H1029" s="39" t="s">
        <v>1442</v>
      </c>
      <c r="I1029" s="39">
        <v>2.1</v>
      </c>
    </row>
    <row r="1030" spans="1:9">
      <c r="A1030" s="39" t="s">
        <v>1329</v>
      </c>
      <c r="F1030" s="39" t="s">
        <v>263</v>
      </c>
      <c r="G1030" s="39" t="s">
        <v>264</v>
      </c>
      <c r="H1030" s="39" t="s">
        <v>1303</v>
      </c>
      <c r="I1030" s="39">
        <v>2.1</v>
      </c>
    </row>
    <row r="1031" spans="1:9">
      <c r="A1031" s="39" t="s">
        <v>1551</v>
      </c>
      <c r="F1031" s="39" t="s">
        <v>265</v>
      </c>
      <c r="G1031" s="39" t="s">
        <v>6</v>
      </c>
      <c r="H1031" s="39" t="s">
        <v>1465</v>
      </c>
      <c r="I1031" s="39">
        <v>2.1</v>
      </c>
    </row>
    <row r="1032" spans="1:9">
      <c r="A1032" s="39" t="s">
        <v>583</v>
      </c>
      <c r="F1032" s="39" t="s">
        <v>266</v>
      </c>
      <c r="G1032" s="39" t="s">
        <v>2</v>
      </c>
      <c r="H1032" s="39" t="s">
        <v>1335</v>
      </c>
      <c r="I1032" s="39">
        <v>2.1</v>
      </c>
    </row>
    <row r="1033" spans="1:9">
      <c r="A1033" s="39" t="s">
        <v>615</v>
      </c>
      <c r="F1033" s="39" t="s">
        <v>292</v>
      </c>
      <c r="G1033" s="39" t="s">
        <v>264</v>
      </c>
      <c r="H1033" s="39" t="s">
        <v>1508</v>
      </c>
      <c r="I1033" s="39">
        <v>2.1</v>
      </c>
    </row>
    <row r="1034" spans="1:9">
      <c r="A1034" s="39" t="s">
        <v>1136</v>
      </c>
      <c r="F1034" s="39" t="s">
        <v>292</v>
      </c>
      <c r="G1034" s="39" t="s">
        <v>264</v>
      </c>
      <c r="H1034" s="39" t="s">
        <v>1509</v>
      </c>
      <c r="I1034" s="39">
        <v>2.1</v>
      </c>
    </row>
    <row r="1035" spans="1:9">
      <c r="A1035" s="39" t="s">
        <v>1224</v>
      </c>
      <c r="F1035" s="39" t="s">
        <v>288</v>
      </c>
      <c r="G1035" s="39" t="s">
        <v>2</v>
      </c>
      <c r="H1035" s="39" t="s">
        <v>1375</v>
      </c>
      <c r="I1035" s="39">
        <v>2.1</v>
      </c>
    </row>
    <row r="1036" spans="1:9">
      <c r="A1036" s="39" t="s">
        <v>1164</v>
      </c>
      <c r="F1036" s="39" t="s">
        <v>299</v>
      </c>
      <c r="G1036" s="39" t="s">
        <v>2</v>
      </c>
      <c r="H1036" s="39" t="s">
        <v>1589</v>
      </c>
      <c r="I1036" s="39">
        <v>2.1</v>
      </c>
    </row>
    <row r="1037" spans="1:9">
      <c r="A1037" s="39" t="s">
        <v>868</v>
      </c>
      <c r="F1037" s="39" t="s">
        <v>296</v>
      </c>
      <c r="G1037" s="39" t="s">
        <v>2</v>
      </c>
      <c r="H1037" s="39" t="s">
        <v>1452</v>
      </c>
      <c r="I1037" s="39">
        <v>2.1</v>
      </c>
    </row>
    <row r="1038" spans="1:9">
      <c r="A1038" s="39" t="s">
        <v>1174</v>
      </c>
      <c r="F1038" s="39" t="s">
        <v>299</v>
      </c>
      <c r="G1038" s="39" t="s">
        <v>2</v>
      </c>
      <c r="H1038" s="39" t="s">
        <v>1346</v>
      </c>
      <c r="I1038" s="39">
        <v>2.1</v>
      </c>
    </row>
    <row r="1039" spans="1:9">
      <c r="A1039" s="39" t="s">
        <v>722</v>
      </c>
      <c r="F1039" s="39" t="s">
        <v>290</v>
      </c>
      <c r="G1039" s="39" t="s">
        <v>264</v>
      </c>
      <c r="H1039" s="39" t="s">
        <v>1595</v>
      </c>
      <c r="I1039" s="39">
        <v>2.1</v>
      </c>
    </row>
    <row r="1040" spans="1:9">
      <c r="A1040" s="39" t="s">
        <v>1397</v>
      </c>
      <c r="F1040" s="39" t="s">
        <v>271</v>
      </c>
      <c r="G1040" s="39" t="s">
        <v>2</v>
      </c>
      <c r="H1040" s="39" t="s">
        <v>1357</v>
      </c>
      <c r="I1040" s="39">
        <v>2.1</v>
      </c>
    </row>
    <row r="1041" spans="1:9">
      <c r="A1041" s="39" t="s">
        <v>761</v>
      </c>
      <c r="F1041" s="39" t="s">
        <v>273</v>
      </c>
      <c r="G1041" s="39" t="s">
        <v>6</v>
      </c>
      <c r="H1041" s="39" t="s">
        <v>1384</v>
      </c>
      <c r="I1041" s="39">
        <v>2.1</v>
      </c>
    </row>
    <row r="1042" spans="1:9">
      <c r="A1042" s="39" t="s">
        <v>1125</v>
      </c>
      <c r="F1042" s="39" t="s">
        <v>271</v>
      </c>
      <c r="G1042" s="39" t="s">
        <v>2</v>
      </c>
      <c r="H1042" s="39" t="s">
        <v>1299</v>
      </c>
      <c r="I1042" s="39">
        <v>2.1</v>
      </c>
    </row>
    <row r="1043" spans="1:9">
      <c r="A1043" s="39" t="s">
        <v>618</v>
      </c>
      <c r="F1043" s="39" t="s">
        <v>272</v>
      </c>
      <c r="G1043" s="39" t="s">
        <v>6</v>
      </c>
      <c r="H1043" s="39" t="s">
        <v>1299</v>
      </c>
      <c r="I1043" s="39">
        <v>2.1</v>
      </c>
    </row>
    <row r="1044" spans="1:9">
      <c r="A1044" s="39" t="s">
        <v>1495</v>
      </c>
      <c r="F1044" s="39" t="s">
        <v>270</v>
      </c>
      <c r="G1044" s="39" t="s">
        <v>2</v>
      </c>
      <c r="H1044" s="39" t="s">
        <v>1299</v>
      </c>
      <c r="I1044" s="39">
        <v>2.1</v>
      </c>
    </row>
    <row r="1045" spans="1:9">
      <c r="A1045" s="39" t="s">
        <v>1140</v>
      </c>
      <c r="F1045" s="39" t="s">
        <v>273</v>
      </c>
      <c r="G1045" s="39" t="s">
        <v>6</v>
      </c>
      <c r="H1045" s="39" t="s">
        <v>1630</v>
      </c>
      <c r="I1045" s="39">
        <v>2.1</v>
      </c>
    </row>
    <row r="1046" spans="1:9">
      <c r="A1046" s="39" t="s">
        <v>1464</v>
      </c>
      <c r="F1046" s="39" t="s">
        <v>278</v>
      </c>
      <c r="G1046" s="39" t="s">
        <v>2</v>
      </c>
      <c r="H1046" s="39" t="s">
        <v>1554</v>
      </c>
      <c r="I1046" s="39">
        <v>2.1</v>
      </c>
    </row>
    <row r="1047" spans="1:9">
      <c r="A1047" s="39" t="s">
        <v>1217</v>
      </c>
      <c r="F1047" s="39" t="s">
        <v>277</v>
      </c>
      <c r="G1047" s="39" t="s">
        <v>2</v>
      </c>
      <c r="H1047" s="39" t="s">
        <v>1357</v>
      </c>
      <c r="I1047" s="39">
        <v>2.1</v>
      </c>
    </row>
    <row r="1048" spans="1:9">
      <c r="A1048" s="39" t="s">
        <v>1081</v>
      </c>
      <c r="F1048" s="39" t="s">
        <v>274</v>
      </c>
      <c r="G1048" s="39" t="s">
        <v>6</v>
      </c>
      <c r="H1048" s="39" t="s">
        <v>1606</v>
      </c>
      <c r="I1048" s="39">
        <v>2.1</v>
      </c>
    </row>
    <row r="1049" spans="1:9">
      <c r="A1049" s="39" t="s">
        <v>1548</v>
      </c>
      <c r="F1049" s="39" t="s">
        <v>278</v>
      </c>
      <c r="G1049" s="39" t="s">
        <v>2</v>
      </c>
      <c r="H1049" s="39" t="s">
        <v>1388</v>
      </c>
      <c r="I1049" s="39">
        <v>2.1</v>
      </c>
    </row>
    <row r="1050" spans="1:9">
      <c r="A1050" s="39" t="s">
        <v>649</v>
      </c>
      <c r="F1050" s="39" t="s">
        <v>287</v>
      </c>
      <c r="G1050" s="39" t="s">
        <v>2</v>
      </c>
      <c r="H1050" s="39" t="s">
        <v>1543</v>
      </c>
      <c r="I1050" s="39">
        <v>2.1</v>
      </c>
    </row>
    <row r="1051" spans="1:9">
      <c r="A1051" s="39" t="s">
        <v>873</v>
      </c>
      <c r="F1051" s="39" t="s">
        <v>267</v>
      </c>
      <c r="G1051" s="39" t="s">
        <v>6</v>
      </c>
      <c r="H1051" s="39" t="s">
        <v>1824</v>
      </c>
      <c r="I1051" s="39">
        <v>2.1</v>
      </c>
    </row>
    <row r="1052" spans="1:9">
      <c r="A1052" s="39" t="s">
        <v>1191</v>
      </c>
      <c r="F1052" s="39" t="s">
        <v>265</v>
      </c>
      <c r="G1052" s="39" t="s">
        <v>6</v>
      </c>
      <c r="H1052" s="39" t="s">
        <v>1754</v>
      </c>
      <c r="I1052" s="39">
        <v>2.1</v>
      </c>
    </row>
    <row r="1053" spans="1:9">
      <c r="A1053" s="39" t="s">
        <v>1149</v>
      </c>
      <c r="F1053" s="39" t="s">
        <v>262</v>
      </c>
      <c r="G1053" s="39" t="s">
        <v>2</v>
      </c>
      <c r="H1053" s="39" t="s">
        <v>1938</v>
      </c>
      <c r="I1053" s="39">
        <v>2.1</v>
      </c>
    </row>
    <row r="1054" spans="1:9">
      <c r="A1054" s="39" t="s">
        <v>1804</v>
      </c>
      <c r="F1054" s="39" t="s">
        <v>283</v>
      </c>
      <c r="G1054" s="39" t="s">
        <v>2</v>
      </c>
      <c r="H1054" s="39" t="s">
        <v>1739</v>
      </c>
      <c r="I1054" s="39">
        <v>2.1</v>
      </c>
    </row>
    <row r="1055" spans="1:9">
      <c r="A1055" s="39" t="s">
        <v>908</v>
      </c>
      <c r="F1055" s="39" t="s">
        <v>263</v>
      </c>
      <c r="G1055" s="39" t="s">
        <v>264</v>
      </c>
      <c r="H1055" s="39" t="s">
        <v>1718</v>
      </c>
      <c r="I1055" s="39">
        <v>2.1</v>
      </c>
    </row>
    <row r="1056" spans="1:9">
      <c r="A1056" s="39" t="s">
        <v>1949</v>
      </c>
      <c r="F1056" s="39" t="s">
        <v>282</v>
      </c>
      <c r="G1056" s="39" t="s">
        <v>2</v>
      </c>
      <c r="H1056" s="39" t="s">
        <v>1823</v>
      </c>
      <c r="I1056" s="39">
        <v>2.1</v>
      </c>
    </row>
    <row r="1057" spans="1:9">
      <c r="A1057" s="39" t="s">
        <v>1361</v>
      </c>
      <c r="F1057" s="39" t="s">
        <v>301</v>
      </c>
      <c r="G1057" s="39" t="s">
        <v>284</v>
      </c>
      <c r="H1057" s="39" t="s">
        <v>1937</v>
      </c>
      <c r="I1057" s="39">
        <v>2.1</v>
      </c>
    </row>
    <row r="1058" spans="1:9">
      <c r="A1058" s="39" t="s">
        <v>841</v>
      </c>
      <c r="F1058" s="39" t="s">
        <v>301</v>
      </c>
      <c r="G1058" s="39" t="s">
        <v>284</v>
      </c>
      <c r="H1058" s="39" t="s">
        <v>1699</v>
      </c>
      <c r="I1058" s="39">
        <v>2.1</v>
      </c>
    </row>
    <row r="1059" spans="1:9">
      <c r="A1059" s="39" t="s">
        <v>1948</v>
      </c>
      <c r="F1059" s="39" t="s">
        <v>292</v>
      </c>
      <c r="G1059" s="39" t="s">
        <v>264</v>
      </c>
      <c r="H1059" s="39" t="s">
        <v>1826</v>
      </c>
      <c r="I1059" s="39">
        <v>2.1</v>
      </c>
    </row>
    <row r="1060" spans="1:9">
      <c r="A1060" s="39" t="s">
        <v>1260</v>
      </c>
      <c r="F1060" s="39" t="s">
        <v>295</v>
      </c>
      <c r="G1060" s="39" t="s">
        <v>2</v>
      </c>
      <c r="H1060" s="39" t="s">
        <v>1955</v>
      </c>
      <c r="I1060" s="39">
        <v>2.1</v>
      </c>
    </row>
    <row r="1061" spans="1:9">
      <c r="A1061" s="39" t="s">
        <v>1466</v>
      </c>
      <c r="F1061" s="39" t="s">
        <v>286</v>
      </c>
      <c r="G1061" s="39" t="s">
        <v>284</v>
      </c>
      <c r="H1061" s="39" t="s">
        <v>1907</v>
      </c>
      <c r="I1061" s="39">
        <v>2.1</v>
      </c>
    </row>
    <row r="1062" spans="1:9">
      <c r="A1062" s="39" t="s">
        <v>1954</v>
      </c>
      <c r="F1062" s="39" t="s">
        <v>301</v>
      </c>
      <c r="G1062" s="39" t="s">
        <v>284</v>
      </c>
      <c r="H1062" s="39" t="s">
        <v>1829</v>
      </c>
      <c r="I1062" s="39">
        <v>2.1</v>
      </c>
    </row>
    <row r="1063" spans="1:9">
      <c r="A1063" s="39" t="s">
        <v>852</v>
      </c>
      <c r="F1063" s="39" t="s">
        <v>292</v>
      </c>
      <c r="G1063" s="39" t="s">
        <v>264</v>
      </c>
      <c r="H1063" s="39" t="s">
        <v>1653</v>
      </c>
      <c r="I1063" s="39">
        <v>2.1</v>
      </c>
    </row>
    <row r="1064" spans="1:9">
      <c r="A1064" s="39" t="s">
        <v>772</v>
      </c>
      <c r="F1064" s="39" t="s">
        <v>290</v>
      </c>
      <c r="G1064" s="39" t="s">
        <v>264</v>
      </c>
      <c r="H1064" s="39" t="s">
        <v>1695</v>
      </c>
      <c r="I1064" s="39">
        <v>2.1</v>
      </c>
    </row>
    <row r="1065" spans="1:9">
      <c r="A1065" s="39" t="s">
        <v>1680</v>
      </c>
      <c r="F1065" s="39" t="s">
        <v>301</v>
      </c>
      <c r="G1065" s="39" t="s">
        <v>284</v>
      </c>
      <c r="H1065" s="39" t="s">
        <v>1757</v>
      </c>
      <c r="I1065" s="39">
        <v>2.1</v>
      </c>
    </row>
    <row r="1066" spans="1:9">
      <c r="A1066" s="39" t="s">
        <v>720</v>
      </c>
      <c r="F1066" s="39" t="s">
        <v>292</v>
      </c>
      <c r="G1066" s="39" t="s">
        <v>264</v>
      </c>
      <c r="H1066" s="39" t="s">
        <v>1827</v>
      </c>
      <c r="I1066" s="39">
        <v>2.1</v>
      </c>
    </row>
    <row r="1067" spans="1:9">
      <c r="A1067" s="39" t="s">
        <v>1736</v>
      </c>
      <c r="F1067" s="39" t="s">
        <v>273</v>
      </c>
      <c r="G1067" s="39" t="s">
        <v>6</v>
      </c>
      <c r="H1067" s="39" t="s">
        <v>1812</v>
      </c>
      <c r="I1067" s="39">
        <v>2.1</v>
      </c>
    </row>
    <row r="1068" spans="1:9">
      <c r="A1068" s="39" t="s">
        <v>1569</v>
      </c>
      <c r="F1068" s="39" t="s">
        <v>291</v>
      </c>
      <c r="G1068" s="39" t="s">
        <v>2</v>
      </c>
      <c r="H1068" s="39" t="s">
        <v>1670</v>
      </c>
      <c r="I1068" s="39">
        <v>2.1</v>
      </c>
    </row>
    <row r="1069" spans="1:9">
      <c r="A1069" s="39" t="s">
        <v>812</v>
      </c>
      <c r="F1069" s="39" t="s">
        <v>275</v>
      </c>
      <c r="G1069" s="39" t="s">
        <v>2</v>
      </c>
      <c r="H1069" s="39" t="s">
        <v>1953</v>
      </c>
      <c r="I1069" s="39">
        <v>2.1</v>
      </c>
    </row>
    <row r="1070" spans="1:9">
      <c r="A1070" s="39" t="s">
        <v>646</v>
      </c>
      <c r="F1070" s="39" t="s">
        <v>270</v>
      </c>
      <c r="G1070" s="39" t="s">
        <v>2</v>
      </c>
      <c r="H1070" s="39" t="s">
        <v>1875</v>
      </c>
      <c r="I1070" s="39">
        <v>2.1</v>
      </c>
    </row>
    <row r="1071" spans="1:9">
      <c r="A1071" s="39" t="s">
        <v>1581</v>
      </c>
      <c r="F1071" s="39" t="s">
        <v>273</v>
      </c>
      <c r="G1071" s="39" t="s">
        <v>6</v>
      </c>
      <c r="H1071" s="39" t="s">
        <v>1721</v>
      </c>
      <c r="I1071" s="39">
        <v>2.1</v>
      </c>
    </row>
    <row r="1072" spans="1:9">
      <c r="A1072" s="39" t="s">
        <v>1708</v>
      </c>
      <c r="F1072" s="39" t="s">
        <v>278</v>
      </c>
      <c r="G1072" s="39" t="s">
        <v>2</v>
      </c>
      <c r="H1072" s="39" t="s">
        <v>1931</v>
      </c>
      <c r="I1072" s="39">
        <v>2.1</v>
      </c>
    </row>
    <row r="1073" spans="1:9">
      <c r="A1073" s="39" t="s">
        <v>1491</v>
      </c>
      <c r="F1073" s="39" t="s">
        <v>269</v>
      </c>
      <c r="G1073" s="39" t="s">
        <v>6</v>
      </c>
      <c r="H1073" s="39" t="s">
        <v>1875</v>
      </c>
      <c r="I1073" s="39">
        <v>2.1</v>
      </c>
    </row>
    <row r="1074" spans="1:9">
      <c r="A1074" s="39" t="s">
        <v>911</v>
      </c>
      <c r="F1074" s="39" t="s">
        <v>279</v>
      </c>
      <c r="G1074" s="39" t="s">
        <v>2</v>
      </c>
      <c r="H1074" s="39" t="s">
        <v>770</v>
      </c>
      <c r="I1074" s="39">
        <v>2.2000000000000002</v>
      </c>
    </row>
    <row r="1075" spans="1:9">
      <c r="A1075" s="39" t="s">
        <v>573</v>
      </c>
      <c r="F1075" s="39" t="s">
        <v>303</v>
      </c>
      <c r="G1075" s="39" t="s">
        <v>284</v>
      </c>
      <c r="H1075" s="39" t="s">
        <v>634</v>
      </c>
      <c r="I1075" s="39">
        <v>2.2000000000000002</v>
      </c>
    </row>
    <row r="1076" spans="1:9">
      <c r="A1076" s="39" t="s">
        <v>1021</v>
      </c>
      <c r="F1076" s="39" t="s">
        <v>296</v>
      </c>
      <c r="G1076" s="39" t="s">
        <v>2</v>
      </c>
      <c r="H1076" s="39" t="s">
        <v>599</v>
      </c>
      <c r="I1076" s="39">
        <v>2.2000000000000002</v>
      </c>
    </row>
    <row r="1077" spans="1:9">
      <c r="A1077" s="39" t="s">
        <v>989</v>
      </c>
      <c r="F1077" s="39" t="s">
        <v>297</v>
      </c>
      <c r="G1077" s="39" t="s">
        <v>264</v>
      </c>
      <c r="H1077" s="39" t="s">
        <v>750</v>
      </c>
      <c r="I1077" s="39">
        <v>2.2000000000000002</v>
      </c>
    </row>
    <row r="1078" spans="1:9">
      <c r="A1078" s="39" t="s">
        <v>1560</v>
      </c>
      <c r="F1078" s="39" t="s">
        <v>302</v>
      </c>
      <c r="G1078" s="39" t="s">
        <v>2</v>
      </c>
      <c r="H1078" s="39" t="s">
        <v>675</v>
      </c>
      <c r="I1078" s="39">
        <v>2.2000000000000002</v>
      </c>
    </row>
    <row r="1079" spans="1:9">
      <c r="A1079" s="39" t="s">
        <v>1066</v>
      </c>
      <c r="F1079" s="39" t="s">
        <v>297</v>
      </c>
      <c r="G1079" s="39" t="s">
        <v>264</v>
      </c>
      <c r="H1079" s="39" t="s">
        <v>751</v>
      </c>
      <c r="I1079" s="39">
        <v>2.2000000000000002</v>
      </c>
    </row>
    <row r="1080" spans="1:9">
      <c r="A1080" s="39" t="s">
        <v>1531</v>
      </c>
      <c r="F1080" s="39" t="s">
        <v>273</v>
      </c>
      <c r="G1080" s="39" t="s">
        <v>6</v>
      </c>
      <c r="H1080" s="39" t="s">
        <v>675</v>
      </c>
      <c r="I1080" s="39">
        <v>2.2000000000000002</v>
      </c>
    </row>
    <row r="1081" spans="1:9">
      <c r="A1081" s="39" t="s">
        <v>1303</v>
      </c>
      <c r="F1081" s="39" t="s">
        <v>1</v>
      </c>
      <c r="G1081" s="39" t="s">
        <v>2</v>
      </c>
      <c r="H1081" s="39" t="s">
        <v>647</v>
      </c>
      <c r="I1081" s="39">
        <v>2.2000000000000002</v>
      </c>
    </row>
    <row r="1082" spans="1:9">
      <c r="A1082" s="39" t="s">
        <v>970</v>
      </c>
      <c r="F1082" s="39" t="s">
        <v>278</v>
      </c>
      <c r="G1082" s="39" t="s">
        <v>2</v>
      </c>
      <c r="H1082" s="39" t="s">
        <v>731</v>
      </c>
      <c r="I1082" s="39">
        <v>2.2000000000000002</v>
      </c>
    </row>
    <row r="1083" spans="1:9">
      <c r="A1083" s="39" t="s">
        <v>1505</v>
      </c>
      <c r="F1083" s="39" t="s">
        <v>274</v>
      </c>
      <c r="G1083" s="39" t="s">
        <v>6</v>
      </c>
      <c r="H1083" s="39" t="s">
        <v>659</v>
      </c>
      <c r="I1083" s="39">
        <v>2.2000000000000002</v>
      </c>
    </row>
    <row r="1084" spans="1:9">
      <c r="A1084" s="39" t="s">
        <v>784</v>
      </c>
      <c r="F1084" s="39" t="s">
        <v>267</v>
      </c>
      <c r="G1084" s="39" t="s">
        <v>6</v>
      </c>
      <c r="H1084" s="39" t="s">
        <v>1116</v>
      </c>
      <c r="I1084" s="39">
        <v>2.2000000000000002</v>
      </c>
    </row>
    <row r="1085" spans="1:9">
      <c r="A1085" s="39" t="s">
        <v>1861</v>
      </c>
      <c r="F1085" s="39" t="s">
        <v>280</v>
      </c>
      <c r="G1085" s="39" t="s">
        <v>2</v>
      </c>
      <c r="H1085" s="39" t="s">
        <v>988</v>
      </c>
      <c r="I1085" s="39">
        <v>2.2000000000000002</v>
      </c>
    </row>
    <row r="1086" spans="1:9">
      <c r="A1086" s="39" t="s">
        <v>1161</v>
      </c>
      <c r="F1086" s="39" t="s">
        <v>282</v>
      </c>
      <c r="G1086" s="39" t="s">
        <v>2</v>
      </c>
      <c r="H1086" s="39" t="s">
        <v>795</v>
      </c>
      <c r="I1086" s="39">
        <v>2.2000000000000002</v>
      </c>
    </row>
    <row r="1087" spans="1:9">
      <c r="A1087" s="39" t="s">
        <v>1215</v>
      </c>
      <c r="F1087" s="39" t="s">
        <v>262</v>
      </c>
      <c r="G1087" s="39" t="s">
        <v>2</v>
      </c>
      <c r="H1087" s="39" t="s">
        <v>1267</v>
      </c>
      <c r="I1087" s="39">
        <v>2.2000000000000002</v>
      </c>
    </row>
    <row r="1088" spans="1:9">
      <c r="A1088" s="39" t="s">
        <v>1323</v>
      </c>
      <c r="F1088" s="39" t="s">
        <v>260</v>
      </c>
      <c r="G1088" s="39" t="s">
        <v>6</v>
      </c>
      <c r="H1088" s="39" t="s">
        <v>1159</v>
      </c>
      <c r="I1088" s="39">
        <v>2.2000000000000002</v>
      </c>
    </row>
    <row r="1089" spans="1:9">
      <c r="A1089" s="39" t="s">
        <v>1575</v>
      </c>
      <c r="F1089" s="39" t="s">
        <v>280</v>
      </c>
      <c r="G1089" s="39" t="s">
        <v>2</v>
      </c>
      <c r="H1089" s="39" t="s">
        <v>879</v>
      </c>
      <c r="I1089" s="39">
        <v>2.2000000000000002</v>
      </c>
    </row>
    <row r="1090" spans="1:9">
      <c r="A1090" s="39" t="s">
        <v>1599</v>
      </c>
      <c r="F1090" s="39" t="s">
        <v>262</v>
      </c>
      <c r="G1090" s="39" t="s">
        <v>2</v>
      </c>
      <c r="H1090" s="39" t="s">
        <v>1260</v>
      </c>
      <c r="I1090" s="39">
        <v>2.2000000000000002</v>
      </c>
    </row>
    <row r="1091" spans="1:9">
      <c r="A1091" s="39" t="s">
        <v>835</v>
      </c>
      <c r="F1091" s="39" t="s">
        <v>259</v>
      </c>
      <c r="G1091" s="39" t="s">
        <v>2</v>
      </c>
      <c r="H1091" s="39" t="s">
        <v>1212</v>
      </c>
      <c r="I1091" s="39">
        <v>2.2000000000000002</v>
      </c>
    </row>
    <row r="1092" spans="1:9">
      <c r="A1092" s="39" t="s">
        <v>992</v>
      </c>
      <c r="F1092" s="39" t="s">
        <v>260</v>
      </c>
      <c r="G1092" s="39" t="s">
        <v>6</v>
      </c>
      <c r="H1092" s="39" t="s">
        <v>1269</v>
      </c>
      <c r="I1092" s="39">
        <v>2.2000000000000002</v>
      </c>
    </row>
    <row r="1093" spans="1:9">
      <c r="A1093" s="39" t="s">
        <v>1019</v>
      </c>
      <c r="F1093" s="39" t="s">
        <v>293</v>
      </c>
      <c r="G1093" s="39" t="s">
        <v>284</v>
      </c>
      <c r="H1093" s="39" t="s">
        <v>1277</v>
      </c>
      <c r="I1093" s="39">
        <v>2.2000000000000002</v>
      </c>
    </row>
    <row r="1094" spans="1:9">
      <c r="A1094" s="39" t="s">
        <v>1353</v>
      </c>
      <c r="F1094" s="39" t="s">
        <v>297</v>
      </c>
      <c r="G1094" s="39" t="s">
        <v>264</v>
      </c>
      <c r="H1094" s="39" t="s">
        <v>1141</v>
      </c>
      <c r="I1094" s="39">
        <v>2.2000000000000002</v>
      </c>
    </row>
    <row r="1095" spans="1:9">
      <c r="A1095" s="39" t="s">
        <v>1666</v>
      </c>
      <c r="F1095" s="39" t="s">
        <v>296</v>
      </c>
      <c r="G1095" s="39" t="s">
        <v>2</v>
      </c>
      <c r="H1095" s="39" t="s">
        <v>1281</v>
      </c>
      <c r="I1095" s="39">
        <v>2.2000000000000002</v>
      </c>
    </row>
    <row r="1096" spans="1:9">
      <c r="A1096" s="39" t="s">
        <v>1372</v>
      </c>
      <c r="F1096" s="39" t="s">
        <v>270</v>
      </c>
      <c r="G1096" s="39" t="s">
        <v>2</v>
      </c>
      <c r="H1096" s="39" t="s">
        <v>1266</v>
      </c>
      <c r="I1096" s="39">
        <v>2.2000000000000002</v>
      </c>
    </row>
    <row r="1097" spans="1:9">
      <c r="A1097" s="39" t="s">
        <v>1678</v>
      </c>
      <c r="F1097" s="39" t="s">
        <v>272</v>
      </c>
      <c r="G1097" s="39" t="s">
        <v>6</v>
      </c>
      <c r="H1097" s="39" t="s">
        <v>1160</v>
      </c>
      <c r="I1097" s="39">
        <v>2.2000000000000002</v>
      </c>
    </row>
    <row r="1098" spans="1:9">
      <c r="A1098" s="39" t="s">
        <v>1715</v>
      </c>
      <c r="F1098" s="39" t="s">
        <v>270</v>
      </c>
      <c r="G1098" s="39" t="s">
        <v>2</v>
      </c>
      <c r="H1098" s="39" t="s">
        <v>1281</v>
      </c>
      <c r="I1098" s="39">
        <v>2.2000000000000002</v>
      </c>
    </row>
    <row r="1099" spans="1:9">
      <c r="A1099" s="39" t="s">
        <v>1211</v>
      </c>
      <c r="F1099" s="39" t="s">
        <v>269</v>
      </c>
      <c r="G1099" s="39" t="s">
        <v>6</v>
      </c>
      <c r="H1099" s="39" t="s">
        <v>930</v>
      </c>
      <c r="I1099" s="39">
        <v>2.2000000000000002</v>
      </c>
    </row>
    <row r="1100" spans="1:9">
      <c r="A1100" s="39" t="s">
        <v>1279</v>
      </c>
      <c r="F1100" s="39" t="s">
        <v>1</v>
      </c>
      <c r="G1100" s="39" t="s">
        <v>2</v>
      </c>
      <c r="H1100" s="39" t="s">
        <v>1050</v>
      </c>
      <c r="I1100" s="39">
        <v>2.2000000000000002</v>
      </c>
    </row>
    <row r="1101" spans="1:9">
      <c r="A1101" s="39" t="s">
        <v>673</v>
      </c>
      <c r="F1101" s="39" t="s">
        <v>278</v>
      </c>
      <c r="G1101" s="39" t="s">
        <v>2</v>
      </c>
      <c r="H1101" s="39" t="s">
        <v>1050</v>
      </c>
      <c r="I1101" s="39">
        <v>2.2000000000000002</v>
      </c>
    </row>
    <row r="1102" spans="1:9">
      <c r="A1102" s="39" t="s">
        <v>1766</v>
      </c>
      <c r="F1102" s="39" t="s">
        <v>277</v>
      </c>
      <c r="G1102" s="39" t="s">
        <v>2</v>
      </c>
      <c r="H1102" s="39" t="s">
        <v>1014</v>
      </c>
      <c r="I1102" s="39">
        <v>2.2000000000000002</v>
      </c>
    </row>
    <row r="1103" spans="1:9">
      <c r="A1103" s="39" t="s">
        <v>1547</v>
      </c>
      <c r="F1103" s="39" t="s">
        <v>287</v>
      </c>
      <c r="G1103" s="39" t="s">
        <v>2</v>
      </c>
      <c r="H1103" s="39" t="s">
        <v>824</v>
      </c>
      <c r="I1103" s="39">
        <v>2.2000000000000002</v>
      </c>
    </row>
    <row r="1104" spans="1:9">
      <c r="A1104" s="39" t="s">
        <v>1497</v>
      </c>
      <c r="F1104" s="39" t="s">
        <v>282</v>
      </c>
      <c r="G1104" s="39" t="s">
        <v>2</v>
      </c>
      <c r="H1104" s="39" t="s">
        <v>1318</v>
      </c>
      <c r="I1104" s="39">
        <v>2.2000000000000002</v>
      </c>
    </row>
    <row r="1105" spans="1:9">
      <c r="A1105" s="39" t="s">
        <v>611</v>
      </c>
      <c r="F1105" s="39" t="s">
        <v>259</v>
      </c>
      <c r="G1105" s="39" t="s">
        <v>2</v>
      </c>
      <c r="H1105" s="39" t="s">
        <v>1557</v>
      </c>
      <c r="I1105" s="39">
        <v>2.2000000000000002</v>
      </c>
    </row>
    <row r="1106" spans="1:9">
      <c r="A1106" s="39" t="s">
        <v>1298</v>
      </c>
      <c r="F1106" s="39" t="s">
        <v>267</v>
      </c>
      <c r="G1106" s="39" t="s">
        <v>6</v>
      </c>
      <c r="H1106" s="39" t="s">
        <v>1589</v>
      </c>
      <c r="I1106" s="39">
        <v>2.2000000000000002</v>
      </c>
    </row>
    <row r="1107" spans="1:9">
      <c r="A1107" s="39" t="s">
        <v>1121</v>
      </c>
      <c r="F1107" s="39" t="s">
        <v>261</v>
      </c>
      <c r="G1107" s="39" t="s">
        <v>2</v>
      </c>
      <c r="H1107" s="39" t="s">
        <v>1300</v>
      </c>
      <c r="I1107" s="39">
        <v>2.2000000000000002</v>
      </c>
    </row>
    <row r="1108" spans="1:9">
      <c r="A1108" s="39" t="s">
        <v>1751</v>
      </c>
      <c r="F1108" s="39" t="s">
        <v>261</v>
      </c>
      <c r="G1108" s="39" t="s">
        <v>2</v>
      </c>
      <c r="H1108" s="39" t="s">
        <v>1566</v>
      </c>
      <c r="I1108" s="39">
        <v>2.2000000000000002</v>
      </c>
    </row>
    <row r="1109" spans="1:9">
      <c r="A1109" s="39" t="s">
        <v>1566</v>
      </c>
      <c r="F1109" s="39" t="s">
        <v>281</v>
      </c>
      <c r="G1109" s="39" t="s">
        <v>284</v>
      </c>
      <c r="H1109" s="39" t="s">
        <v>1337</v>
      </c>
      <c r="I1109" s="39">
        <v>2.2000000000000002</v>
      </c>
    </row>
    <row r="1110" spans="1:9">
      <c r="A1110" s="39" t="s">
        <v>1470</v>
      </c>
      <c r="F1110" s="39" t="s">
        <v>288</v>
      </c>
      <c r="G1110" s="39" t="s">
        <v>2</v>
      </c>
      <c r="H1110" s="39" t="s">
        <v>1442</v>
      </c>
      <c r="I1110" s="39">
        <v>2.2000000000000002</v>
      </c>
    </row>
    <row r="1111" spans="1:9">
      <c r="A1111" s="39" t="s">
        <v>570</v>
      </c>
      <c r="F1111" s="39" t="s">
        <v>271</v>
      </c>
      <c r="G1111" s="39" t="s">
        <v>2</v>
      </c>
      <c r="H1111" s="39" t="s">
        <v>1567</v>
      </c>
      <c r="I1111" s="39">
        <v>2.2000000000000002</v>
      </c>
    </row>
    <row r="1112" spans="1:9">
      <c r="A1112" s="39" t="s">
        <v>730</v>
      </c>
      <c r="F1112" s="39" t="s">
        <v>277</v>
      </c>
      <c r="G1112" s="39" t="s">
        <v>2</v>
      </c>
      <c r="H1112" s="39" t="s">
        <v>1492</v>
      </c>
      <c r="I1112" s="39">
        <v>2.2000000000000002</v>
      </c>
    </row>
    <row r="1113" spans="1:9">
      <c r="A1113" s="39" t="s">
        <v>1859</v>
      </c>
      <c r="F1113" s="39" t="s">
        <v>269</v>
      </c>
      <c r="G1113" s="39" t="s">
        <v>6</v>
      </c>
      <c r="H1113" s="39" t="s">
        <v>1600</v>
      </c>
      <c r="I1113" s="39">
        <v>2.2000000000000002</v>
      </c>
    </row>
    <row r="1114" spans="1:9">
      <c r="A1114" s="39" t="s">
        <v>699</v>
      </c>
      <c r="F1114" s="39" t="s">
        <v>260</v>
      </c>
      <c r="G1114" s="39" t="s">
        <v>6</v>
      </c>
      <c r="H1114" s="39" t="s">
        <v>1709</v>
      </c>
      <c r="I1114" s="39">
        <v>2.2000000000000002</v>
      </c>
    </row>
    <row r="1115" spans="1:9">
      <c r="A1115" s="39" t="s">
        <v>609</v>
      </c>
      <c r="F1115" s="39" t="s">
        <v>282</v>
      </c>
      <c r="G1115" s="39" t="s">
        <v>2</v>
      </c>
      <c r="H1115" s="39" t="s">
        <v>1816</v>
      </c>
      <c r="I1115" s="39">
        <v>2.2000000000000002</v>
      </c>
    </row>
    <row r="1116" spans="1:9">
      <c r="A1116" s="39" t="s">
        <v>1630</v>
      </c>
      <c r="F1116" s="39" t="s">
        <v>283</v>
      </c>
      <c r="G1116" s="39" t="s">
        <v>2</v>
      </c>
      <c r="H1116" s="39" t="s">
        <v>1894</v>
      </c>
      <c r="I1116" s="39">
        <v>2.2000000000000002</v>
      </c>
    </row>
    <row r="1117" spans="1:9">
      <c r="A1117" s="39" t="s">
        <v>783</v>
      </c>
      <c r="F1117" s="39" t="s">
        <v>279</v>
      </c>
      <c r="G1117" s="39" t="s">
        <v>2</v>
      </c>
      <c r="H1117" s="39" t="s">
        <v>1919</v>
      </c>
      <c r="I1117" s="39">
        <v>2.2000000000000002</v>
      </c>
    </row>
    <row r="1118" spans="1:9">
      <c r="A1118" s="39" t="s">
        <v>713</v>
      </c>
      <c r="F1118" s="39" t="s">
        <v>260</v>
      </c>
      <c r="G1118" s="39" t="s">
        <v>6</v>
      </c>
      <c r="H1118" s="39" t="s">
        <v>1735</v>
      </c>
      <c r="I1118" s="39">
        <v>2.2000000000000002</v>
      </c>
    </row>
    <row r="1119" spans="1:9">
      <c r="A1119" s="39" t="s">
        <v>1060</v>
      </c>
      <c r="F1119" s="39" t="s">
        <v>288</v>
      </c>
      <c r="G1119" s="39" t="s">
        <v>2</v>
      </c>
      <c r="H1119" s="39" t="s">
        <v>1937</v>
      </c>
      <c r="I1119" s="39">
        <v>2.2000000000000002</v>
      </c>
    </row>
    <row r="1120" spans="1:9">
      <c r="A1120" s="39" t="s">
        <v>976</v>
      </c>
      <c r="F1120" s="39" t="s">
        <v>288</v>
      </c>
      <c r="G1120" s="39" t="s">
        <v>2</v>
      </c>
      <c r="H1120" s="39" t="s">
        <v>1755</v>
      </c>
      <c r="I1120" s="39">
        <v>2.2000000000000002</v>
      </c>
    </row>
    <row r="1121" spans="1:9">
      <c r="A1121" s="39" t="s">
        <v>1073</v>
      </c>
      <c r="F1121" s="39" t="s">
        <v>270</v>
      </c>
      <c r="G1121" s="39" t="s">
        <v>2</v>
      </c>
      <c r="H1121" s="39" t="s">
        <v>1882</v>
      </c>
      <c r="I1121" s="39">
        <v>2.2000000000000002</v>
      </c>
    </row>
    <row r="1122" spans="1:9">
      <c r="A1122" s="39" t="s">
        <v>1728</v>
      </c>
      <c r="F1122" s="39" t="s">
        <v>269</v>
      </c>
      <c r="G1122" s="39" t="s">
        <v>6</v>
      </c>
      <c r="H1122" s="39" t="s">
        <v>1888</v>
      </c>
      <c r="I1122" s="39">
        <v>2.2000000000000002</v>
      </c>
    </row>
    <row r="1123" spans="1:9">
      <c r="A1123" s="39" t="s">
        <v>1423</v>
      </c>
      <c r="F1123" s="39" t="s">
        <v>304</v>
      </c>
      <c r="G1123" s="39" t="s">
        <v>306</v>
      </c>
      <c r="H1123" s="39" t="s">
        <v>1879</v>
      </c>
      <c r="I1123" s="39">
        <v>2.23</v>
      </c>
    </row>
    <row r="1124" spans="1:9">
      <c r="A1124" s="39" t="s">
        <v>627</v>
      </c>
      <c r="F1124" s="39" t="s">
        <v>262</v>
      </c>
      <c r="G1124" s="39" t="s">
        <v>2</v>
      </c>
      <c r="H1124" s="39" t="s">
        <v>634</v>
      </c>
      <c r="I1124" s="39">
        <v>2.2999999999999998</v>
      </c>
    </row>
    <row r="1125" spans="1:9">
      <c r="A1125" s="39" t="s">
        <v>1487</v>
      </c>
      <c r="F1125" s="39" t="s">
        <v>279</v>
      </c>
      <c r="G1125" s="39" t="s">
        <v>2</v>
      </c>
      <c r="H1125" s="39" t="s">
        <v>632</v>
      </c>
      <c r="I1125" s="39">
        <v>2.2999999999999998</v>
      </c>
    </row>
    <row r="1126" spans="1:9">
      <c r="A1126" s="39" t="s">
        <v>682</v>
      </c>
      <c r="F1126" s="39" t="s">
        <v>266</v>
      </c>
      <c r="G1126" s="39" t="s">
        <v>2</v>
      </c>
      <c r="H1126" s="39" t="s">
        <v>595</v>
      </c>
      <c r="I1126" s="39">
        <v>2.2999999999999998</v>
      </c>
    </row>
    <row r="1127" spans="1:9">
      <c r="A1127" s="39" t="s">
        <v>1168</v>
      </c>
      <c r="F1127" s="39" t="s">
        <v>283</v>
      </c>
      <c r="G1127" s="39" t="s">
        <v>2</v>
      </c>
      <c r="H1127" s="39" t="s">
        <v>655</v>
      </c>
      <c r="I1127" s="39">
        <v>2.2999999999999998</v>
      </c>
    </row>
    <row r="1128" spans="1:9">
      <c r="A1128" s="39" t="s">
        <v>1853</v>
      </c>
      <c r="F1128" s="39" t="s">
        <v>285</v>
      </c>
      <c r="G1128" s="39" t="s">
        <v>2</v>
      </c>
      <c r="H1128" s="39" t="s">
        <v>599</v>
      </c>
      <c r="I1128" s="39">
        <v>2.2999999999999998</v>
      </c>
    </row>
    <row r="1129" spans="1:9">
      <c r="A1129" s="39" t="s">
        <v>961</v>
      </c>
      <c r="F1129" s="39" t="s">
        <v>304</v>
      </c>
      <c r="G1129" s="39" t="s">
        <v>306</v>
      </c>
      <c r="H1129" s="39" t="s">
        <v>768</v>
      </c>
      <c r="I1129" s="39">
        <v>2.2999999999999998</v>
      </c>
    </row>
    <row r="1130" spans="1:9">
      <c r="A1130" s="39" t="s">
        <v>915</v>
      </c>
      <c r="F1130" s="39" t="s">
        <v>300</v>
      </c>
      <c r="G1130" s="39" t="s">
        <v>284</v>
      </c>
      <c r="H1130" s="39" t="s">
        <v>676</v>
      </c>
      <c r="I1130" s="39">
        <v>2.2999999999999998</v>
      </c>
    </row>
    <row r="1131" spans="1:9">
      <c r="A1131" s="39" t="s">
        <v>1257</v>
      </c>
      <c r="F1131" s="39" t="s">
        <v>301</v>
      </c>
      <c r="G1131" s="39" t="s">
        <v>284</v>
      </c>
      <c r="H1131" s="39" t="s">
        <v>676</v>
      </c>
      <c r="I1131" s="39">
        <v>2.2999999999999998</v>
      </c>
    </row>
    <row r="1132" spans="1:9">
      <c r="A1132" s="39" t="s">
        <v>1001</v>
      </c>
      <c r="F1132" s="39" t="s">
        <v>296</v>
      </c>
      <c r="G1132" s="39" t="s">
        <v>2</v>
      </c>
      <c r="H1132" s="39" t="s">
        <v>676</v>
      </c>
      <c r="I1132" s="39">
        <v>2.2999999999999998</v>
      </c>
    </row>
    <row r="1133" spans="1:9">
      <c r="A1133" s="39" t="s">
        <v>951</v>
      </c>
      <c r="F1133" s="39" t="s">
        <v>300</v>
      </c>
      <c r="G1133" s="39" t="s">
        <v>284</v>
      </c>
      <c r="H1133" s="39" t="s">
        <v>675</v>
      </c>
      <c r="I1133" s="39">
        <v>2.2999999999999998</v>
      </c>
    </row>
    <row r="1134" spans="1:9">
      <c r="A1134" s="39" t="s">
        <v>820</v>
      </c>
      <c r="F1134" s="39" t="s">
        <v>296</v>
      </c>
      <c r="G1134" s="39" t="s">
        <v>2</v>
      </c>
      <c r="H1134" s="39" t="s">
        <v>675</v>
      </c>
      <c r="I1134" s="39">
        <v>2.2999999999999998</v>
      </c>
    </row>
    <row r="1135" spans="1:9">
      <c r="A1135" s="39" t="s">
        <v>740</v>
      </c>
      <c r="F1135" s="39" t="s">
        <v>286</v>
      </c>
      <c r="G1135" s="39" t="s">
        <v>284</v>
      </c>
      <c r="H1135" s="39" t="s">
        <v>754</v>
      </c>
      <c r="I1135" s="39">
        <v>2.2999999999999998</v>
      </c>
    </row>
    <row r="1136" spans="1:9">
      <c r="A1136" s="39" t="s">
        <v>1731</v>
      </c>
      <c r="F1136" s="39" t="s">
        <v>5</v>
      </c>
      <c r="G1136" s="39" t="s">
        <v>6</v>
      </c>
      <c r="H1136" s="39" t="s">
        <v>580</v>
      </c>
      <c r="I1136" s="39">
        <v>2.2999999999999998</v>
      </c>
    </row>
    <row r="1137" spans="1:9">
      <c r="A1137" s="39" t="s">
        <v>789</v>
      </c>
      <c r="F1137" s="39" t="s">
        <v>282</v>
      </c>
      <c r="G1137" s="39" t="s">
        <v>2</v>
      </c>
      <c r="H1137" s="39" t="s">
        <v>933</v>
      </c>
      <c r="I1137" s="39">
        <v>2.2999999999999998</v>
      </c>
    </row>
    <row r="1138" spans="1:9">
      <c r="A1138" s="39" t="s">
        <v>1091</v>
      </c>
      <c r="F1138" s="39" t="s">
        <v>262</v>
      </c>
      <c r="G1138" s="39" t="s">
        <v>2</v>
      </c>
      <c r="H1138" s="39" t="s">
        <v>988</v>
      </c>
      <c r="I1138" s="39">
        <v>2.2999999999999998</v>
      </c>
    </row>
    <row r="1139" spans="1:9">
      <c r="A1139" s="39" t="s">
        <v>943</v>
      </c>
      <c r="F1139" s="39" t="s">
        <v>259</v>
      </c>
      <c r="G1139" s="39" t="s">
        <v>2</v>
      </c>
      <c r="H1139" s="39" t="s">
        <v>1205</v>
      </c>
      <c r="I1139" s="39">
        <v>2.2999999999999998</v>
      </c>
    </row>
    <row r="1140" spans="1:9">
      <c r="A1140" s="39" t="s">
        <v>704</v>
      </c>
      <c r="F1140" s="39" t="s">
        <v>279</v>
      </c>
      <c r="G1140" s="39" t="s">
        <v>2</v>
      </c>
      <c r="H1140" s="39" t="s">
        <v>1279</v>
      </c>
      <c r="I1140" s="39">
        <v>2.2999999999999998</v>
      </c>
    </row>
    <row r="1141" spans="1:9">
      <c r="A1141" s="39" t="s">
        <v>964</v>
      </c>
      <c r="F1141" s="39" t="s">
        <v>267</v>
      </c>
      <c r="G1141" s="39" t="s">
        <v>6</v>
      </c>
      <c r="H1141" s="39" t="s">
        <v>977</v>
      </c>
      <c r="I1141" s="39">
        <v>2.2999999999999998</v>
      </c>
    </row>
    <row r="1142" spans="1:9">
      <c r="A1142" s="39" t="s">
        <v>1911</v>
      </c>
      <c r="F1142" s="39" t="s">
        <v>298</v>
      </c>
      <c r="G1142" s="39" t="s">
        <v>264</v>
      </c>
      <c r="H1142" s="39" t="s">
        <v>1277</v>
      </c>
      <c r="I1142" s="39">
        <v>2.2999999999999998</v>
      </c>
    </row>
    <row r="1143" spans="1:9">
      <c r="A1143" s="39" t="s">
        <v>650</v>
      </c>
      <c r="F1143" s="39" t="s">
        <v>285</v>
      </c>
      <c r="G1143" s="39" t="s">
        <v>2</v>
      </c>
      <c r="H1143" s="39" t="s">
        <v>1130</v>
      </c>
      <c r="I1143" s="39">
        <v>2.2999999999999998</v>
      </c>
    </row>
    <row r="1144" spans="1:9">
      <c r="A1144" s="39" t="s">
        <v>1632</v>
      </c>
      <c r="F1144" s="39" t="s">
        <v>297</v>
      </c>
      <c r="G1144" s="39" t="s">
        <v>264</v>
      </c>
      <c r="H1144" s="39" t="s">
        <v>1044</v>
      </c>
      <c r="I1144" s="39">
        <v>2.2999999999999998</v>
      </c>
    </row>
    <row r="1145" spans="1:9">
      <c r="A1145" s="39" t="s">
        <v>892</v>
      </c>
      <c r="F1145" s="39" t="s">
        <v>297</v>
      </c>
      <c r="G1145" s="39" t="s">
        <v>264</v>
      </c>
      <c r="H1145" s="39" t="s">
        <v>1043</v>
      </c>
      <c r="I1145" s="39">
        <v>2.2999999999999998</v>
      </c>
    </row>
    <row r="1146" spans="1:9">
      <c r="A1146" s="39" t="s">
        <v>1918</v>
      </c>
      <c r="F1146" s="39" t="s">
        <v>298</v>
      </c>
      <c r="G1146" s="39" t="s">
        <v>264</v>
      </c>
      <c r="H1146" s="39" t="s">
        <v>1278</v>
      </c>
      <c r="I1146" s="39">
        <v>2.2999999999999998</v>
      </c>
    </row>
    <row r="1147" spans="1:9">
      <c r="A1147" s="39" t="s">
        <v>689</v>
      </c>
      <c r="F1147" s="39" t="s">
        <v>297</v>
      </c>
      <c r="G1147" s="39" t="s">
        <v>264</v>
      </c>
      <c r="H1147" s="39" t="s">
        <v>1156</v>
      </c>
      <c r="I1147" s="39">
        <v>2.2999999999999998</v>
      </c>
    </row>
    <row r="1148" spans="1:9">
      <c r="A1148" s="39" t="s">
        <v>865</v>
      </c>
      <c r="F1148" s="39" t="s">
        <v>301</v>
      </c>
      <c r="G1148" s="39" t="s">
        <v>284</v>
      </c>
      <c r="H1148" s="39" t="s">
        <v>853</v>
      </c>
      <c r="I1148" s="39">
        <v>2.2999999999999998</v>
      </c>
    </row>
    <row r="1149" spans="1:9">
      <c r="A1149" s="39" t="s">
        <v>1062</v>
      </c>
      <c r="F1149" s="39" t="s">
        <v>290</v>
      </c>
      <c r="G1149" s="39" t="s">
        <v>264</v>
      </c>
      <c r="H1149" s="39" t="s">
        <v>810</v>
      </c>
      <c r="I1149" s="39">
        <v>2.2999999999999998</v>
      </c>
    </row>
    <row r="1150" spans="1:9">
      <c r="A1150" s="39" t="s">
        <v>1283</v>
      </c>
      <c r="F1150" s="39" t="s">
        <v>301</v>
      </c>
      <c r="G1150" s="39" t="s">
        <v>284</v>
      </c>
      <c r="H1150" s="39" t="s">
        <v>825</v>
      </c>
      <c r="I1150" s="39">
        <v>2.2999999999999998</v>
      </c>
    </row>
    <row r="1151" spans="1:9">
      <c r="A1151" s="39" t="s">
        <v>1346</v>
      </c>
      <c r="F1151" s="39" t="s">
        <v>275</v>
      </c>
      <c r="G1151" s="39" t="s">
        <v>2</v>
      </c>
      <c r="H1151" s="39" t="s">
        <v>851</v>
      </c>
      <c r="I1151" s="39">
        <v>2.2999999999999998</v>
      </c>
    </row>
    <row r="1152" spans="1:9">
      <c r="A1152" s="39" t="s">
        <v>886</v>
      </c>
      <c r="F1152" s="39" t="s">
        <v>273</v>
      </c>
      <c r="G1152" s="39" t="s">
        <v>6</v>
      </c>
      <c r="H1152" s="39" t="s">
        <v>1160</v>
      </c>
      <c r="I1152" s="39">
        <v>2.2999999999999998</v>
      </c>
    </row>
    <row r="1153" spans="1:9">
      <c r="A1153" s="39" t="s">
        <v>1109</v>
      </c>
      <c r="F1153" s="39" t="s">
        <v>269</v>
      </c>
      <c r="G1153" s="39" t="s">
        <v>6</v>
      </c>
      <c r="H1153" s="39" t="s">
        <v>1170</v>
      </c>
      <c r="I1153" s="39">
        <v>2.2999999999999998</v>
      </c>
    </row>
    <row r="1154" spans="1:9">
      <c r="A1154" s="39" t="s">
        <v>977</v>
      </c>
      <c r="F1154" s="39" t="s">
        <v>274</v>
      </c>
      <c r="G1154" s="39" t="s">
        <v>6</v>
      </c>
      <c r="H1154" s="39" t="s">
        <v>1007</v>
      </c>
      <c r="I1154" s="39">
        <v>2.2999999999999998</v>
      </c>
    </row>
    <row r="1155" spans="1:9">
      <c r="A1155" s="39" t="s">
        <v>1127</v>
      </c>
      <c r="F1155" s="39" t="s">
        <v>274</v>
      </c>
      <c r="G1155" s="39" t="s">
        <v>6</v>
      </c>
      <c r="H1155" s="39" t="s">
        <v>1257</v>
      </c>
      <c r="I1155" s="39">
        <v>2.2999999999999998</v>
      </c>
    </row>
    <row r="1156" spans="1:9">
      <c r="A1156" s="39" t="s">
        <v>774</v>
      </c>
      <c r="F1156" s="39" t="s">
        <v>283</v>
      </c>
      <c r="G1156" s="39" t="s">
        <v>2</v>
      </c>
      <c r="H1156" s="39" t="s">
        <v>1590</v>
      </c>
      <c r="I1156" s="39">
        <v>2.2999999999999998</v>
      </c>
    </row>
    <row r="1157" spans="1:9">
      <c r="A1157" s="39" t="s">
        <v>973</v>
      </c>
      <c r="F1157" s="39" t="s">
        <v>283</v>
      </c>
      <c r="G1157" s="39" t="s">
        <v>2</v>
      </c>
      <c r="H1157" s="39" t="s">
        <v>1438</v>
      </c>
      <c r="I1157" s="39">
        <v>2.2999999999999998</v>
      </c>
    </row>
    <row r="1158" spans="1:9">
      <c r="A1158" s="39" t="s">
        <v>1402</v>
      </c>
      <c r="F1158" s="39" t="s">
        <v>283</v>
      </c>
      <c r="G1158" s="39" t="s">
        <v>2</v>
      </c>
      <c r="H1158" s="39" t="s">
        <v>1492</v>
      </c>
      <c r="I1158" s="39">
        <v>2.2999999999999998</v>
      </c>
    </row>
    <row r="1159" spans="1:9">
      <c r="A1159" s="39" t="s">
        <v>839</v>
      </c>
      <c r="F1159" s="39" t="s">
        <v>260</v>
      </c>
      <c r="G1159" s="39" t="s">
        <v>6</v>
      </c>
      <c r="H1159" s="39" t="s">
        <v>1533</v>
      </c>
      <c r="I1159" s="39">
        <v>2.2999999999999998</v>
      </c>
    </row>
    <row r="1160" spans="1:9">
      <c r="A1160" s="39" t="s">
        <v>1212</v>
      </c>
      <c r="F1160" s="39" t="s">
        <v>294</v>
      </c>
      <c r="G1160" s="39" t="s">
        <v>2</v>
      </c>
      <c r="H1160" s="39" t="s">
        <v>1385</v>
      </c>
      <c r="I1160" s="39">
        <v>2.2999999999999998</v>
      </c>
    </row>
    <row r="1161" spans="1:9">
      <c r="A1161" s="39" t="s">
        <v>718</v>
      </c>
      <c r="F1161" s="39" t="s">
        <v>261</v>
      </c>
      <c r="G1161" s="39" t="s">
        <v>2</v>
      </c>
      <c r="H1161" s="39" t="s">
        <v>1544</v>
      </c>
      <c r="I1161" s="39">
        <v>2.2999999999999998</v>
      </c>
    </row>
    <row r="1162" spans="1:9">
      <c r="A1162" s="39" t="s">
        <v>935</v>
      </c>
      <c r="F1162" s="39" t="s">
        <v>279</v>
      </c>
      <c r="G1162" s="39" t="s">
        <v>2</v>
      </c>
      <c r="H1162" s="39" t="s">
        <v>1319</v>
      </c>
      <c r="I1162" s="39">
        <v>2.2999999999999998</v>
      </c>
    </row>
    <row r="1163" spans="1:9">
      <c r="A1163" s="39" t="s">
        <v>696</v>
      </c>
      <c r="F1163" s="39" t="s">
        <v>280</v>
      </c>
      <c r="G1163" s="39" t="s">
        <v>2</v>
      </c>
      <c r="H1163" s="39" t="s">
        <v>1532</v>
      </c>
      <c r="I1163" s="39">
        <v>2.2999999999999998</v>
      </c>
    </row>
    <row r="1164" spans="1:9">
      <c r="A1164" s="39" t="s">
        <v>1098</v>
      </c>
      <c r="F1164" s="39" t="s">
        <v>259</v>
      </c>
      <c r="G1164" s="39" t="s">
        <v>2</v>
      </c>
      <c r="H1164" s="39" t="s">
        <v>1575</v>
      </c>
      <c r="I1164" s="39">
        <v>2.2999999999999998</v>
      </c>
    </row>
    <row r="1165" spans="1:9">
      <c r="A1165" s="39" t="s">
        <v>1729</v>
      </c>
      <c r="F1165" s="39" t="s">
        <v>285</v>
      </c>
      <c r="G1165" s="39" t="s">
        <v>2</v>
      </c>
      <c r="H1165" s="39" t="s">
        <v>1351</v>
      </c>
      <c r="I1165" s="39">
        <v>2.2999999999999998</v>
      </c>
    </row>
    <row r="1166" spans="1:9">
      <c r="A1166" s="39" t="s">
        <v>1241</v>
      </c>
      <c r="F1166" s="39" t="s">
        <v>288</v>
      </c>
      <c r="G1166" s="39" t="s">
        <v>2</v>
      </c>
      <c r="H1166" s="39" t="s">
        <v>1357</v>
      </c>
      <c r="I1166" s="39">
        <v>2.2999999999999998</v>
      </c>
    </row>
    <row r="1167" spans="1:9">
      <c r="A1167" s="39" t="s">
        <v>1865</v>
      </c>
      <c r="F1167" s="39" t="s">
        <v>288</v>
      </c>
      <c r="G1167" s="39" t="s">
        <v>2</v>
      </c>
      <c r="H1167" s="39" t="s">
        <v>1526</v>
      </c>
      <c r="I1167" s="39">
        <v>2.2999999999999998</v>
      </c>
    </row>
    <row r="1168" spans="1:9">
      <c r="A1168" s="39" t="s">
        <v>1909</v>
      </c>
      <c r="F1168" s="39" t="s">
        <v>289</v>
      </c>
      <c r="G1168" s="39" t="s">
        <v>2</v>
      </c>
      <c r="H1168" s="39" t="s">
        <v>1299</v>
      </c>
      <c r="I1168" s="39">
        <v>2.2999999999999998</v>
      </c>
    </row>
    <row r="1169" spans="1:9">
      <c r="A1169" s="39" t="s">
        <v>844</v>
      </c>
      <c r="F1169" s="39" t="s">
        <v>289</v>
      </c>
      <c r="G1169" s="39" t="s">
        <v>2</v>
      </c>
      <c r="H1169" s="39" t="s">
        <v>1543</v>
      </c>
      <c r="I1169" s="39">
        <v>2.2999999999999998</v>
      </c>
    </row>
    <row r="1170" spans="1:9">
      <c r="A1170" s="39" t="s">
        <v>1714</v>
      </c>
      <c r="F1170" s="39" t="s">
        <v>293</v>
      </c>
      <c r="G1170" s="39" t="s">
        <v>284</v>
      </c>
      <c r="H1170" s="39" t="s">
        <v>1466</v>
      </c>
      <c r="I1170" s="39">
        <v>2.2999999999999998</v>
      </c>
    </row>
    <row r="1171" spans="1:9">
      <c r="A1171" s="39" t="s">
        <v>856</v>
      </c>
      <c r="F1171" s="39" t="s">
        <v>285</v>
      </c>
      <c r="G1171" s="39" t="s">
        <v>2</v>
      </c>
      <c r="H1171" s="39" t="s">
        <v>1630</v>
      </c>
      <c r="I1171" s="39">
        <v>2.2999999999999998</v>
      </c>
    </row>
    <row r="1172" spans="1:9">
      <c r="A1172" s="39" t="s">
        <v>1345</v>
      </c>
      <c r="F1172" s="39" t="s">
        <v>273</v>
      </c>
      <c r="G1172" s="39" t="s">
        <v>6</v>
      </c>
      <c r="H1172" s="39" t="s">
        <v>1297</v>
      </c>
      <c r="I1172" s="39">
        <v>2.2999999999999998</v>
      </c>
    </row>
    <row r="1173" spans="1:9">
      <c r="A1173" s="39" t="s">
        <v>1483</v>
      </c>
      <c r="F1173" s="39" t="s">
        <v>271</v>
      </c>
      <c r="G1173" s="39" t="s">
        <v>2</v>
      </c>
      <c r="H1173" s="39" t="s">
        <v>1630</v>
      </c>
      <c r="I1173" s="39">
        <v>2.2999999999999998</v>
      </c>
    </row>
    <row r="1174" spans="1:9">
      <c r="A1174" s="39" t="s">
        <v>1612</v>
      </c>
      <c r="F1174" s="39" t="s">
        <v>17</v>
      </c>
      <c r="G1174" s="39" t="s">
        <v>6</v>
      </c>
      <c r="H1174" s="39" t="s">
        <v>1375</v>
      </c>
      <c r="I1174" s="39">
        <v>2.2999999999999998</v>
      </c>
    </row>
    <row r="1175" spans="1:9">
      <c r="A1175" s="39" t="s">
        <v>825</v>
      </c>
      <c r="F1175" s="39" t="s">
        <v>278</v>
      </c>
      <c r="G1175" s="39" t="s">
        <v>2</v>
      </c>
      <c r="H1175" s="39" t="s">
        <v>1288</v>
      </c>
      <c r="I1175" s="39">
        <v>2.2999999999999998</v>
      </c>
    </row>
    <row r="1176" spans="1:9">
      <c r="A1176" s="39" t="s">
        <v>1607</v>
      </c>
      <c r="F1176" s="39" t="s">
        <v>259</v>
      </c>
      <c r="G1176" s="39" t="s">
        <v>2</v>
      </c>
      <c r="H1176" s="39" t="s">
        <v>1944</v>
      </c>
      <c r="I1176" s="39">
        <v>2.2999999999999998</v>
      </c>
    </row>
    <row r="1177" spans="1:9">
      <c r="A1177" s="39" t="s">
        <v>944</v>
      </c>
      <c r="F1177" s="39" t="s">
        <v>293</v>
      </c>
      <c r="G1177" s="39" t="s">
        <v>284</v>
      </c>
      <c r="H1177" s="39" t="s">
        <v>1689</v>
      </c>
      <c r="I1177" s="39">
        <v>2.2999999999999998</v>
      </c>
    </row>
    <row r="1178" spans="1:9">
      <c r="A1178" s="39" t="s">
        <v>1288</v>
      </c>
      <c r="F1178" s="39" t="s">
        <v>301</v>
      </c>
      <c r="G1178" s="39" t="s">
        <v>284</v>
      </c>
      <c r="H1178" s="39" t="s">
        <v>1822</v>
      </c>
      <c r="I1178" s="39">
        <v>2.2999999999999998</v>
      </c>
    </row>
    <row r="1179" spans="1:9">
      <c r="A1179" s="39" t="s">
        <v>838</v>
      </c>
      <c r="F1179" s="39" t="s">
        <v>270</v>
      </c>
      <c r="G1179" s="39" t="s">
        <v>2</v>
      </c>
      <c r="H1179" s="39" t="s">
        <v>1796</v>
      </c>
      <c r="I1179" s="39">
        <v>2.2999999999999998</v>
      </c>
    </row>
    <row r="1180" spans="1:9">
      <c r="A1180" s="39" t="s">
        <v>979</v>
      </c>
      <c r="F1180" s="39" t="s">
        <v>268</v>
      </c>
      <c r="G1180" s="39" t="s">
        <v>6</v>
      </c>
      <c r="H1180" s="39" t="s">
        <v>1723</v>
      </c>
      <c r="I1180" s="39">
        <v>2.2999999999999998</v>
      </c>
    </row>
    <row r="1181" spans="1:9">
      <c r="A1181" s="39" t="s">
        <v>1232</v>
      </c>
      <c r="F1181" s="39" t="s">
        <v>259</v>
      </c>
      <c r="G1181" s="39" t="s">
        <v>2</v>
      </c>
      <c r="H1181" s="39" t="s">
        <v>676</v>
      </c>
      <c r="I1181" s="39">
        <v>2.4</v>
      </c>
    </row>
    <row r="1182" spans="1:9">
      <c r="A1182" s="39" t="s">
        <v>788</v>
      </c>
      <c r="F1182" s="39" t="s">
        <v>259</v>
      </c>
      <c r="G1182" s="39" t="s">
        <v>2</v>
      </c>
      <c r="H1182" s="39" t="s">
        <v>675</v>
      </c>
      <c r="I1182" s="39">
        <v>2.4</v>
      </c>
    </row>
    <row r="1183" spans="1:9">
      <c r="A1183" s="39" t="s">
        <v>1115</v>
      </c>
      <c r="F1183" s="39" t="s">
        <v>261</v>
      </c>
      <c r="G1183" s="39" t="s">
        <v>2</v>
      </c>
      <c r="H1183" s="39" t="s">
        <v>722</v>
      </c>
      <c r="I1183" s="39">
        <v>2.4</v>
      </c>
    </row>
    <row r="1184" spans="1:9">
      <c r="A1184" s="39" t="s">
        <v>1089</v>
      </c>
      <c r="F1184" s="39" t="s">
        <v>286</v>
      </c>
      <c r="G1184" s="39" t="s">
        <v>284</v>
      </c>
      <c r="H1184" s="39" t="s">
        <v>700</v>
      </c>
      <c r="I1184" s="39">
        <v>2.4</v>
      </c>
    </row>
    <row r="1185" spans="1:9">
      <c r="A1185" s="39" t="s">
        <v>1269</v>
      </c>
      <c r="F1185" s="39" t="s">
        <v>297</v>
      </c>
      <c r="G1185" s="39" t="s">
        <v>264</v>
      </c>
      <c r="H1185" s="39" t="s">
        <v>612</v>
      </c>
      <c r="I1185" s="39">
        <v>2.4</v>
      </c>
    </row>
    <row r="1186" spans="1:9">
      <c r="A1186" s="39" t="s">
        <v>1414</v>
      </c>
      <c r="F1186" s="39" t="s">
        <v>288</v>
      </c>
      <c r="G1186" s="39" t="s">
        <v>2</v>
      </c>
      <c r="H1186" s="39" t="s">
        <v>675</v>
      </c>
      <c r="I1186" s="39">
        <v>2.4</v>
      </c>
    </row>
    <row r="1187" spans="1:9">
      <c r="A1187" s="39" t="s">
        <v>1711</v>
      </c>
      <c r="F1187" s="39" t="s">
        <v>291</v>
      </c>
      <c r="G1187" s="39" t="s">
        <v>2</v>
      </c>
      <c r="H1187" s="39" t="s">
        <v>542</v>
      </c>
      <c r="I1187" s="39">
        <v>2.4</v>
      </c>
    </row>
    <row r="1188" spans="1:9">
      <c r="A1188" s="39" t="s">
        <v>712</v>
      </c>
      <c r="F1188" s="39" t="s">
        <v>274</v>
      </c>
      <c r="G1188" s="39" t="s">
        <v>6</v>
      </c>
      <c r="H1188" s="39" t="s">
        <v>755</v>
      </c>
      <c r="I1188" s="39">
        <v>2.4</v>
      </c>
    </row>
    <row r="1189" spans="1:9">
      <c r="A1189" s="39" t="s">
        <v>1482</v>
      </c>
      <c r="F1189" s="39" t="s">
        <v>269</v>
      </c>
      <c r="G1189" s="39" t="s">
        <v>6</v>
      </c>
      <c r="H1189" s="39" t="s">
        <v>664</v>
      </c>
      <c r="I1189" s="39">
        <v>2.4</v>
      </c>
    </row>
    <row r="1190" spans="1:9">
      <c r="A1190" s="39" t="s">
        <v>884</v>
      </c>
      <c r="F1190" s="39" t="s">
        <v>263</v>
      </c>
      <c r="G1190" s="39" t="s">
        <v>264</v>
      </c>
      <c r="H1190" s="39" t="s">
        <v>1010</v>
      </c>
      <c r="I1190" s="39">
        <v>2.4</v>
      </c>
    </row>
    <row r="1191" spans="1:9">
      <c r="A1191" s="39" t="s">
        <v>1885</v>
      </c>
      <c r="F1191" s="39" t="s">
        <v>262</v>
      </c>
      <c r="G1191" s="39" t="s">
        <v>2</v>
      </c>
      <c r="H1191" s="39" t="s">
        <v>1097</v>
      </c>
      <c r="I1191" s="39">
        <v>2.4</v>
      </c>
    </row>
    <row r="1192" spans="1:9">
      <c r="A1192" s="39" t="s">
        <v>1500</v>
      </c>
      <c r="F1192" s="39" t="s">
        <v>267</v>
      </c>
      <c r="G1192" s="39" t="s">
        <v>6</v>
      </c>
      <c r="H1192" s="39" t="s">
        <v>1009</v>
      </c>
      <c r="I1192" s="39">
        <v>2.4</v>
      </c>
    </row>
    <row r="1193" spans="1:9">
      <c r="A1193" s="39" t="s">
        <v>1604</v>
      </c>
      <c r="F1193" s="39" t="s">
        <v>261</v>
      </c>
      <c r="G1193" s="39" t="s">
        <v>2</v>
      </c>
      <c r="H1193" s="39" t="s">
        <v>982</v>
      </c>
      <c r="I1193" s="39">
        <v>2.4</v>
      </c>
    </row>
    <row r="1194" spans="1:9">
      <c r="A1194" s="39" t="s">
        <v>1456</v>
      </c>
      <c r="F1194" s="39" t="s">
        <v>267</v>
      </c>
      <c r="G1194" s="39" t="s">
        <v>6</v>
      </c>
      <c r="H1194" s="39" t="s">
        <v>1166</v>
      </c>
      <c r="I1194" s="39">
        <v>2.4</v>
      </c>
    </row>
    <row r="1195" spans="1:9">
      <c r="A1195" s="39" t="s">
        <v>1539</v>
      </c>
      <c r="F1195" s="39" t="s">
        <v>263</v>
      </c>
      <c r="G1195" s="39" t="s">
        <v>264</v>
      </c>
      <c r="H1195" s="39" t="s">
        <v>1011</v>
      </c>
      <c r="I1195" s="39">
        <v>2.4</v>
      </c>
    </row>
    <row r="1196" spans="1:9">
      <c r="A1196" s="39" t="s">
        <v>1107</v>
      </c>
      <c r="F1196" s="39" t="s">
        <v>289</v>
      </c>
      <c r="G1196" s="39" t="s">
        <v>2</v>
      </c>
      <c r="H1196" s="39" t="s">
        <v>1170</v>
      </c>
      <c r="I1196" s="39">
        <v>2.4</v>
      </c>
    </row>
    <row r="1197" spans="1:9">
      <c r="A1197" s="39" t="s">
        <v>1572</v>
      </c>
      <c r="F1197" s="39" t="s">
        <v>299</v>
      </c>
      <c r="G1197" s="39" t="s">
        <v>2</v>
      </c>
      <c r="H1197" s="39" t="s">
        <v>852</v>
      </c>
      <c r="I1197" s="39">
        <v>2.4</v>
      </c>
    </row>
    <row r="1198" spans="1:9">
      <c r="A1198" s="39" t="s">
        <v>916</v>
      </c>
      <c r="F1198" s="39" t="s">
        <v>296</v>
      </c>
      <c r="G1198" s="39" t="s">
        <v>2</v>
      </c>
      <c r="H1198" s="39" t="s">
        <v>1212</v>
      </c>
      <c r="I1198" s="39">
        <v>2.4</v>
      </c>
    </row>
    <row r="1199" spans="1:9">
      <c r="A1199" s="39" t="s">
        <v>1075</v>
      </c>
      <c r="F1199" s="39" t="s">
        <v>270</v>
      </c>
      <c r="G1199" s="39" t="s">
        <v>2</v>
      </c>
      <c r="H1199" s="39" t="s">
        <v>1116</v>
      </c>
      <c r="I1199" s="39">
        <v>2.4</v>
      </c>
    </row>
    <row r="1200" spans="1:9">
      <c r="A1200" s="39" t="s">
        <v>1828</v>
      </c>
      <c r="F1200" s="39" t="s">
        <v>275</v>
      </c>
      <c r="G1200" s="39" t="s">
        <v>2</v>
      </c>
      <c r="H1200" s="39" t="s">
        <v>1178</v>
      </c>
      <c r="I1200" s="39">
        <v>2.4</v>
      </c>
    </row>
    <row r="1201" spans="1:9">
      <c r="A1201" s="39" t="s">
        <v>754</v>
      </c>
      <c r="F1201" s="39" t="s">
        <v>275</v>
      </c>
      <c r="G1201" s="39" t="s">
        <v>2</v>
      </c>
      <c r="H1201" s="39" t="s">
        <v>1264</v>
      </c>
      <c r="I1201" s="39">
        <v>2.4</v>
      </c>
    </row>
    <row r="1202" spans="1:9">
      <c r="A1202" s="39" t="s">
        <v>1337</v>
      </c>
      <c r="F1202" s="39" t="s">
        <v>269</v>
      </c>
      <c r="G1202" s="39" t="s">
        <v>6</v>
      </c>
      <c r="H1202" s="39" t="s">
        <v>1009</v>
      </c>
      <c r="I1202" s="39">
        <v>2.4</v>
      </c>
    </row>
    <row r="1203" spans="1:9">
      <c r="A1203" s="39" t="s">
        <v>1239</v>
      </c>
      <c r="F1203" s="39" t="s">
        <v>274</v>
      </c>
      <c r="G1203" s="39" t="s">
        <v>6</v>
      </c>
      <c r="H1203" s="39" t="s">
        <v>1247</v>
      </c>
      <c r="I1203" s="39">
        <v>2.4</v>
      </c>
    </row>
    <row r="1204" spans="1:9">
      <c r="A1204" s="39" t="s">
        <v>1915</v>
      </c>
      <c r="F1204" s="39" t="s">
        <v>274</v>
      </c>
      <c r="G1204" s="39" t="s">
        <v>6</v>
      </c>
      <c r="H1204" s="39" t="s">
        <v>976</v>
      </c>
      <c r="I1204" s="39">
        <v>2.4</v>
      </c>
    </row>
    <row r="1205" spans="1:9">
      <c r="A1205" s="39" t="s">
        <v>826</v>
      </c>
      <c r="F1205" s="39" t="s">
        <v>282</v>
      </c>
      <c r="G1205" s="39" t="s">
        <v>2</v>
      </c>
      <c r="H1205" s="39" t="s">
        <v>1425</v>
      </c>
      <c r="I1205" s="39">
        <v>2.4</v>
      </c>
    </row>
    <row r="1206" spans="1:9">
      <c r="A1206" s="39" t="s">
        <v>601</v>
      </c>
      <c r="F1206" s="39" t="s">
        <v>261</v>
      </c>
      <c r="G1206" s="39" t="s">
        <v>2</v>
      </c>
      <c r="H1206" s="39" t="s">
        <v>1633</v>
      </c>
      <c r="I1206" s="39">
        <v>2.4</v>
      </c>
    </row>
    <row r="1207" spans="1:9">
      <c r="A1207" s="39" t="s">
        <v>1724</v>
      </c>
      <c r="F1207" s="39" t="s">
        <v>262</v>
      </c>
      <c r="G1207" s="39" t="s">
        <v>2</v>
      </c>
      <c r="H1207" s="39" t="s">
        <v>1602</v>
      </c>
      <c r="I1207" s="39">
        <v>2.4</v>
      </c>
    </row>
    <row r="1208" spans="1:9">
      <c r="A1208" s="39" t="s">
        <v>1057</v>
      </c>
      <c r="F1208" s="39" t="s">
        <v>263</v>
      </c>
      <c r="G1208" s="39" t="s">
        <v>264</v>
      </c>
      <c r="H1208" s="39" t="s">
        <v>1409</v>
      </c>
      <c r="I1208" s="39">
        <v>2.4</v>
      </c>
    </row>
    <row r="1209" spans="1:9">
      <c r="A1209" s="39" t="s">
        <v>563</v>
      </c>
      <c r="F1209" s="39" t="s">
        <v>280</v>
      </c>
      <c r="G1209" s="39" t="s">
        <v>2</v>
      </c>
      <c r="H1209" s="39" t="s">
        <v>1544</v>
      </c>
      <c r="I1209" s="39">
        <v>2.4</v>
      </c>
    </row>
    <row r="1210" spans="1:9">
      <c r="A1210" s="39" t="s">
        <v>926</v>
      </c>
      <c r="F1210" s="39" t="s">
        <v>266</v>
      </c>
      <c r="G1210" s="39" t="s">
        <v>2</v>
      </c>
      <c r="H1210" s="39" t="s">
        <v>1532</v>
      </c>
      <c r="I1210" s="39">
        <v>2.4</v>
      </c>
    </row>
    <row r="1211" spans="1:9">
      <c r="A1211" s="39" t="s">
        <v>1571</v>
      </c>
      <c r="F1211" s="39" t="s">
        <v>263</v>
      </c>
      <c r="G1211" s="39" t="s">
        <v>264</v>
      </c>
      <c r="H1211" s="39" t="s">
        <v>1570</v>
      </c>
      <c r="I1211" s="39">
        <v>2.4</v>
      </c>
    </row>
    <row r="1212" spans="1:9">
      <c r="A1212" s="39" t="s">
        <v>890</v>
      </c>
      <c r="F1212" s="39" t="s">
        <v>294</v>
      </c>
      <c r="G1212" s="39" t="s">
        <v>2</v>
      </c>
      <c r="H1212" s="39" t="s">
        <v>1346</v>
      </c>
      <c r="I1212" s="39">
        <v>2.4</v>
      </c>
    </row>
    <row r="1213" spans="1:9">
      <c r="A1213" s="39" t="s">
        <v>1801</v>
      </c>
      <c r="F1213" s="39" t="s">
        <v>289</v>
      </c>
      <c r="G1213" s="39" t="s">
        <v>2</v>
      </c>
      <c r="H1213" s="39" t="s">
        <v>1385</v>
      </c>
      <c r="I1213" s="39">
        <v>2.4</v>
      </c>
    </row>
    <row r="1214" spans="1:9">
      <c r="A1214" s="39" t="s">
        <v>818</v>
      </c>
      <c r="F1214" s="39" t="s">
        <v>300</v>
      </c>
      <c r="G1214" s="39" t="s">
        <v>284</v>
      </c>
      <c r="H1214" s="39" t="s">
        <v>1392</v>
      </c>
      <c r="I1214" s="39">
        <v>2.4</v>
      </c>
    </row>
    <row r="1215" spans="1:9">
      <c r="A1215" s="39" t="s">
        <v>1139</v>
      </c>
      <c r="F1215" s="39" t="s">
        <v>272</v>
      </c>
      <c r="G1215" s="39" t="s">
        <v>6</v>
      </c>
      <c r="H1215" s="39" t="s">
        <v>1384</v>
      </c>
      <c r="I1215" s="39">
        <v>2.4</v>
      </c>
    </row>
    <row r="1216" spans="1:9">
      <c r="A1216" s="39" t="s">
        <v>1144</v>
      </c>
      <c r="F1216" s="39" t="s">
        <v>287</v>
      </c>
      <c r="G1216" s="39" t="s">
        <v>2</v>
      </c>
      <c r="H1216" s="39" t="s">
        <v>1330</v>
      </c>
      <c r="I1216" s="39">
        <v>2.4</v>
      </c>
    </row>
    <row r="1217" spans="1:9">
      <c r="A1217" s="39" t="s">
        <v>1587</v>
      </c>
      <c r="F1217" s="39" t="s">
        <v>268</v>
      </c>
      <c r="G1217" s="39" t="s">
        <v>6</v>
      </c>
      <c r="H1217" s="39" t="s">
        <v>1634</v>
      </c>
      <c r="I1217" s="39">
        <v>2.4</v>
      </c>
    </row>
    <row r="1218" spans="1:9">
      <c r="A1218" s="39" t="s">
        <v>1020</v>
      </c>
      <c r="F1218" s="39" t="s">
        <v>267</v>
      </c>
      <c r="G1218" s="39" t="s">
        <v>6</v>
      </c>
      <c r="H1218" s="39" t="s">
        <v>1646</v>
      </c>
      <c r="I1218" s="39">
        <v>2.4</v>
      </c>
    </row>
    <row r="1219" spans="1:9">
      <c r="A1219" s="39" t="s">
        <v>577</v>
      </c>
      <c r="F1219" s="39" t="s">
        <v>280</v>
      </c>
      <c r="G1219" s="39" t="s">
        <v>2</v>
      </c>
      <c r="H1219" s="39" t="s">
        <v>1699</v>
      </c>
      <c r="I1219" s="39">
        <v>2.4</v>
      </c>
    </row>
    <row r="1220" spans="1:9">
      <c r="A1220" s="39" t="s">
        <v>1038</v>
      </c>
      <c r="F1220" s="39" t="s">
        <v>281</v>
      </c>
      <c r="G1220" s="39" t="s">
        <v>284</v>
      </c>
      <c r="H1220" s="39" t="s">
        <v>1678</v>
      </c>
      <c r="I1220" s="39">
        <v>2.4</v>
      </c>
    </row>
    <row r="1221" spans="1:9">
      <c r="A1221" s="39" t="s">
        <v>1465</v>
      </c>
      <c r="F1221" s="39" t="s">
        <v>279</v>
      </c>
      <c r="G1221" s="39" t="s">
        <v>2</v>
      </c>
      <c r="H1221" s="39" t="s">
        <v>1918</v>
      </c>
      <c r="I1221" s="39">
        <v>2.4</v>
      </c>
    </row>
    <row r="1222" spans="1:9">
      <c r="A1222" s="39" t="s">
        <v>773</v>
      </c>
      <c r="F1222" s="39" t="s">
        <v>279</v>
      </c>
      <c r="G1222" s="39" t="s">
        <v>2</v>
      </c>
      <c r="H1222" s="39" t="s">
        <v>1847</v>
      </c>
      <c r="I1222" s="39">
        <v>2.4</v>
      </c>
    </row>
    <row r="1223" spans="1:9">
      <c r="A1223" s="39" t="s">
        <v>823</v>
      </c>
      <c r="F1223" s="39" t="s">
        <v>300</v>
      </c>
      <c r="G1223" s="39" t="s">
        <v>284</v>
      </c>
      <c r="H1223" s="39" t="s">
        <v>1955</v>
      </c>
      <c r="I1223" s="39">
        <v>2.4</v>
      </c>
    </row>
    <row r="1224" spans="1:9">
      <c r="A1224" s="39" t="s">
        <v>1024</v>
      </c>
      <c r="F1224" s="39" t="s">
        <v>290</v>
      </c>
      <c r="G1224" s="39" t="s">
        <v>264</v>
      </c>
      <c r="H1224" s="39" t="s">
        <v>1843</v>
      </c>
      <c r="I1224" s="39">
        <v>2.4</v>
      </c>
    </row>
    <row r="1225" spans="1:9">
      <c r="A1225" s="39" t="s">
        <v>749</v>
      </c>
      <c r="F1225" s="39" t="s">
        <v>292</v>
      </c>
      <c r="G1225" s="39" t="s">
        <v>264</v>
      </c>
      <c r="H1225" s="39" t="s">
        <v>1678</v>
      </c>
      <c r="I1225" s="39">
        <v>2.4</v>
      </c>
    </row>
    <row r="1226" spans="1:9">
      <c r="A1226" s="39" t="s">
        <v>787</v>
      </c>
      <c r="F1226" s="39" t="s">
        <v>290</v>
      </c>
      <c r="G1226" s="39" t="s">
        <v>264</v>
      </c>
      <c r="H1226" s="39" t="s">
        <v>1844</v>
      </c>
      <c r="I1226" s="39">
        <v>2.4</v>
      </c>
    </row>
    <row r="1227" spans="1:9">
      <c r="A1227" s="39" t="s">
        <v>1743</v>
      </c>
      <c r="F1227" s="39" t="s">
        <v>285</v>
      </c>
      <c r="G1227" s="39" t="s">
        <v>2</v>
      </c>
      <c r="H1227" s="39" t="s">
        <v>1944</v>
      </c>
      <c r="I1227" s="39">
        <v>2.4</v>
      </c>
    </row>
    <row r="1228" spans="1:9">
      <c r="A1228" s="39" t="s">
        <v>1195</v>
      </c>
      <c r="F1228" s="39" t="s">
        <v>272</v>
      </c>
      <c r="G1228" s="39" t="s">
        <v>6</v>
      </c>
      <c r="H1228" s="39" t="s">
        <v>1889</v>
      </c>
      <c r="I1228" s="39">
        <v>2.4</v>
      </c>
    </row>
    <row r="1229" spans="1:9">
      <c r="A1229" s="39" t="s">
        <v>551</v>
      </c>
      <c r="F1229" s="39" t="s">
        <v>279</v>
      </c>
      <c r="G1229" s="39" t="s">
        <v>2</v>
      </c>
      <c r="H1229" s="39" t="s">
        <v>750</v>
      </c>
      <c r="I1229" s="39">
        <v>2.5</v>
      </c>
    </row>
    <row r="1230" spans="1:9">
      <c r="A1230" s="39" t="s">
        <v>557</v>
      </c>
      <c r="F1230" s="39" t="s">
        <v>265</v>
      </c>
      <c r="G1230" s="39" t="s">
        <v>6</v>
      </c>
      <c r="H1230" s="39" t="s">
        <v>699</v>
      </c>
      <c r="I1230" s="39">
        <v>2.5</v>
      </c>
    </row>
    <row r="1231" spans="1:9">
      <c r="A1231" s="39" t="s">
        <v>1540</v>
      </c>
      <c r="F1231" s="39" t="s">
        <v>301</v>
      </c>
      <c r="G1231" s="39" t="s">
        <v>284</v>
      </c>
      <c r="H1231" s="39" t="s">
        <v>706</v>
      </c>
      <c r="I1231" s="39">
        <v>2.5</v>
      </c>
    </row>
    <row r="1232" spans="1:9">
      <c r="A1232" s="39" t="s">
        <v>1316</v>
      </c>
      <c r="F1232" s="39" t="s">
        <v>299</v>
      </c>
      <c r="G1232" s="39" t="s">
        <v>2</v>
      </c>
      <c r="H1232" s="39" t="s">
        <v>542</v>
      </c>
      <c r="I1232" s="39">
        <v>2.5</v>
      </c>
    </row>
    <row r="1233" spans="1:9">
      <c r="A1233" s="39" t="s">
        <v>1069</v>
      </c>
      <c r="F1233" s="39" t="s">
        <v>302</v>
      </c>
      <c r="G1233" s="39" t="s">
        <v>2</v>
      </c>
      <c r="H1233" s="39" t="s">
        <v>651</v>
      </c>
      <c r="I1233" s="39">
        <v>2.5</v>
      </c>
    </row>
    <row r="1234" spans="1:9">
      <c r="A1234" s="39" t="s">
        <v>741</v>
      </c>
      <c r="F1234" s="39" t="s">
        <v>272</v>
      </c>
      <c r="G1234" s="39" t="s">
        <v>6</v>
      </c>
      <c r="H1234" s="39" t="s">
        <v>663</v>
      </c>
      <c r="I1234" s="39">
        <v>2.5</v>
      </c>
    </row>
    <row r="1235" spans="1:9">
      <c r="A1235" s="39" t="s">
        <v>1794</v>
      </c>
      <c r="F1235" s="39" t="s">
        <v>272</v>
      </c>
      <c r="G1235" s="39" t="s">
        <v>6</v>
      </c>
      <c r="H1235" s="39" t="s">
        <v>674</v>
      </c>
      <c r="I1235" s="39">
        <v>2.5</v>
      </c>
    </row>
    <row r="1236" spans="1:9">
      <c r="A1236" s="39" t="s">
        <v>1679</v>
      </c>
      <c r="F1236" s="39" t="s">
        <v>277</v>
      </c>
      <c r="G1236" s="39" t="s">
        <v>2</v>
      </c>
      <c r="H1236" s="39" t="s">
        <v>634</v>
      </c>
      <c r="I1236" s="39">
        <v>2.5</v>
      </c>
    </row>
    <row r="1237" spans="1:9">
      <c r="A1237" s="39" t="s">
        <v>1173</v>
      </c>
      <c r="F1237" s="39" t="s">
        <v>287</v>
      </c>
      <c r="G1237" s="39" t="s">
        <v>2</v>
      </c>
      <c r="H1237" s="39" t="s">
        <v>599</v>
      </c>
      <c r="I1237" s="39">
        <v>2.5</v>
      </c>
    </row>
    <row r="1238" spans="1:9">
      <c r="A1238" s="39" t="s">
        <v>913</v>
      </c>
      <c r="F1238" s="39" t="s">
        <v>294</v>
      </c>
      <c r="G1238" s="39" t="s">
        <v>2</v>
      </c>
      <c r="H1238" s="39" t="s">
        <v>1152</v>
      </c>
      <c r="I1238" s="39">
        <v>2.5</v>
      </c>
    </row>
    <row r="1239" spans="1:9">
      <c r="A1239" s="39" t="s">
        <v>1605</v>
      </c>
      <c r="F1239" s="39" t="s">
        <v>260</v>
      </c>
      <c r="G1239" s="39" t="s">
        <v>6</v>
      </c>
      <c r="H1239" s="39" t="s">
        <v>1043</v>
      </c>
      <c r="I1239" s="39">
        <v>2.5</v>
      </c>
    </row>
    <row r="1240" spans="1:9">
      <c r="A1240" s="39" t="s">
        <v>562</v>
      </c>
      <c r="F1240" s="39" t="s">
        <v>283</v>
      </c>
      <c r="G1240" s="39" t="s">
        <v>2</v>
      </c>
      <c r="H1240" s="39" t="s">
        <v>1234</v>
      </c>
      <c r="I1240" s="39">
        <v>2.5</v>
      </c>
    </row>
    <row r="1241" spans="1:9">
      <c r="A1241" s="39" t="s">
        <v>1222</v>
      </c>
      <c r="F1241" s="39" t="s">
        <v>263</v>
      </c>
      <c r="G1241" s="39" t="s">
        <v>264</v>
      </c>
      <c r="H1241" s="39" t="s">
        <v>1015</v>
      </c>
      <c r="I1241" s="39">
        <v>2.5</v>
      </c>
    </row>
    <row r="1242" spans="1:9">
      <c r="A1242" s="39" t="s">
        <v>1412</v>
      </c>
      <c r="F1242" s="39" t="s">
        <v>279</v>
      </c>
      <c r="G1242" s="39" t="s">
        <v>2</v>
      </c>
      <c r="H1242" s="39" t="s">
        <v>1209</v>
      </c>
      <c r="I1242" s="39">
        <v>2.5</v>
      </c>
    </row>
    <row r="1243" spans="1:9">
      <c r="A1243" s="39" t="s">
        <v>981</v>
      </c>
      <c r="F1243" s="39" t="s">
        <v>279</v>
      </c>
      <c r="G1243" s="39" t="s">
        <v>2</v>
      </c>
      <c r="H1243" s="39" t="s">
        <v>1140</v>
      </c>
      <c r="I1243" s="39">
        <v>2.5</v>
      </c>
    </row>
    <row r="1244" spans="1:9">
      <c r="A1244" s="39" t="s">
        <v>1659</v>
      </c>
      <c r="F1244" s="39" t="s">
        <v>295</v>
      </c>
      <c r="G1244" s="39" t="s">
        <v>2</v>
      </c>
      <c r="H1244" s="39" t="s">
        <v>988</v>
      </c>
      <c r="I1244" s="39">
        <v>2.5</v>
      </c>
    </row>
    <row r="1245" spans="1:9">
      <c r="A1245" s="39" t="s">
        <v>1745</v>
      </c>
      <c r="F1245" s="39" t="s">
        <v>303</v>
      </c>
      <c r="G1245" s="39" t="s">
        <v>284</v>
      </c>
      <c r="H1245" s="39" t="s">
        <v>849</v>
      </c>
      <c r="I1245" s="39">
        <v>2.5</v>
      </c>
    </row>
    <row r="1246" spans="1:9">
      <c r="A1246" s="39" t="s">
        <v>1011</v>
      </c>
      <c r="F1246" s="39" t="s">
        <v>285</v>
      </c>
      <c r="G1246" s="39" t="s">
        <v>2</v>
      </c>
      <c r="H1246" s="39" t="s">
        <v>937</v>
      </c>
      <c r="I1246" s="39">
        <v>2.5</v>
      </c>
    </row>
    <row r="1247" spans="1:9">
      <c r="A1247" s="39" t="s">
        <v>1489</v>
      </c>
      <c r="F1247" s="39" t="s">
        <v>288</v>
      </c>
      <c r="G1247" s="39" t="s">
        <v>2</v>
      </c>
      <c r="H1247" s="39" t="s">
        <v>868</v>
      </c>
      <c r="I1247" s="39">
        <v>2.5</v>
      </c>
    </row>
    <row r="1248" spans="1:9">
      <c r="A1248" s="39" t="s">
        <v>1923</v>
      </c>
      <c r="F1248" s="39" t="s">
        <v>295</v>
      </c>
      <c r="G1248" s="39" t="s">
        <v>2</v>
      </c>
      <c r="H1248" s="39" t="s">
        <v>1162</v>
      </c>
      <c r="I1248" s="39">
        <v>2.5</v>
      </c>
    </row>
    <row r="1249" spans="1:9">
      <c r="A1249" s="39" t="s">
        <v>1889</v>
      </c>
      <c r="F1249" s="39" t="s">
        <v>271</v>
      </c>
      <c r="G1249" s="39" t="s">
        <v>2</v>
      </c>
      <c r="H1249" s="39" t="s">
        <v>1155</v>
      </c>
      <c r="I1249" s="39">
        <v>2.5</v>
      </c>
    </row>
    <row r="1250" spans="1:9">
      <c r="A1250" s="39" t="s">
        <v>1847</v>
      </c>
      <c r="F1250" s="39" t="s">
        <v>275</v>
      </c>
      <c r="G1250" s="39" t="s">
        <v>2</v>
      </c>
      <c r="H1250" s="39" t="s">
        <v>850</v>
      </c>
      <c r="I1250" s="39">
        <v>2.5</v>
      </c>
    </row>
    <row r="1251" spans="1:9">
      <c r="A1251" s="39" t="s">
        <v>638</v>
      </c>
      <c r="F1251" s="39" t="s">
        <v>271</v>
      </c>
      <c r="G1251" s="39" t="s">
        <v>2</v>
      </c>
      <c r="H1251" s="39" t="s">
        <v>1261</v>
      </c>
      <c r="I1251" s="39">
        <v>2.5</v>
      </c>
    </row>
    <row r="1252" spans="1:9">
      <c r="A1252" s="39" t="s">
        <v>1844</v>
      </c>
      <c r="F1252" s="39" t="s">
        <v>277</v>
      </c>
      <c r="G1252" s="39" t="s">
        <v>2</v>
      </c>
      <c r="H1252" s="39" t="s">
        <v>1065</v>
      </c>
      <c r="I1252" s="39">
        <v>2.5</v>
      </c>
    </row>
    <row r="1253" spans="1:9">
      <c r="A1253" s="39" t="s">
        <v>613</v>
      </c>
      <c r="F1253" s="39" t="s">
        <v>17</v>
      </c>
      <c r="G1253" s="39" t="s">
        <v>6</v>
      </c>
      <c r="H1253" s="39" t="s">
        <v>1061</v>
      </c>
      <c r="I1253" s="39">
        <v>2.5</v>
      </c>
    </row>
    <row r="1254" spans="1:9">
      <c r="A1254" s="39" t="s">
        <v>1039</v>
      </c>
      <c r="F1254" s="39" t="s">
        <v>287</v>
      </c>
      <c r="G1254" s="39" t="s">
        <v>2</v>
      </c>
      <c r="H1254" s="39" t="s">
        <v>1190</v>
      </c>
      <c r="I1254" s="39">
        <v>2.5</v>
      </c>
    </row>
    <row r="1255" spans="1:9">
      <c r="A1255" s="39" t="s">
        <v>782</v>
      </c>
      <c r="F1255" s="39" t="s">
        <v>277</v>
      </c>
      <c r="G1255" s="39" t="s">
        <v>2</v>
      </c>
      <c r="H1255" s="39" t="s">
        <v>1190</v>
      </c>
      <c r="I1255" s="39">
        <v>2.5</v>
      </c>
    </row>
    <row r="1256" spans="1:9">
      <c r="A1256" s="39" t="s">
        <v>684</v>
      </c>
      <c r="F1256" s="39" t="s">
        <v>287</v>
      </c>
      <c r="G1256" s="39" t="s">
        <v>2</v>
      </c>
      <c r="H1256" s="39" t="s">
        <v>1121</v>
      </c>
      <c r="I1256" s="39">
        <v>2.5</v>
      </c>
    </row>
    <row r="1257" spans="1:9">
      <c r="A1257" s="39" t="s">
        <v>953</v>
      </c>
      <c r="F1257" s="39" t="s">
        <v>260</v>
      </c>
      <c r="G1257" s="39" t="s">
        <v>6</v>
      </c>
      <c r="H1257" s="39" t="s">
        <v>1321</v>
      </c>
      <c r="I1257" s="39">
        <v>2.5</v>
      </c>
    </row>
    <row r="1258" spans="1:9">
      <c r="A1258" s="39" t="s">
        <v>1376</v>
      </c>
      <c r="F1258" s="39" t="s">
        <v>282</v>
      </c>
      <c r="G1258" s="39" t="s">
        <v>2</v>
      </c>
      <c r="H1258" s="39" t="s">
        <v>1439</v>
      </c>
      <c r="I1258" s="39">
        <v>2.5</v>
      </c>
    </row>
    <row r="1259" spans="1:9">
      <c r="A1259" s="39" t="s">
        <v>1158</v>
      </c>
      <c r="F1259" s="39" t="s">
        <v>261</v>
      </c>
      <c r="G1259" s="39" t="s">
        <v>2</v>
      </c>
      <c r="H1259" s="39" t="s">
        <v>1502</v>
      </c>
      <c r="I1259" s="39">
        <v>2.5</v>
      </c>
    </row>
    <row r="1260" spans="1:9">
      <c r="A1260" s="39" t="s">
        <v>952</v>
      </c>
      <c r="F1260" s="39" t="s">
        <v>259</v>
      </c>
      <c r="G1260" s="39" t="s">
        <v>2</v>
      </c>
      <c r="H1260" s="39" t="s">
        <v>1573</v>
      </c>
      <c r="I1260" s="39">
        <v>2.5</v>
      </c>
    </row>
    <row r="1261" spans="1:9">
      <c r="A1261" s="39" t="s">
        <v>963</v>
      </c>
      <c r="F1261" s="39" t="s">
        <v>280</v>
      </c>
      <c r="G1261" s="39" t="s">
        <v>2</v>
      </c>
      <c r="H1261" s="39" t="s">
        <v>1396</v>
      </c>
      <c r="I1261" s="39">
        <v>2.5</v>
      </c>
    </row>
    <row r="1262" spans="1:9">
      <c r="A1262" s="39" t="s">
        <v>1335</v>
      </c>
      <c r="F1262" s="39" t="s">
        <v>279</v>
      </c>
      <c r="G1262" s="39" t="s">
        <v>2</v>
      </c>
      <c r="H1262" s="39" t="s">
        <v>1365</v>
      </c>
      <c r="I1262" s="39">
        <v>2.5</v>
      </c>
    </row>
    <row r="1263" spans="1:9">
      <c r="A1263" s="39" t="s">
        <v>564</v>
      </c>
      <c r="F1263" s="39" t="s">
        <v>282</v>
      </c>
      <c r="G1263" s="39" t="s">
        <v>2</v>
      </c>
      <c r="H1263" s="39" t="s">
        <v>1319</v>
      </c>
      <c r="I1263" s="39">
        <v>2.5</v>
      </c>
    </row>
    <row r="1264" spans="1:9">
      <c r="A1264" s="39" t="s">
        <v>1314</v>
      </c>
      <c r="F1264" s="39" t="s">
        <v>260</v>
      </c>
      <c r="G1264" s="39" t="s">
        <v>6</v>
      </c>
      <c r="H1264" s="39" t="s">
        <v>1543</v>
      </c>
      <c r="I1264" s="39">
        <v>2.5</v>
      </c>
    </row>
    <row r="1265" spans="1:9">
      <c r="A1265" s="39" t="s">
        <v>652</v>
      </c>
      <c r="F1265" s="39" t="s">
        <v>261</v>
      </c>
      <c r="G1265" s="39" t="s">
        <v>2</v>
      </c>
      <c r="H1265" s="39" t="s">
        <v>1532</v>
      </c>
      <c r="I1265" s="39">
        <v>2.5</v>
      </c>
    </row>
    <row r="1266" spans="1:9">
      <c r="A1266" s="39" t="s">
        <v>1192</v>
      </c>
      <c r="F1266" s="39" t="s">
        <v>260</v>
      </c>
      <c r="G1266" s="39" t="s">
        <v>6</v>
      </c>
      <c r="H1266" s="39" t="s">
        <v>1548</v>
      </c>
      <c r="I1266" s="39">
        <v>2.5</v>
      </c>
    </row>
    <row r="1267" spans="1:9">
      <c r="A1267" s="39" t="s">
        <v>1636</v>
      </c>
      <c r="F1267" s="39" t="s">
        <v>267</v>
      </c>
      <c r="G1267" s="39" t="s">
        <v>6</v>
      </c>
      <c r="H1267" s="39" t="s">
        <v>1303</v>
      </c>
      <c r="I1267" s="39">
        <v>2.5</v>
      </c>
    </row>
    <row r="1268" spans="1:9">
      <c r="A1268" s="39" t="s">
        <v>1393</v>
      </c>
      <c r="F1268" s="39" t="s">
        <v>301</v>
      </c>
      <c r="G1268" s="39" t="s">
        <v>284</v>
      </c>
      <c r="H1268" s="39" t="s">
        <v>1321</v>
      </c>
      <c r="I1268" s="39">
        <v>2.5</v>
      </c>
    </row>
    <row r="1269" spans="1:9">
      <c r="A1269" s="39" t="s">
        <v>1613</v>
      </c>
      <c r="F1269" s="39" t="s">
        <v>295</v>
      </c>
      <c r="G1269" s="39" t="s">
        <v>2</v>
      </c>
      <c r="H1269" s="39" t="s">
        <v>1375</v>
      </c>
      <c r="I1269" s="39">
        <v>2.5</v>
      </c>
    </row>
    <row r="1270" spans="1:9">
      <c r="A1270" s="39" t="s">
        <v>690</v>
      </c>
      <c r="F1270" s="39" t="s">
        <v>290</v>
      </c>
      <c r="G1270" s="39" t="s">
        <v>264</v>
      </c>
      <c r="H1270" s="39" t="s">
        <v>1291</v>
      </c>
      <c r="I1270" s="39">
        <v>2.5</v>
      </c>
    </row>
    <row r="1271" spans="1:9">
      <c r="A1271" s="39" t="s">
        <v>1459</v>
      </c>
      <c r="F1271" s="39" t="s">
        <v>291</v>
      </c>
      <c r="G1271" s="39" t="s">
        <v>2</v>
      </c>
      <c r="H1271" s="39" t="s">
        <v>1375</v>
      </c>
      <c r="I1271" s="39">
        <v>2.5</v>
      </c>
    </row>
    <row r="1272" spans="1:9">
      <c r="A1272" s="39" t="s">
        <v>561</v>
      </c>
      <c r="F1272" s="39" t="s">
        <v>271</v>
      </c>
      <c r="G1272" s="39" t="s">
        <v>2</v>
      </c>
      <c r="H1272" s="39" t="s">
        <v>1300</v>
      </c>
      <c r="I1272" s="39">
        <v>2.5</v>
      </c>
    </row>
    <row r="1273" spans="1:9">
      <c r="A1273" s="39" t="s">
        <v>545</v>
      </c>
      <c r="F1273" s="39" t="s">
        <v>270</v>
      </c>
      <c r="G1273" s="39" t="s">
        <v>2</v>
      </c>
      <c r="H1273" s="39" t="s">
        <v>1300</v>
      </c>
      <c r="I1273" s="39">
        <v>2.5</v>
      </c>
    </row>
    <row r="1274" spans="1:9">
      <c r="A1274" s="39" t="s">
        <v>1290</v>
      </c>
      <c r="F1274" s="39" t="s">
        <v>294</v>
      </c>
      <c r="G1274" s="39" t="s">
        <v>2</v>
      </c>
      <c r="H1274" s="39" t="s">
        <v>1901</v>
      </c>
      <c r="I1274" s="39">
        <v>2.5</v>
      </c>
    </row>
    <row r="1275" spans="1:9">
      <c r="A1275" s="39" t="s">
        <v>1944</v>
      </c>
      <c r="F1275" s="39" t="s">
        <v>260</v>
      </c>
      <c r="G1275" s="39" t="s">
        <v>6</v>
      </c>
      <c r="H1275" s="39" t="s">
        <v>1757</v>
      </c>
      <c r="I1275" s="39">
        <v>2.5</v>
      </c>
    </row>
    <row r="1276" spans="1:9">
      <c r="A1276" s="39" t="s">
        <v>1651</v>
      </c>
      <c r="F1276" s="39" t="s">
        <v>279</v>
      </c>
      <c r="G1276" s="39" t="s">
        <v>2</v>
      </c>
      <c r="H1276" s="39" t="s">
        <v>1945</v>
      </c>
      <c r="I1276" s="39">
        <v>2.5</v>
      </c>
    </row>
    <row r="1277" spans="1:9">
      <c r="A1277" s="39" t="s">
        <v>1559</v>
      </c>
      <c r="F1277" s="39" t="s">
        <v>286</v>
      </c>
      <c r="G1277" s="39" t="s">
        <v>284</v>
      </c>
      <c r="H1277" s="39" t="s">
        <v>1891</v>
      </c>
      <c r="I1277" s="39">
        <v>2.5</v>
      </c>
    </row>
    <row r="1278" spans="1:9">
      <c r="A1278" s="39" t="s">
        <v>1682</v>
      </c>
      <c r="F1278" s="39" t="s">
        <v>295</v>
      </c>
      <c r="G1278" s="39" t="s">
        <v>2</v>
      </c>
      <c r="H1278" s="39" t="s">
        <v>1953</v>
      </c>
      <c r="I1278" s="39">
        <v>2.5</v>
      </c>
    </row>
    <row r="1279" spans="1:9">
      <c r="A1279" s="39" t="s">
        <v>1478</v>
      </c>
      <c r="F1279" s="39" t="s">
        <v>298</v>
      </c>
      <c r="G1279" s="39" t="s">
        <v>264</v>
      </c>
      <c r="H1279" s="39" t="s">
        <v>1831</v>
      </c>
      <c r="I1279" s="39">
        <v>2.5</v>
      </c>
    </row>
    <row r="1280" spans="1:9">
      <c r="A1280" s="39" t="s">
        <v>872</v>
      </c>
      <c r="F1280" s="39" t="s">
        <v>302</v>
      </c>
      <c r="G1280" s="39" t="s">
        <v>2</v>
      </c>
      <c r="H1280" s="39" t="s">
        <v>1716</v>
      </c>
      <c r="I1280" s="39">
        <v>2.5</v>
      </c>
    </row>
    <row r="1281" spans="1:9">
      <c r="A1281" s="39" t="s">
        <v>1738</v>
      </c>
      <c r="F1281" s="39" t="s">
        <v>293</v>
      </c>
      <c r="G1281" s="39" t="s">
        <v>284</v>
      </c>
      <c r="H1281" s="39" t="s">
        <v>1753</v>
      </c>
      <c r="I1281" s="39">
        <v>2.5</v>
      </c>
    </row>
    <row r="1282" spans="1:9">
      <c r="A1282" s="39" t="s">
        <v>1809</v>
      </c>
      <c r="F1282" s="39" t="s">
        <v>298</v>
      </c>
      <c r="G1282" s="39" t="s">
        <v>264</v>
      </c>
      <c r="H1282" s="39" t="s">
        <v>1832</v>
      </c>
      <c r="I1282" s="39">
        <v>2.5</v>
      </c>
    </row>
    <row r="1283" spans="1:9">
      <c r="A1283" s="39" t="s">
        <v>1490</v>
      </c>
      <c r="F1283" s="39" t="s">
        <v>303</v>
      </c>
      <c r="G1283" s="39" t="s">
        <v>284</v>
      </c>
      <c r="H1283" s="39" t="s">
        <v>1735</v>
      </c>
      <c r="I1283" s="39">
        <v>2.5</v>
      </c>
    </row>
    <row r="1284" spans="1:9">
      <c r="A1284" s="39" t="s">
        <v>1093</v>
      </c>
      <c r="F1284" s="39" t="s">
        <v>271</v>
      </c>
      <c r="G1284" s="39" t="s">
        <v>2</v>
      </c>
      <c r="H1284" s="39" t="s">
        <v>1894</v>
      </c>
      <c r="I1284" s="39">
        <v>2.5</v>
      </c>
    </row>
    <row r="1285" spans="1:9">
      <c r="A1285" s="39" t="s">
        <v>1090</v>
      </c>
      <c r="F1285" s="39" t="s">
        <v>273</v>
      </c>
      <c r="G1285" s="39" t="s">
        <v>6</v>
      </c>
      <c r="H1285" s="39" t="s">
        <v>1875</v>
      </c>
      <c r="I1285" s="39">
        <v>2.5</v>
      </c>
    </row>
    <row r="1286" spans="1:9">
      <c r="A1286" s="39" t="s">
        <v>834</v>
      </c>
      <c r="F1286" s="39" t="s">
        <v>270</v>
      </c>
      <c r="G1286" s="39" t="s">
        <v>2</v>
      </c>
      <c r="H1286" s="39" t="s">
        <v>1909</v>
      </c>
      <c r="I1286" s="39">
        <v>2.5</v>
      </c>
    </row>
    <row r="1287" spans="1:9">
      <c r="A1287" s="39" t="s">
        <v>1167</v>
      </c>
      <c r="F1287" s="39" t="s">
        <v>277</v>
      </c>
      <c r="G1287" s="39" t="s">
        <v>2</v>
      </c>
      <c r="H1287" s="39" t="s">
        <v>1938</v>
      </c>
      <c r="I1287" s="39">
        <v>2.5</v>
      </c>
    </row>
    <row r="1288" spans="1:9">
      <c r="A1288" s="39" t="s">
        <v>1113</v>
      </c>
      <c r="F1288" s="39" t="s">
        <v>304</v>
      </c>
      <c r="G1288" s="39" t="s">
        <v>306</v>
      </c>
      <c r="H1288" s="39" t="s">
        <v>1762</v>
      </c>
      <c r="I1288" s="39">
        <v>2.58</v>
      </c>
    </row>
    <row r="1289" spans="1:9">
      <c r="A1289" s="39" t="s">
        <v>1818</v>
      </c>
      <c r="F1289" s="39" t="s">
        <v>261</v>
      </c>
      <c r="G1289" s="39" t="s">
        <v>2</v>
      </c>
      <c r="H1289" s="39" t="s">
        <v>676</v>
      </c>
      <c r="I1289" s="39">
        <v>2.6</v>
      </c>
    </row>
    <row r="1290" spans="1:9">
      <c r="A1290" s="39" t="s">
        <v>1793</v>
      </c>
      <c r="F1290" s="39" t="s">
        <v>292</v>
      </c>
      <c r="G1290" s="39" t="s">
        <v>264</v>
      </c>
      <c r="H1290" s="39" t="s">
        <v>706</v>
      </c>
      <c r="I1290" s="39">
        <v>2.6</v>
      </c>
    </row>
    <row r="1291" spans="1:9">
      <c r="A1291" s="39" t="s">
        <v>1206</v>
      </c>
      <c r="F1291" s="39" t="s">
        <v>295</v>
      </c>
      <c r="G1291" s="39" t="s">
        <v>2</v>
      </c>
      <c r="H1291" s="39" t="s">
        <v>669</v>
      </c>
      <c r="I1291" s="39">
        <v>2.6</v>
      </c>
    </row>
    <row r="1292" spans="1:9">
      <c r="A1292" s="39" t="s">
        <v>798</v>
      </c>
      <c r="F1292" s="39" t="s">
        <v>270</v>
      </c>
      <c r="G1292" s="39" t="s">
        <v>2</v>
      </c>
      <c r="H1292" s="39" t="s">
        <v>589</v>
      </c>
      <c r="I1292" s="39">
        <v>2.6</v>
      </c>
    </row>
    <row r="1293" spans="1:9">
      <c r="A1293" s="39" t="s">
        <v>1207</v>
      </c>
      <c r="F1293" s="39" t="s">
        <v>275</v>
      </c>
      <c r="G1293" s="39" t="s">
        <v>2</v>
      </c>
      <c r="H1293" s="39" t="s">
        <v>788</v>
      </c>
      <c r="I1293" s="39">
        <v>2.6</v>
      </c>
    </row>
    <row r="1294" spans="1:9">
      <c r="A1294" s="39" t="s">
        <v>661</v>
      </c>
      <c r="F1294" s="39" t="s">
        <v>5</v>
      </c>
      <c r="G1294" s="39" t="s">
        <v>6</v>
      </c>
      <c r="H1294" s="39" t="s">
        <v>702</v>
      </c>
      <c r="I1294" s="39">
        <v>2.6</v>
      </c>
    </row>
    <row r="1295" spans="1:9">
      <c r="A1295" s="39" t="s">
        <v>1196</v>
      </c>
      <c r="F1295" s="39" t="s">
        <v>266</v>
      </c>
      <c r="G1295" s="39" t="s">
        <v>2</v>
      </c>
      <c r="H1295" s="39" t="s">
        <v>1278</v>
      </c>
      <c r="I1295" s="39">
        <v>2.6</v>
      </c>
    </row>
    <row r="1296" spans="1:9">
      <c r="A1296" s="39" t="s">
        <v>1654</v>
      </c>
      <c r="F1296" s="39" t="s">
        <v>294</v>
      </c>
      <c r="G1296" s="39" t="s">
        <v>2</v>
      </c>
      <c r="H1296" s="39" t="s">
        <v>1013</v>
      </c>
      <c r="I1296" s="39">
        <v>2.6</v>
      </c>
    </row>
    <row r="1297" spans="1:9">
      <c r="A1297" s="39" t="s">
        <v>1016</v>
      </c>
      <c r="F1297" s="39" t="s">
        <v>295</v>
      </c>
      <c r="G1297" s="39" t="s">
        <v>2</v>
      </c>
      <c r="H1297" s="39" t="s">
        <v>1277</v>
      </c>
      <c r="I1297" s="39">
        <v>2.6</v>
      </c>
    </row>
    <row r="1298" spans="1:9">
      <c r="A1298" s="39" t="s">
        <v>1421</v>
      </c>
      <c r="F1298" s="39" t="s">
        <v>292</v>
      </c>
      <c r="G1298" s="39" t="s">
        <v>264</v>
      </c>
      <c r="H1298" s="39" t="s">
        <v>1262</v>
      </c>
      <c r="I1298" s="39">
        <v>2.6</v>
      </c>
    </row>
    <row r="1299" spans="1:9">
      <c r="A1299" s="39" t="s">
        <v>1752</v>
      </c>
      <c r="F1299" s="39" t="s">
        <v>285</v>
      </c>
      <c r="G1299" s="39" t="s">
        <v>2</v>
      </c>
      <c r="H1299" s="39" t="s">
        <v>1097</v>
      </c>
      <c r="I1299" s="39">
        <v>2.6</v>
      </c>
    </row>
    <row r="1300" spans="1:9">
      <c r="A1300" s="39" t="s">
        <v>1695</v>
      </c>
      <c r="F1300" s="39" t="s">
        <v>305</v>
      </c>
      <c r="G1300" s="39" t="s">
        <v>284</v>
      </c>
      <c r="H1300" s="39" t="s">
        <v>1287</v>
      </c>
      <c r="I1300" s="39">
        <v>2.6</v>
      </c>
    </row>
    <row r="1301" spans="1:9">
      <c r="A1301" s="39" t="s">
        <v>794</v>
      </c>
      <c r="F1301" s="39" t="s">
        <v>292</v>
      </c>
      <c r="G1301" s="39" t="s">
        <v>264</v>
      </c>
      <c r="H1301" s="39" t="s">
        <v>1261</v>
      </c>
      <c r="I1301" s="39">
        <v>2.6</v>
      </c>
    </row>
    <row r="1302" spans="1:9">
      <c r="A1302" s="39" t="s">
        <v>717</v>
      </c>
      <c r="F1302" s="39" t="s">
        <v>288</v>
      </c>
      <c r="G1302" s="39" t="s">
        <v>2</v>
      </c>
      <c r="H1302" s="39" t="s">
        <v>1264</v>
      </c>
      <c r="I1302" s="39">
        <v>2.6</v>
      </c>
    </row>
    <row r="1303" spans="1:9">
      <c r="A1303" s="39" t="s">
        <v>1835</v>
      </c>
      <c r="F1303" s="39" t="s">
        <v>288</v>
      </c>
      <c r="G1303" s="39" t="s">
        <v>2</v>
      </c>
      <c r="H1303" s="39" t="s">
        <v>1270</v>
      </c>
      <c r="I1303" s="39">
        <v>2.6</v>
      </c>
    </row>
    <row r="1304" spans="1:9">
      <c r="A1304" s="39" t="s">
        <v>1503</v>
      </c>
      <c r="F1304" s="39" t="s">
        <v>300</v>
      </c>
      <c r="G1304" s="39" t="s">
        <v>284</v>
      </c>
      <c r="H1304" s="39" t="s">
        <v>1283</v>
      </c>
      <c r="I1304" s="39">
        <v>2.6</v>
      </c>
    </row>
    <row r="1305" spans="1:9">
      <c r="A1305" s="39" t="s">
        <v>1893</v>
      </c>
      <c r="F1305" s="39" t="s">
        <v>291</v>
      </c>
      <c r="G1305" s="39" t="s">
        <v>2</v>
      </c>
      <c r="H1305" s="39" t="s">
        <v>1116</v>
      </c>
      <c r="I1305" s="39">
        <v>2.6</v>
      </c>
    </row>
    <row r="1306" spans="1:9">
      <c r="A1306" s="39" t="s">
        <v>814</v>
      </c>
      <c r="F1306" s="39" t="s">
        <v>271</v>
      </c>
      <c r="G1306" s="39" t="s">
        <v>2</v>
      </c>
      <c r="H1306" s="39" t="s">
        <v>1120</v>
      </c>
      <c r="I1306" s="39">
        <v>2.6</v>
      </c>
    </row>
    <row r="1307" spans="1:9">
      <c r="A1307" s="39" t="s">
        <v>1383</v>
      </c>
      <c r="F1307" s="39" t="s">
        <v>273</v>
      </c>
      <c r="G1307" s="39" t="s">
        <v>6</v>
      </c>
      <c r="H1307" s="39" t="s">
        <v>875</v>
      </c>
      <c r="I1307" s="39">
        <v>2.6</v>
      </c>
    </row>
    <row r="1308" spans="1:9">
      <c r="A1308" s="39" t="s">
        <v>1616</v>
      </c>
      <c r="F1308" s="39" t="s">
        <v>272</v>
      </c>
      <c r="G1308" s="39" t="s">
        <v>6</v>
      </c>
      <c r="H1308" s="39" t="s">
        <v>1172</v>
      </c>
      <c r="I1308" s="39">
        <v>2.6</v>
      </c>
    </row>
    <row r="1309" spans="1:9">
      <c r="A1309" s="39" t="s">
        <v>1253</v>
      </c>
      <c r="F1309" s="39" t="s">
        <v>17</v>
      </c>
      <c r="G1309" s="39" t="s">
        <v>6</v>
      </c>
      <c r="H1309" s="39" t="s">
        <v>1276</v>
      </c>
      <c r="I1309" s="39">
        <v>2.6</v>
      </c>
    </row>
    <row r="1310" spans="1:9">
      <c r="A1310" s="39" t="s">
        <v>995</v>
      </c>
      <c r="F1310" s="39" t="s">
        <v>17</v>
      </c>
      <c r="G1310" s="39" t="s">
        <v>6</v>
      </c>
      <c r="H1310" s="39" t="s">
        <v>796</v>
      </c>
      <c r="I1310" s="39">
        <v>2.6</v>
      </c>
    </row>
    <row r="1311" spans="1:9">
      <c r="A1311" s="39" t="s">
        <v>642</v>
      </c>
      <c r="F1311" s="39" t="s">
        <v>1</v>
      </c>
      <c r="G1311" s="39" t="s">
        <v>2</v>
      </c>
      <c r="H1311" s="39" t="s">
        <v>1121</v>
      </c>
      <c r="I1311" s="39">
        <v>2.6</v>
      </c>
    </row>
    <row r="1312" spans="1:9">
      <c r="A1312" s="39" t="s">
        <v>1642</v>
      </c>
      <c r="F1312" s="39" t="s">
        <v>279</v>
      </c>
      <c r="G1312" s="39" t="s">
        <v>2</v>
      </c>
      <c r="H1312" s="39" t="s">
        <v>1394</v>
      </c>
      <c r="I1312" s="39">
        <v>2.6</v>
      </c>
    </row>
    <row r="1313" spans="1:9">
      <c r="A1313" s="39" t="s">
        <v>1095</v>
      </c>
      <c r="F1313" s="39" t="s">
        <v>262</v>
      </c>
      <c r="G1313" s="39" t="s">
        <v>2</v>
      </c>
      <c r="H1313" s="39" t="s">
        <v>1351</v>
      </c>
      <c r="I1313" s="39">
        <v>2.6</v>
      </c>
    </row>
    <row r="1314" spans="1:9">
      <c r="A1314" s="39" t="s">
        <v>829</v>
      </c>
      <c r="F1314" s="39" t="s">
        <v>259</v>
      </c>
      <c r="G1314" s="39" t="s">
        <v>2</v>
      </c>
      <c r="H1314" s="39" t="s">
        <v>1633</v>
      </c>
      <c r="I1314" s="39">
        <v>2.6</v>
      </c>
    </row>
    <row r="1315" spans="1:9">
      <c r="A1315" s="39" t="s">
        <v>1103</v>
      </c>
      <c r="F1315" s="39" t="s">
        <v>262</v>
      </c>
      <c r="G1315" s="39" t="s">
        <v>2</v>
      </c>
      <c r="H1315" s="39" t="s">
        <v>1557</v>
      </c>
      <c r="I1315" s="39">
        <v>2.6</v>
      </c>
    </row>
    <row r="1316" spans="1:9">
      <c r="A1316" s="39" t="s">
        <v>1135</v>
      </c>
      <c r="F1316" s="39" t="s">
        <v>294</v>
      </c>
      <c r="G1316" s="39" t="s">
        <v>2</v>
      </c>
      <c r="H1316" s="39" t="s">
        <v>1527</v>
      </c>
      <c r="I1316" s="39">
        <v>2.6</v>
      </c>
    </row>
    <row r="1317" spans="1:9">
      <c r="A1317" s="39" t="s">
        <v>1360</v>
      </c>
      <c r="F1317" s="39" t="s">
        <v>299</v>
      </c>
      <c r="G1317" s="39" t="s">
        <v>2</v>
      </c>
      <c r="H1317" s="39" t="s">
        <v>1567</v>
      </c>
      <c r="I1317" s="39">
        <v>2.6</v>
      </c>
    </row>
    <row r="1318" spans="1:9">
      <c r="A1318" s="39" t="s">
        <v>1070</v>
      </c>
      <c r="F1318" s="39" t="s">
        <v>292</v>
      </c>
      <c r="G1318" s="39" t="s">
        <v>264</v>
      </c>
      <c r="H1318" s="39" t="s">
        <v>1301</v>
      </c>
      <c r="I1318" s="39">
        <v>2.6</v>
      </c>
    </row>
    <row r="1319" spans="1:9">
      <c r="A1319" s="39" t="s">
        <v>950</v>
      </c>
      <c r="F1319" s="39" t="s">
        <v>302</v>
      </c>
      <c r="G1319" s="39" t="s">
        <v>2</v>
      </c>
      <c r="H1319" s="39" t="s">
        <v>1532</v>
      </c>
      <c r="I1319" s="39">
        <v>2.6</v>
      </c>
    </row>
    <row r="1320" spans="1:9">
      <c r="A1320" s="39" t="s">
        <v>1761</v>
      </c>
      <c r="F1320" s="39" t="s">
        <v>302</v>
      </c>
      <c r="G1320" s="39" t="s">
        <v>2</v>
      </c>
      <c r="H1320" s="39" t="s">
        <v>1346</v>
      </c>
      <c r="I1320" s="39">
        <v>2.6</v>
      </c>
    </row>
    <row r="1321" spans="1:9">
      <c r="A1321" s="39" t="s">
        <v>954</v>
      </c>
      <c r="F1321" s="39" t="s">
        <v>291</v>
      </c>
      <c r="G1321" s="39" t="s">
        <v>2</v>
      </c>
      <c r="H1321" s="39" t="s">
        <v>1321</v>
      </c>
      <c r="I1321" s="39">
        <v>2.6</v>
      </c>
    </row>
    <row r="1322" spans="1:9">
      <c r="A1322" s="39" t="s">
        <v>1957</v>
      </c>
      <c r="F1322" s="39" t="s">
        <v>270</v>
      </c>
      <c r="G1322" s="39" t="s">
        <v>2</v>
      </c>
      <c r="H1322" s="39" t="s">
        <v>1297</v>
      </c>
      <c r="I1322" s="39">
        <v>2.6</v>
      </c>
    </row>
    <row r="1323" spans="1:9">
      <c r="A1323" s="39" t="s">
        <v>1788</v>
      </c>
      <c r="F1323" s="39" t="s">
        <v>279</v>
      </c>
      <c r="G1323" s="39" t="s">
        <v>2</v>
      </c>
      <c r="H1323" s="39" t="s">
        <v>1937</v>
      </c>
      <c r="I1323" s="39">
        <v>2.6</v>
      </c>
    </row>
    <row r="1324" spans="1:9">
      <c r="A1324" s="39" t="s">
        <v>691</v>
      </c>
      <c r="F1324" s="39" t="s">
        <v>259</v>
      </c>
      <c r="G1324" s="39" t="s">
        <v>2</v>
      </c>
      <c r="H1324" s="39" t="s">
        <v>1856</v>
      </c>
      <c r="I1324" s="39">
        <v>2.6</v>
      </c>
    </row>
    <row r="1325" spans="1:9">
      <c r="A1325" s="39" t="s">
        <v>659</v>
      </c>
      <c r="F1325" s="39" t="s">
        <v>266</v>
      </c>
      <c r="G1325" s="39" t="s">
        <v>2</v>
      </c>
      <c r="H1325" s="39" t="s">
        <v>1955</v>
      </c>
      <c r="I1325" s="39">
        <v>2.6</v>
      </c>
    </row>
    <row r="1326" spans="1:9">
      <c r="A1326" s="39" t="s">
        <v>1832</v>
      </c>
      <c r="F1326" s="39" t="s">
        <v>282</v>
      </c>
      <c r="G1326" s="39" t="s">
        <v>2</v>
      </c>
      <c r="H1326" s="39" t="s">
        <v>1894</v>
      </c>
      <c r="I1326" s="39">
        <v>2.6</v>
      </c>
    </row>
    <row r="1327" spans="1:9">
      <c r="A1327" s="39" t="s">
        <v>1757</v>
      </c>
      <c r="F1327" s="39" t="s">
        <v>283</v>
      </c>
      <c r="G1327" s="39" t="s">
        <v>2</v>
      </c>
      <c r="H1327" s="39" t="s">
        <v>1788</v>
      </c>
      <c r="I1327" s="39">
        <v>2.6</v>
      </c>
    </row>
    <row r="1328" spans="1:9">
      <c r="A1328" s="39" t="s">
        <v>1151</v>
      </c>
      <c r="F1328" s="39" t="s">
        <v>295</v>
      </c>
      <c r="G1328" s="39" t="s">
        <v>2</v>
      </c>
      <c r="H1328" s="39" t="s">
        <v>1709</v>
      </c>
      <c r="I1328" s="39">
        <v>2.6</v>
      </c>
    </row>
    <row r="1329" spans="1:9">
      <c r="A1329" s="39" t="s">
        <v>751</v>
      </c>
      <c r="F1329" s="39" t="s">
        <v>286</v>
      </c>
      <c r="G1329" s="39" t="s">
        <v>284</v>
      </c>
      <c r="H1329" s="39" t="s">
        <v>1856</v>
      </c>
      <c r="I1329" s="39">
        <v>2.6</v>
      </c>
    </row>
    <row r="1330" spans="1:9">
      <c r="A1330" s="39" t="s">
        <v>938</v>
      </c>
      <c r="F1330" s="39" t="s">
        <v>285</v>
      </c>
      <c r="G1330" s="39" t="s">
        <v>2</v>
      </c>
      <c r="H1330" s="39" t="s">
        <v>1700</v>
      </c>
      <c r="I1330" s="39">
        <v>2.6</v>
      </c>
    </row>
    <row r="1331" spans="1:9">
      <c r="A1331" s="39" t="s">
        <v>1027</v>
      </c>
      <c r="F1331" s="39" t="s">
        <v>301</v>
      </c>
      <c r="G1331" s="39" t="s">
        <v>284</v>
      </c>
      <c r="H1331" s="39" t="s">
        <v>1753</v>
      </c>
      <c r="I1331" s="39">
        <v>2.6</v>
      </c>
    </row>
    <row r="1332" spans="1:9">
      <c r="A1332" s="39" t="s">
        <v>1453</v>
      </c>
      <c r="F1332" s="39" t="s">
        <v>271</v>
      </c>
      <c r="G1332" s="39" t="s">
        <v>2</v>
      </c>
      <c r="H1332" s="39" t="s">
        <v>1796</v>
      </c>
      <c r="I1332" s="39">
        <v>2.6</v>
      </c>
    </row>
    <row r="1333" spans="1:9">
      <c r="A1333" s="39" t="s">
        <v>1684</v>
      </c>
      <c r="F1333" s="39" t="s">
        <v>273</v>
      </c>
      <c r="G1333" s="39" t="s">
        <v>6</v>
      </c>
      <c r="H1333" s="39" t="s">
        <v>1894</v>
      </c>
      <c r="I1333" s="39">
        <v>2.6</v>
      </c>
    </row>
    <row r="1334" spans="1:9">
      <c r="A1334" s="39" t="s">
        <v>1772</v>
      </c>
      <c r="F1334" s="39" t="s">
        <v>273</v>
      </c>
      <c r="G1334" s="39" t="s">
        <v>6</v>
      </c>
      <c r="H1334" s="39" t="s">
        <v>1936</v>
      </c>
      <c r="I1334" s="39">
        <v>2.6</v>
      </c>
    </row>
    <row r="1335" spans="1:9">
      <c r="A1335" s="39" t="s">
        <v>1284</v>
      </c>
      <c r="F1335" s="39" t="s">
        <v>262</v>
      </c>
      <c r="G1335" s="39" t="s">
        <v>2</v>
      </c>
      <c r="H1335" s="39" t="s">
        <v>656</v>
      </c>
      <c r="I1335" s="39">
        <v>2.7</v>
      </c>
    </row>
    <row r="1336" spans="1:9">
      <c r="A1336" s="39" t="s">
        <v>1762</v>
      </c>
      <c r="F1336" s="39" t="s">
        <v>262</v>
      </c>
      <c r="G1336" s="39" t="s">
        <v>2</v>
      </c>
      <c r="H1336" s="39" t="s">
        <v>669</v>
      </c>
      <c r="I1336" s="39">
        <v>2.7</v>
      </c>
    </row>
    <row r="1337" spans="1:9">
      <c r="A1337" s="39" t="s">
        <v>1003</v>
      </c>
      <c r="F1337" s="39" t="s">
        <v>259</v>
      </c>
      <c r="G1337" s="39" t="s">
        <v>2</v>
      </c>
      <c r="H1337" s="39" t="s">
        <v>655</v>
      </c>
      <c r="I1337" s="39">
        <v>2.7</v>
      </c>
    </row>
    <row r="1338" spans="1:9">
      <c r="A1338" s="39" t="s">
        <v>1359</v>
      </c>
      <c r="F1338" s="39" t="s">
        <v>297</v>
      </c>
      <c r="G1338" s="39" t="s">
        <v>264</v>
      </c>
      <c r="H1338" s="39" t="s">
        <v>599</v>
      </c>
      <c r="I1338" s="39">
        <v>2.7</v>
      </c>
    </row>
    <row r="1339" spans="1:9">
      <c r="A1339" s="39" t="s">
        <v>669</v>
      </c>
      <c r="F1339" s="39" t="s">
        <v>289</v>
      </c>
      <c r="G1339" s="39" t="s">
        <v>2</v>
      </c>
      <c r="H1339" s="39" t="s">
        <v>618</v>
      </c>
      <c r="I1339" s="39">
        <v>2.7</v>
      </c>
    </row>
    <row r="1340" spans="1:9">
      <c r="A1340" s="39" t="s">
        <v>1638</v>
      </c>
      <c r="F1340" s="39" t="s">
        <v>286</v>
      </c>
      <c r="G1340" s="39" t="s">
        <v>284</v>
      </c>
      <c r="H1340" s="39" t="s">
        <v>751</v>
      </c>
      <c r="I1340" s="39">
        <v>2.7</v>
      </c>
    </row>
    <row r="1341" spans="1:9">
      <c r="A1341" s="39" t="s">
        <v>1236</v>
      </c>
      <c r="F1341" s="39" t="s">
        <v>271</v>
      </c>
      <c r="G1341" s="39" t="s">
        <v>2</v>
      </c>
      <c r="H1341" s="39" t="s">
        <v>589</v>
      </c>
      <c r="I1341" s="39">
        <v>2.7</v>
      </c>
    </row>
    <row r="1342" spans="1:9">
      <c r="A1342" s="39" t="s">
        <v>1520</v>
      </c>
      <c r="F1342" s="39" t="s">
        <v>262</v>
      </c>
      <c r="G1342" s="39" t="s">
        <v>2</v>
      </c>
      <c r="H1342" s="39" t="s">
        <v>1010</v>
      </c>
      <c r="I1342" s="39">
        <v>2.7</v>
      </c>
    </row>
    <row r="1343" spans="1:9">
      <c r="A1343" s="39" t="s">
        <v>1742</v>
      </c>
      <c r="F1343" s="39" t="s">
        <v>263</v>
      </c>
      <c r="G1343" s="39" t="s">
        <v>264</v>
      </c>
      <c r="H1343" s="39" t="s">
        <v>1238</v>
      </c>
      <c r="I1343" s="39">
        <v>2.7</v>
      </c>
    </row>
    <row r="1344" spans="1:9">
      <c r="A1344" s="39" t="s">
        <v>1415</v>
      </c>
      <c r="F1344" s="39" t="s">
        <v>293</v>
      </c>
      <c r="G1344" s="39" t="s">
        <v>284</v>
      </c>
      <c r="H1344" s="39" t="s">
        <v>900</v>
      </c>
      <c r="I1344" s="39">
        <v>2.7</v>
      </c>
    </row>
    <row r="1345" spans="1:9">
      <c r="A1345" s="39" t="s">
        <v>871</v>
      </c>
      <c r="F1345" s="39" t="s">
        <v>293</v>
      </c>
      <c r="G1345" s="39" t="s">
        <v>284</v>
      </c>
      <c r="H1345" s="39" t="s">
        <v>1116</v>
      </c>
      <c r="I1345" s="39">
        <v>2.7</v>
      </c>
    </row>
    <row r="1346" spans="1:9">
      <c r="A1346" s="39" t="s">
        <v>1273</v>
      </c>
      <c r="F1346" s="39" t="s">
        <v>288</v>
      </c>
      <c r="G1346" s="39" t="s">
        <v>2</v>
      </c>
      <c r="H1346" s="39" t="s">
        <v>1010</v>
      </c>
      <c r="I1346" s="39">
        <v>2.7</v>
      </c>
    </row>
    <row r="1347" spans="1:9">
      <c r="A1347" s="39" t="s">
        <v>1013</v>
      </c>
      <c r="F1347" s="39" t="s">
        <v>285</v>
      </c>
      <c r="G1347" s="39" t="s">
        <v>2</v>
      </c>
      <c r="H1347" s="39" t="s">
        <v>988</v>
      </c>
      <c r="I1347" s="39">
        <v>2.7</v>
      </c>
    </row>
    <row r="1348" spans="1:9">
      <c r="A1348" s="39" t="s">
        <v>1917</v>
      </c>
      <c r="F1348" s="39" t="s">
        <v>295</v>
      </c>
      <c r="G1348" s="39" t="s">
        <v>2</v>
      </c>
      <c r="H1348" s="39" t="s">
        <v>1097</v>
      </c>
      <c r="I1348" s="39">
        <v>2.7</v>
      </c>
    </row>
    <row r="1349" spans="1:9">
      <c r="A1349" s="39" t="s">
        <v>644</v>
      </c>
      <c r="F1349" s="39" t="s">
        <v>301</v>
      </c>
      <c r="G1349" s="39" t="s">
        <v>284</v>
      </c>
      <c r="H1349" s="39" t="s">
        <v>1170</v>
      </c>
      <c r="I1349" s="39">
        <v>2.7</v>
      </c>
    </row>
    <row r="1350" spans="1:9">
      <c r="A1350" s="39" t="s">
        <v>572</v>
      </c>
      <c r="F1350" s="39" t="s">
        <v>302</v>
      </c>
      <c r="G1350" s="39" t="s">
        <v>2</v>
      </c>
      <c r="H1350" s="39" t="s">
        <v>1014</v>
      </c>
      <c r="I1350" s="39">
        <v>2.7</v>
      </c>
    </row>
    <row r="1351" spans="1:9">
      <c r="A1351" s="39" t="s">
        <v>606</v>
      </c>
      <c r="F1351" s="39" t="s">
        <v>298</v>
      </c>
      <c r="G1351" s="39" t="s">
        <v>264</v>
      </c>
      <c r="H1351" s="39" t="s">
        <v>1045</v>
      </c>
      <c r="I1351" s="39">
        <v>2.7</v>
      </c>
    </row>
    <row r="1352" spans="1:9">
      <c r="A1352" s="39" t="s">
        <v>1493</v>
      </c>
      <c r="F1352" s="39" t="s">
        <v>290</v>
      </c>
      <c r="G1352" s="39" t="s">
        <v>264</v>
      </c>
      <c r="H1352" s="39" t="s">
        <v>1115</v>
      </c>
      <c r="I1352" s="39">
        <v>2.7</v>
      </c>
    </row>
    <row r="1353" spans="1:9">
      <c r="A1353" s="39" t="s">
        <v>968</v>
      </c>
      <c r="F1353" s="39" t="s">
        <v>290</v>
      </c>
      <c r="G1353" s="39" t="s">
        <v>264</v>
      </c>
      <c r="H1353" s="39" t="s">
        <v>1070</v>
      </c>
      <c r="I1353" s="39">
        <v>2.7</v>
      </c>
    </row>
    <row r="1354" spans="1:9">
      <c r="A1354" s="39" t="s">
        <v>1444</v>
      </c>
      <c r="F1354" s="39" t="s">
        <v>271</v>
      </c>
      <c r="G1354" s="39" t="s">
        <v>2</v>
      </c>
      <c r="H1354" s="39" t="s">
        <v>1154</v>
      </c>
      <c r="I1354" s="39">
        <v>2.7</v>
      </c>
    </row>
    <row r="1355" spans="1:9">
      <c r="A1355" s="39" t="s">
        <v>1556</v>
      </c>
      <c r="F1355" s="39" t="s">
        <v>272</v>
      </c>
      <c r="G1355" s="39" t="s">
        <v>6</v>
      </c>
      <c r="H1355" s="39" t="s">
        <v>1010</v>
      </c>
      <c r="I1355" s="39">
        <v>2.7</v>
      </c>
    </row>
    <row r="1356" spans="1:9">
      <c r="A1356" s="39" t="s">
        <v>1358</v>
      </c>
      <c r="F1356" s="39" t="s">
        <v>275</v>
      </c>
      <c r="G1356" s="39" t="s">
        <v>2</v>
      </c>
      <c r="H1356" s="39" t="s">
        <v>809</v>
      </c>
      <c r="I1356" s="39">
        <v>2.7</v>
      </c>
    </row>
    <row r="1357" spans="1:9">
      <c r="A1357" s="39" t="s">
        <v>909</v>
      </c>
      <c r="F1357" s="39" t="s">
        <v>270</v>
      </c>
      <c r="G1357" s="39" t="s">
        <v>2</v>
      </c>
      <c r="H1357" s="39" t="s">
        <v>1268</v>
      </c>
      <c r="I1357" s="39">
        <v>2.7</v>
      </c>
    </row>
    <row r="1358" spans="1:9">
      <c r="A1358" s="39" t="s">
        <v>724</v>
      </c>
      <c r="F1358" s="39" t="s">
        <v>271</v>
      </c>
      <c r="G1358" s="39" t="s">
        <v>2</v>
      </c>
      <c r="H1358" s="39" t="s">
        <v>1281</v>
      </c>
      <c r="I1358" s="39">
        <v>2.7</v>
      </c>
    </row>
    <row r="1359" spans="1:9">
      <c r="A1359" s="39" t="s">
        <v>996</v>
      </c>
      <c r="F1359" s="39" t="s">
        <v>270</v>
      </c>
      <c r="G1359" s="39" t="s">
        <v>2</v>
      </c>
      <c r="H1359" s="39" t="s">
        <v>1161</v>
      </c>
      <c r="I1359" s="39">
        <v>2.7</v>
      </c>
    </row>
    <row r="1360" spans="1:9">
      <c r="A1360" s="39" t="s">
        <v>1795</v>
      </c>
      <c r="F1360" s="39" t="s">
        <v>278</v>
      </c>
      <c r="G1360" s="39" t="s">
        <v>2</v>
      </c>
      <c r="H1360" s="39" t="s">
        <v>1190</v>
      </c>
      <c r="I1360" s="39">
        <v>2.7</v>
      </c>
    </row>
    <row r="1361" spans="1:9">
      <c r="A1361" s="39" t="s">
        <v>1280</v>
      </c>
      <c r="F1361" s="39" t="s">
        <v>283</v>
      </c>
      <c r="G1361" s="39" t="s">
        <v>2</v>
      </c>
      <c r="H1361" s="39" t="s">
        <v>1425</v>
      </c>
      <c r="I1361" s="39">
        <v>2.7</v>
      </c>
    </row>
    <row r="1362" spans="1:9">
      <c r="A1362" s="39" t="s">
        <v>1721</v>
      </c>
      <c r="F1362" s="39" t="s">
        <v>279</v>
      </c>
      <c r="G1362" s="39" t="s">
        <v>2</v>
      </c>
      <c r="H1362" s="39" t="s">
        <v>1439</v>
      </c>
      <c r="I1362" s="39">
        <v>2.7</v>
      </c>
    </row>
    <row r="1363" spans="1:9">
      <c r="A1363" s="39" t="s">
        <v>1681</v>
      </c>
      <c r="F1363" s="39" t="s">
        <v>282</v>
      </c>
      <c r="G1363" s="39" t="s">
        <v>2</v>
      </c>
      <c r="H1363" s="39" t="s">
        <v>1590</v>
      </c>
      <c r="I1363" s="39">
        <v>2.7</v>
      </c>
    </row>
    <row r="1364" spans="1:9">
      <c r="A1364" s="39" t="s">
        <v>1696</v>
      </c>
      <c r="F1364" s="39" t="s">
        <v>267</v>
      </c>
      <c r="G1364" s="39" t="s">
        <v>6</v>
      </c>
      <c r="H1364" s="39" t="s">
        <v>1523</v>
      </c>
      <c r="I1364" s="39">
        <v>2.7</v>
      </c>
    </row>
    <row r="1365" spans="1:9">
      <c r="A1365" s="39" t="s">
        <v>1302</v>
      </c>
      <c r="F1365" s="39" t="s">
        <v>261</v>
      </c>
      <c r="G1365" s="39" t="s">
        <v>2</v>
      </c>
      <c r="H1365" s="39" t="s">
        <v>1548</v>
      </c>
      <c r="I1365" s="39">
        <v>2.7</v>
      </c>
    </row>
    <row r="1366" spans="1:9">
      <c r="A1366" s="39" t="s">
        <v>664</v>
      </c>
      <c r="F1366" s="39" t="s">
        <v>300</v>
      </c>
      <c r="G1366" s="39" t="s">
        <v>284</v>
      </c>
      <c r="H1366" s="39" t="s">
        <v>1622</v>
      </c>
      <c r="I1366" s="39">
        <v>2.7</v>
      </c>
    </row>
    <row r="1367" spans="1:9">
      <c r="A1367" s="39" t="s">
        <v>895</v>
      </c>
      <c r="F1367" s="39" t="s">
        <v>290</v>
      </c>
      <c r="G1367" s="39" t="s">
        <v>264</v>
      </c>
      <c r="H1367" s="39" t="s">
        <v>1365</v>
      </c>
      <c r="I1367" s="39">
        <v>2.7</v>
      </c>
    </row>
    <row r="1368" spans="1:9">
      <c r="A1368" s="39" t="s">
        <v>1514</v>
      </c>
      <c r="F1368" s="39" t="s">
        <v>288</v>
      </c>
      <c r="G1368" s="39" t="s">
        <v>2</v>
      </c>
      <c r="H1368" s="39" t="s">
        <v>1491</v>
      </c>
      <c r="I1368" s="39">
        <v>2.7</v>
      </c>
    </row>
    <row r="1369" spans="1:9">
      <c r="A1369" s="39" t="s">
        <v>974</v>
      </c>
      <c r="F1369" s="39" t="s">
        <v>270</v>
      </c>
      <c r="G1369" s="39" t="s">
        <v>2</v>
      </c>
      <c r="H1369" s="39" t="s">
        <v>1484</v>
      </c>
      <c r="I1369" s="39">
        <v>2.7</v>
      </c>
    </row>
    <row r="1370" spans="1:9">
      <c r="A1370" s="39" t="s">
        <v>1183</v>
      </c>
      <c r="F1370" s="39" t="s">
        <v>271</v>
      </c>
      <c r="G1370" s="39" t="s">
        <v>2</v>
      </c>
      <c r="H1370" s="39" t="s">
        <v>1593</v>
      </c>
      <c r="I1370" s="39">
        <v>2.7</v>
      </c>
    </row>
    <row r="1371" spans="1:9">
      <c r="A1371" s="39" t="s">
        <v>921</v>
      </c>
      <c r="F1371" s="39" t="s">
        <v>1</v>
      </c>
      <c r="G1371" s="39" t="s">
        <v>2</v>
      </c>
      <c r="H1371" s="39" t="s">
        <v>1330</v>
      </c>
      <c r="I1371" s="39">
        <v>2.7</v>
      </c>
    </row>
    <row r="1372" spans="1:9">
      <c r="A1372" s="39" t="s">
        <v>1432</v>
      </c>
      <c r="F1372" s="39" t="s">
        <v>269</v>
      </c>
      <c r="G1372" s="39" t="s">
        <v>6</v>
      </c>
      <c r="H1372" s="39" t="s">
        <v>1460</v>
      </c>
      <c r="I1372" s="39">
        <v>2.7</v>
      </c>
    </row>
    <row r="1373" spans="1:9">
      <c r="A1373" s="39" t="s">
        <v>567</v>
      </c>
      <c r="F1373" s="39" t="s">
        <v>1</v>
      </c>
      <c r="G1373" s="39" t="s">
        <v>2</v>
      </c>
      <c r="H1373" s="39" t="s">
        <v>1463</v>
      </c>
      <c r="I1373" s="39">
        <v>2.7</v>
      </c>
    </row>
    <row r="1374" spans="1:9">
      <c r="A1374" s="39" t="s">
        <v>1477</v>
      </c>
      <c r="F1374" s="39" t="s">
        <v>278</v>
      </c>
      <c r="G1374" s="39" t="s">
        <v>2</v>
      </c>
      <c r="H1374" s="39" t="s">
        <v>1329</v>
      </c>
      <c r="I1374" s="39">
        <v>2.7</v>
      </c>
    </row>
    <row r="1375" spans="1:9">
      <c r="A1375" s="39" t="s">
        <v>791</v>
      </c>
      <c r="F1375" s="39" t="s">
        <v>265</v>
      </c>
      <c r="G1375" s="39" t="s">
        <v>6</v>
      </c>
      <c r="H1375" s="39" t="s">
        <v>1747</v>
      </c>
      <c r="I1375" s="39">
        <v>2.7</v>
      </c>
    </row>
    <row r="1376" spans="1:9">
      <c r="A1376" s="39" t="s">
        <v>1945</v>
      </c>
      <c r="F1376" s="39" t="s">
        <v>280</v>
      </c>
      <c r="G1376" s="39" t="s">
        <v>2</v>
      </c>
      <c r="H1376" s="39" t="s">
        <v>1856</v>
      </c>
      <c r="I1376" s="39">
        <v>2.7</v>
      </c>
    </row>
    <row r="1377" spans="1:9">
      <c r="A1377" s="39" t="s">
        <v>1006</v>
      </c>
      <c r="F1377" s="39" t="s">
        <v>282</v>
      </c>
      <c r="G1377" s="39" t="s">
        <v>2</v>
      </c>
      <c r="H1377" s="39" t="s">
        <v>1739</v>
      </c>
      <c r="I1377" s="39">
        <v>2.7</v>
      </c>
    </row>
    <row r="1378" spans="1:9">
      <c r="A1378" s="39" t="s">
        <v>639</v>
      </c>
      <c r="F1378" s="39" t="s">
        <v>294</v>
      </c>
      <c r="G1378" s="39" t="s">
        <v>2</v>
      </c>
      <c r="H1378" s="39" t="s">
        <v>1879</v>
      </c>
      <c r="I1378" s="39">
        <v>2.7</v>
      </c>
    </row>
    <row r="1379" spans="1:9">
      <c r="A1379" s="39" t="s">
        <v>842</v>
      </c>
      <c r="F1379" s="39" t="s">
        <v>282</v>
      </c>
      <c r="G1379" s="39" t="s">
        <v>2</v>
      </c>
      <c r="H1379" s="39" t="s">
        <v>1918</v>
      </c>
      <c r="I1379" s="39">
        <v>2.7</v>
      </c>
    </row>
    <row r="1380" spans="1:9">
      <c r="A1380" s="39" t="s">
        <v>821</v>
      </c>
      <c r="F1380" s="39" t="s">
        <v>266</v>
      </c>
      <c r="G1380" s="39" t="s">
        <v>2</v>
      </c>
      <c r="H1380" s="39" t="s">
        <v>1945</v>
      </c>
      <c r="I1380" s="39">
        <v>2.7</v>
      </c>
    </row>
    <row r="1381" spans="1:9">
      <c r="A1381" s="39" t="s">
        <v>907</v>
      </c>
      <c r="F1381" s="39" t="s">
        <v>303</v>
      </c>
      <c r="G1381" s="39" t="s">
        <v>284</v>
      </c>
      <c r="H1381" s="39" t="s">
        <v>1734</v>
      </c>
      <c r="I1381" s="39">
        <v>2.7</v>
      </c>
    </row>
    <row r="1382" spans="1:9">
      <c r="A1382" s="39" t="s">
        <v>1797</v>
      </c>
      <c r="F1382" s="39" t="s">
        <v>298</v>
      </c>
      <c r="G1382" s="39" t="s">
        <v>264</v>
      </c>
      <c r="H1382" s="39" t="s">
        <v>1949</v>
      </c>
      <c r="I1382" s="39">
        <v>2.7</v>
      </c>
    </row>
    <row r="1383" spans="1:9">
      <c r="A1383" s="39" t="s">
        <v>1866</v>
      </c>
      <c r="F1383" s="39" t="s">
        <v>296</v>
      </c>
      <c r="G1383" s="39" t="s">
        <v>2</v>
      </c>
      <c r="H1383" s="39" t="s">
        <v>1681</v>
      </c>
      <c r="I1383" s="39">
        <v>2.7</v>
      </c>
    </row>
    <row r="1384" spans="1:9">
      <c r="A1384" s="39" t="s">
        <v>1648</v>
      </c>
      <c r="F1384" s="39" t="s">
        <v>275</v>
      </c>
      <c r="G1384" s="39" t="s">
        <v>2</v>
      </c>
      <c r="H1384" s="39" t="s">
        <v>1902</v>
      </c>
      <c r="I1384" s="39">
        <v>2.7</v>
      </c>
    </row>
    <row r="1385" spans="1:9">
      <c r="A1385" s="39" t="s">
        <v>1827</v>
      </c>
      <c r="F1385" s="39" t="s">
        <v>271</v>
      </c>
      <c r="G1385" s="39" t="s">
        <v>2</v>
      </c>
      <c r="H1385" s="39" t="s">
        <v>1946</v>
      </c>
      <c r="I1385" s="39">
        <v>2.7</v>
      </c>
    </row>
    <row r="1386" spans="1:9">
      <c r="A1386" s="39" t="s">
        <v>707</v>
      </c>
      <c r="F1386" s="39" t="s">
        <v>277</v>
      </c>
      <c r="G1386" s="39" t="s">
        <v>2</v>
      </c>
      <c r="H1386" s="39" t="s">
        <v>1937</v>
      </c>
      <c r="I1386" s="39">
        <v>2.7</v>
      </c>
    </row>
    <row r="1387" spans="1:9">
      <c r="A1387" s="39" t="s">
        <v>721</v>
      </c>
      <c r="F1387" s="39" t="s">
        <v>274</v>
      </c>
      <c r="G1387" s="39" t="s">
        <v>6</v>
      </c>
      <c r="H1387" s="39" t="s">
        <v>1950</v>
      </c>
      <c r="I1387" s="39">
        <v>2.7</v>
      </c>
    </row>
    <row r="1388" spans="1:9">
      <c r="A1388" s="39" t="s">
        <v>746</v>
      </c>
      <c r="F1388" s="39" t="s">
        <v>274</v>
      </c>
      <c r="G1388" s="39" t="s">
        <v>6</v>
      </c>
      <c r="H1388" s="39" t="s">
        <v>1949</v>
      </c>
      <c r="I1388" s="39">
        <v>2.7</v>
      </c>
    </row>
    <row r="1389" spans="1:9">
      <c r="A1389" s="39" t="s">
        <v>1910</v>
      </c>
      <c r="F1389" s="39" t="s">
        <v>17</v>
      </c>
      <c r="G1389" s="39" t="s">
        <v>6</v>
      </c>
      <c r="H1389" s="39" t="s">
        <v>1889</v>
      </c>
      <c r="I1389" s="39">
        <v>2.7</v>
      </c>
    </row>
    <row r="1390" spans="1:9">
      <c r="A1390" s="39" t="s">
        <v>1595</v>
      </c>
      <c r="F1390" s="39" t="s">
        <v>266</v>
      </c>
      <c r="G1390" s="39" t="s">
        <v>2</v>
      </c>
      <c r="H1390" s="39" t="s">
        <v>651</v>
      </c>
      <c r="I1390" s="39">
        <v>2.8</v>
      </c>
    </row>
    <row r="1391" spans="1:9">
      <c r="A1391" s="39" t="s">
        <v>1162</v>
      </c>
      <c r="F1391" s="39" t="s">
        <v>262</v>
      </c>
      <c r="G1391" s="39" t="s">
        <v>2</v>
      </c>
      <c r="H1391" s="39" t="s">
        <v>646</v>
      </c>
      <c r="I1391" s="39">
        <v>2.8</v>
      </c>
    </row>
    <row r="1392" spans="1:9">
      <c r="A1392" s="39" t="s">
        <v>899</v>
      </c>
      <c r="F1392" s="39" t="s">
        <v>285</v>
      </c>
      <c r="G1392" s="39" t="s">
        <v>2</v>
      </c>
      <c r="H1392" s="39" t="s">
        <v>634</v>
      </c>
      <c r="I1392" s="39">
        <v>2.8</v>
      </c>
    </row>
    <row r="1393" spans="1:9">
      <c r="A1393" s="39" t="s">
        <v>869</v>
      </c>
      <c r="F1393" s="39" t="s">
        <v>275</v>
      </c>
      <c r="G1393" s="39" t="s">
        <v>2</v>
      </c>
      <c r="H1393" s="39" t="s">
        <v>655</v>
      </c>
      <c r="I1393" s="39">
        <v>2.8</v>
      </c>
    </row>
    <row r="1394" spans="1:9">
      <c r="A1394" s="39" t="s">
        <v>1448</v>
      </c>
      <c r="F1394" s="39" t="s">
        <v>17</v>
      </c>
      <c r="G1394" s="39" t="s">
        <v>6</v>
      </c>
      <c r="H1394" s="39" t="s">
        <v>545</v>
      </c>
      <c r="I1394" s="39">
        <v>2.8</v>
      </c>
    </row>
    <row r="1395" spans="1:9">
      <c r="A1395" s="39" t="s">
        <v>1216</v>
      </c>
      <c r="F1395" s="39" t="s">
        <v>279</v>
      </c>
      <c r="G1395" s="39" t="s">
        <v>2</v>
      </c>
      <c r="H1395" s="39" t="s">
        <v>1176</v>
      </c>
      <c r="I1395" s="39">
        <v>2.8</v>
      </c>
    </row>
    <row r="1396" spans="1:9">
      <c r="A1396" s="39" t="s">
        <v>837</v>
      </c>
      <c r="F1396" s="39" t="s">
        <v>267</v>
      </c>
      <c r="G1396" s="39" t="s">
        <v>6</v>
      </c>
      <c r="H1396" s="39" t="s">
        <v>1097</v>
      </c>
      <c r="I1396" s="39">
        <v>2.8</v>
      </c>
    </row>
    <row r="1397" spans="1:9">
      <c r="A1397" s="39" t="s">
        <v>1182</v>
      </c>
      <c r="F1397" s="39" t="s">
        <v>283</v>
      </c>
      <c r="G1397" s="39" t="s">
        <v>2</v>
      </c>
      <c r="H1397" s="39" t="s">
        <v>795</v>
      </c>
      <c r="I1397" s="39">
        <v>2.8</v>
      </c>
    </row>
    <row r="1398" spans="1:9">
      <c r="A1398" s="39" t="s">
        <v>1912</v>
      </c>
      <c r="F1398" s="39" t="s">
        <v>263</v>
      </c>
      <c r="G1398" s="39" t="s">
        <v>264</v>
      </c>
      <c r="H1398" s="39" t="s">
        <v>1282</v>
      </c>
      <c r="I1398" s="39">
        <v>2.8</v>
      </c>
    </row>
    <row r="1399" spans="1:9">
      <c r="A1399" s="39" t="s">
        <v>1784</v>
      </c>
      <c r="F1399" s="39" t="s">
        <v>279</v>
      </c>
      <c r="G1399" s="39" t="s">
        <v>2</v>
      </c>
      <c r="H1399" s="39" t="s">
        <v>1198</v>
      </c>
      <c r="I1399" s="39">
        <v>2.8</v>
      </c>
    </row>
    <row r="1400" spans="1:9">
      <c r="A1400" s="39" t="s">
        <v>1542</v>
      </c>
      <c r="F1400" s="39" t="s">
        <v>263</v>
      </c>
      <c r="G1400" s="39" t="s">
        <v>264</v>
      </c>
      <c r="H1400" s="39" t="s">
        <v>1281</v>
      </c>
      <c r="I1400" s="39">
        <v>2.8</v>
      </c>
    </row>
    <row r="1401" spans="1:9">
      <c r="A1401" s="39" t="s">
        <v>579</v>
      </c>
      <c r="F1401" s="39" t="s">
        <v>295</v>
      </c>
      <c r="G1401" s="39" t="s">
        <v>2</v>
      </c>
      <c r="H1401" s="39" t="s">
        <v>1262</v>
      </c>
      <c r="I1401" s="39">
        <v>2.8</v>
      </c>
    </row>
    <row r="1402" spans="1:9">
      <c r="A1402" s="39" t="s">
        <v>1000</v>
      </c>
      <c r="F1402" s="39" t="s">
        <v>301</v>
      </c>
      <c r="G1402" s="39" t="s">
        <v>284</v>
      </c>
      <c r="H1402" s="39" t="s">
        <v>1256</v>
      </c>
      <c r="I1402" s="39">
        <v>2.8</v>
      </c>
    </row>
    <row r="1403" spans="1:9">
      <c r="A1403" s="39" t="s">
        <v>906</v>
      </c>
      <c r="F1403" s="39" t="s">
        <v>301</v>
      </c>
      <c r="G1403" s="39" t="s">
        <v>284</v>
      </c>
      <c r="H1403" s="39" t="s">
        <v>971</v>
      </c>
      <c r="I1403" s="39">
        <v>2.8</v>
      </c>
    </row>
    <row r="1404" spans="1:9">
      <c r="A1404" s="39" t="s">
        <v>1185</v>
      </c>
      <c r="F1404" s="39" t="s">
        <v>303</v>
      </c>
      <c r="G1404" s="39" t="s">
        <v>284</v>
      </c>
      <c r="H1404" s="39" t="s">
        <v>1096</v>
      </c>
      <c r="I1404" s="39">
        <v>2.8</v>
      </c>
    </row>
    <row r="1405" spans="1:9">
      <c r="A1405" s="39" t="s">
        <v>993</v>
      </c>
      <c r="F1405" s="39" t="s">
        <v>285</v>
      </c>
      <c r="G1405" s="39" t="s">
        <v>2</v>
      </c>
      <c r="H1405" s="39" t="s">
        <v>1278</v>
      </c>
      <c r="I1405" s="39">
        <v>2.8</v>
      </c>
    </row>
    <row r="1406" spans="1:9">
      <c r="A1406" s="39" t="s">
        <v>1823</v>
      </c>
      <c r="F1406" s="39" t="s">
        <v>301</v>
      </c>
      <c r="G1406" s="39" t="s">
        <v>284</v>
      </c>
      <c r="H1406" s="39" t="s">
        <v>1012</v>
      </c>
      <c r="I1406" s="39">
        <v>2.8</v>
      </c>
    </row>
    <row r="1407" spans="1:9">
      <c r="A1407" s="39" t="s">
        <v>1735</v>
      </c>
      <c r="F1407" s="39" t="s">
        <v>303</v>
      </c>
      <c r="G1407" s="39" t="s">
        <v>284</v>
      </c>
      <c r="H1407" s="39" t="s">
        <v>1257</v>
      </c>
      <c r="I1407" s="39">
        <v>2.8</v>
      </c>
    </row>
    <row r="1408" spans="1:9">
      <c r="A1408" s="39" t="s">
        <v>1142</v>
      </c>
      <c r="F1408" s="39" t="s">
        <v>299</v>
      </c>
      <c r="G1408" s="39" t="s">
        <v>2</v>
      </c>
      <c r="H1408" s="39" t="s">
        <v>1162</v>
      </c>
      <c r="I1408" s="39">
        <v>2.8</v>
      </c>
    </row>
    <row r="1409" spans="1:9">
      <c r="A1409" s="39" t="s">
        <v>843</v>
      </c>
      <c r="F1409" s="39" t="s">
        <v>291</v>
      </c>
      <c r="G1409" s="39" t="s">
        <v>2</v>
      </c>
      <c r="H1409" s="39" t="s">
        <v>1280</v>
      </c>
      <c r="I1409" s="39">
        <v>2.8</v>
      </c>
    </row>
    <row r="1410" spans="1:9">
      <c r="A1410" s="39" t="s">
        <v>655</v>
      </c>
      <c r="F1410" s="39" t="s">
        <v>277</v>
      </c>
      <c r="G1410" s="39" t="s">
        <v>2</v>
      </c>
      <c r="H1410" s="39" t="s">
        <v>824</v>
      </c>
      <c r="I1410" s="39">
        <v>2.8</v>
      </c>
    </row>
    <row r="1411" spans="1:9">
      <c r="A1411" s="39" t="s">
        <v>1052</v>
      </c>
      <c r="F1411" s="39" t="s">
        <v>269</v>
      </c>
      <c r="G1411" s="39" t="s">
        <v>6</v>
      </c>
      <c r="H1411" s="39" t="s">
        <v>1011</v>
      </c>
      <c r="I1411" s="39">
        <v>2.8</v>
      </c>
    </row>
    <row r="1412" spans="1:9">
      <c r="A1412" s="39" t="s">
        <v>1660</v>
      </c>
      <c r="F1412" s="39" t="s">
        <v>263</v>
      </c>
      <c r="G1412" s="39" t="s">
        <v>264</v>
      </c>
      <c r="H1412" s="39" t="s">
        <v>1529</v>
      </c>
      <c r="I1412" s="39">
        <v>2.8</v>
      </c>
    </row>
    <row r="1413" spans="1:9">
      <c r="A1413" s="39" t="s">
        <v>1895</v>
      </c>
      <c r="F1413" s="39" t="s">
        <v>267</v>
      </c>
      <c r="G1413" s="39" t="s">
        <v>6</v>
      </c>
      <c r="H1413" s="39" t="s">
        <v>1373</v>
      </c>
      <c r="I1413" s="39">
        <v>2.8</v>
      </c>
    </row>
    <row r="1414" spans="1:9">
      <c r="A1414" s="39" t="s">
        <v>1381</v>
      </c>
      <c r="F1414" s="39" t="s">
        <v>263</v>
      </c>
      <c r="G1414" s="39" t="s">
        <v>264</v>
      </c>
      <c r="H1414" s="39" t="s">
        <v>1530</v>
      </c>
      <c r="I1414" s="39">
        <v>2.8</v>
      </c>
    </row>
    <row r="1415" spans="1:9">
      <c r="A1415" s="39" t="s">
        <v>588</v>
      </c>
      <c r="F1415" s="39" t="s">
        <v>262</v>
      </c>
      <c r="G1415" s="39" t="s">
        <v>2</v>
      </c>
      <c r="H1415" s="39" t="s">
        <v>1526</v>
      </c>
      <c r="I1415" s="39">
        <v>2.8</v>
      </c>
    </row>
    <row r="1416" spans="1:9">
      <c r="A1416" s="39" t="s">
        <v>1553</v>
      </c>
      <c r="F1416" s="39" t="s">
        <v>262</v>
      </c>
      <c r="G1416" s="39" t="s">
        <v>2</v>
      </c>
      <c r="H1416" s="39" t="s">
        <v>1533</v>
      </c>
      <c r="I1416" s="39">
        <v>2.8</v>
      </c>
    </row>
    <row r="1417" spans="1:9">
      <c r="A1417" s="39" t="s">
        <v>1562</v>
      </c>
      <c r="F1417" s="39" t="s">
        <v>265</v>
      </c>
      <c r="G1417" s="39" t="s">
        <v>6</v>
      </c>
      <c r="H1417" s="39" t="s">
        <v>1533</v>
      </c>
      <c r="I1417" s="39">
        <v>2.8</v>
      </c>
    </row>
    <row r="1418" spans="1:9">
      <c r="A1418" s="39" t="s">
        <v>1476</v>
      </c>
      <c r="F1418" s="39" t="s">
        <v>302</v>
      </c>
      <c r="G1418" s="39" t="s">
        <v>2</v>
      </c>
      <c r="H1418" s="39" t="s">
        <v>1567</v>
      </c>
      <c r="I1418" s="39">
        <v>2.8</v>
      </c>
    </row>
    <row r="1419" spans="1:9">
      <c r="A1419" s="39" t="s">
        <v>1374</v>
      </c>
      <c r="F1419" s="39" t="s">
        <v>301</v>
      </c>
      <c r="G1419" s="39" t="s">
        <v>284</v>
      </c>
      <c r="H1419" s="39" t="s">
        <v>1543</v>
      </c>
      <c r="I1419" s="39">
        <v>2.8</v>
      </c>
    </row>
    <row r="1420" spans="1:9">
      <c r="A1420" s="39" t="s">
        <v>1814</v>
      </c>
      <c r="F1420" s="39" t="s">
        <v>303</v>
      </c>
      <c r="G1420" s="39" t="s">
        <v>284</v>
      </c>
      <c r="H1420" s="39" t="s">
        <v>1303</v>
      </c>
      <c r="I1420" s="39">
        <v>2.8</v>
      </c>
    </row>
    <row r="1421" spans="1:9">
      <c r="A1421" s="39" t="s">
        <v>847</v>
      </c>
      <c r="F1421" s="39" t="s">
        <v>271</v>
      </c>
      <c r="G1421" s="39" t="s">
        <v>2</v>
      </c>
      <c r="H1421" s="39" t="s">
        <v>1375</v>
      </c>
      <c r="I1421" s="39">
        <v>2.8</v>
      </c>
    </row>
    <row r="1422" spans="1:9">
      <c r="A1422" s="39" t="s">
        <v>1018</v>
      </c>
      <c r="F1422" s="39" t="s">
        <v>291</v>
      </c>
      <c r="G1422" s="39" t="s">
        <v>2</v>
      </c>
      <c r="H1422" s="39" t="s">
        <v>1335</v>
      </c>
      <c r="I1422" s="39">
        <v>2.8</v>
      </c>
    </row>
    <row r="1423" spans="1:9">
      <c r="F1423" s="39" t="s">
        <v>269</v>
      </c>
      <c r="G1423" s="39" t="s">
        <v>6</v>
      </c>
      <c r="H1423" s="39" t="s">
        <v>1450</v>
      </c>
      <c r="I1423" s="39">
        <v>2.8</v>
      </c>
    </row>
    <row r="1424" spans="1:9">
      <c r="F1424" s="39" t="s">
        <v>278</v>
      </c>
      <c r="G1424" s="39" t="s">
        <v>2</v>
      </c>
      <c r="H1424" s="39" t="s">
        <v>1399</v>
      </c>
      <c r="I1424" s="39">
        <v>2.8</v>
      </c>
    </row>
    <row r="1425" spans="6:9">
      <c r="F1425" s="39" t="s">
        <v>1</v>
      </c>
      <c r="G1425" s="39" t="s">
        <v>2</v>
      </c>
      <c r="H1425" s="39" t="s">
        <v>1399</v>
      </c>
      <c r="I1425" s="39">
        <v>2.8</v>
      </c>
    </row>
    <row r="1426" spans="6:9">
      <c r="F1426" s="39" t="s">
        <v>274</v>
      </c>
      <c r="G1426" s="39" t="s">
        <v>6</v>
      </c>
      <c r="H1426" s="39" t="s">
        <v>1365</v>
      </c>
      <c r="I1426" s="39">
        <v>2.8</v>
      </c>
    </row>
    <row r="1427" spans="6:9">
      <c r="F1427" s="39" t="s">
        <v>280</v>
      </c>
      <c r="G1427" s="39" t="s">
        <v>2</v>
      </c>
      <c r="H1427" s="39" t="s">
        <v>1824</v>
      </c>
      <c r="I1427" s="39">
        <v>2.8</v>
      </c>
    </row>
    <row r="1428" spans="6:9">
      <c r="F1428" s="39" t="s">
        <v>263</v>
      </c>
      <c r="G1428" s="39" t="s">
        <v>264</v>
      </c>
      <c r="H1428" s="39" t="s">
        <v>1756</v>
      </c>
      <c r="I1428" s="39">
        <v>2.8</v>
      </c>
    </row>
    <row r="1429" spans="6:9">
      <c r="F1429" s="39" t="s">
        <v>262</v>
      </c>
      <c r="G1429" s="39" t="s">
        <v>2</v>
      </c>
      <c r="H1429" s="39" t="s">
        <v>1707</v>
      </c>
      <c r="I1429" s="39">
        <v>2.8</v>
      </c>
    </row>
    <row r="1430" spans="6:9">
      <c r="F1430" s="39" t="s">
        <v>283</v>
      </c>
      <c r="G1430" s="39" t="s">
        <v>2</v>
      </c>
      <c r="H1430" s="39" t="s">
        <v>1871</v>
      </c>
      <c r="I1430" s="39">
        <v>2.8</v>
      </c>
    </row>
    <row r="1431" spans="6:9">
      <c r="F1431" s="39" t="s">
        <v>282</v>
      </c>
      <c r="G1431" s="39" t="s">
        <v>2</v>
      </c>
      <c r="H1431" s="39" t="s">
        <v>1873</v>
      </c>
      <c r="I1431" s="39">
        <v>2.8</v>
      </c>
    </row>
    <row r="1432" spans="6:9">
      <c r="F1432" s="39" t="s">
        <v>263</v>
      </c>
      <c r="G1432" s="39" t="s">
        <v>264</v>
      </c>
      <c r="H1432" s="39" t="s">
        <v>1757</v>
      </c>
      <c r="I1432" s="39">
        <v>2.8</v>
      </c>
    </row>
    <row r="1433" spans="6:9">
      <c r="F1433" s="39" t="s">
        <v>305</v>
      </c>
      <c r="G1433" s="39" t="s">
        <v>284</v>
      </c>
      <c r="H1433" s="39" t="s">
        <v>1787</v>
      </c>
      <c r="I1433" s="39">
        <v>2.8</v>
      </c>
    </row>
    <row r="1434" spans="6:9">
      <c r="F1434" s="39" t="s">
        <v>288</v>
      </c>
      <c r="G1434" s="39" t="s">
        <v>2</v>
      </c>
      <c r="H1434" s="39" t="s">
        <v>1764</v>
      </c>
      <c r="I1434" s="39">
        <v>2.8</v>
      </c>
    </row>
    <row r="1435" spans="6:9">
      <c r="F1435" s="39" t="s">
        <v>303</v>
      </c>
      <c r="G1435" s="39" t="s">
        <v>284</v>
      </c>
      <c r="H1435" s="39" t="s">
        <v>1753</v>
      </c>
      <c r="I1435" s="39">
        <v>2.8</v>
      </c>
    </row>
    <row r="1436" spans="6:9">
      <c r="F1436" s="39" t="s">
        <v>299</v>
      </c>
      <c r="G1436" s="39" t="s">
        <v>2</v>
      </c>
      <c r="H1436" s="39" t="s">
        <v>1910</v>
      </c>
      <c r="I1436" s="39">
        <v>2.8</v>
      </c>
    </row>
    <row r="1437" spans="6:9">
      <c r="F1437" s="39" t="s">
        <v>273</v>
      </c>
      <c r="G1437" s="39" t="s">
        <v>6</v>
      </c>
      <c r="H1437" s="39" t="s">
        <v>1871</v>
      </c>
      <c r="I1437" s="39">
        <v>2.8</v>
      </c>
    </row>
    <row r="1438" spans="6:9">
      <c r="F1438" s="39" t="s">
        <v>275</v>
      </c>
      <c r="G1438" s="39" t="s">
        <v>2</v>
      </c>
      <c r="H1438" s="39" t="s">
        <v>1948</v>
      </c>
      <c r="I1438" s="39">
        <v>2.8</v>
      </c>
    </row>
    <row r="1439" spans="6:9">
      <c r="F1439" s="39" t="s">
        <v>275</v>
      </c>
      <c r="G1439" s="39" t="s">
        <v>2</v>
      </c>
      <c r="H1439" s="39" t="s">
        <v>1828</v>
      </c>
      <c r="I1439" s="39">
        <v>2.8</v>
      </c>
    </row>
    <row r="1440" spans="6:9">
      <c r="F1440" s="39" t="s">
        <v>271</v>
      </c>
      <c r="G1440" s="39" t="s">
        <v>2</v>
      </c>
      <c r="H1440" s="39" t="s">
        <v>1889</v>
      </c>
      <c r="I1440" s="39">
        <v>2.8</v>
      </c>
    </row>
    <row r="1441" spans="6:9">
      <c r="F1441" s="39" t="s">
        <v>270</v>
      </c>
      <c r="G1441" s="39" t="s">
        <v>2</v>
      </c>
      <c r="H1441" s="39" t="s">
        <v>1788</v>
      </c>
      <c r="I1441" s="39">
        <v>2.8</v>
      </c>
    </row>
    <row r="1442" spans="6:9">
      <c r="F1442" s="39" t="s">
        <v>269</v>
      </c>
      <c r="G1442" s="39" t="s">
        <v>6</v>
      </c>
      <c r="H1442" s="39" t="s">
        <v>1923</v>
      </c>
      <c r="I1442" s="39">
        <v>2.8</v>
      </c>
    </row>
    <row r="1443" spans="6:9">
      <c r="F1443" s="39" t="s">
        <v>265</v>
      </c>
      <c r="G1443" s="39" t="s">
        <v>6</v>
      </c>
      <c r="H1443" s="39" t="s">
        <v>634</v>
      </c>
      <c r="I1443" s="39">
        <v>2.9</v>
      </c>
    </row>
    <row r="1444" spans="6:9">
      <c r="F1444" s="39" t="s">
        <v>262</v>
      </c>
      <c r="G1444" s="39" t="s">
        <v>2</v>
      </c>
      <c r="H1444" s="39" t="s">
        <v>599</v>
      </c>
      <c r="I1444" s="39">
        <v>2.9</v>
      </c>
    </row>
    <row r="1445" spans="6:9">
      <c r="F1445" s="39" t="s">
        <v>296</v>
      </c>
      <c r="G1445" s="39" t="s">
        <v>2</v>
      </c>
      <c r="H1445" s="39" t="s">
        <v>648</v>
      </c>
      <c r="I1445" s="39">
        <v>2.9</v>
      </c>
    </row>
    <row r="1446" spans="6:9">
      <c r="F1446" s="39" t="s">
        <v>288</v>
      </c>
      <c r="G1446" s="39" t="s">
        <v>2</v>
      </c>
      <c r="H1446" s="39" t="s">
        <v>599</v>
      </c>
      <c r="I1446" s="39">
        <v>2.9</v>
      </c>
    </row>
    <row r="1447" spans="6:9">
      <c r="F1447" s="39" t="s">
        <v>295</v>
      </c>
      <c r="G1447" s="39" t="s">
        <v>2</v>
      </c>
      <c r="H1447" s="39" t="s">
        <v>542</v>
      </c>
      <c r="I1447" s="39">
        <v>2.9</v>
      </c>
    </row>
    <row r="1448" spans="6:9">
      <c r="F1448" s="39" t="s">
        <v>285</v>
      </c>
      <c r="G1448" s="39" t="s">
        <v>2</v>
      </c>
      <c r="H1448" s="39" t="s">
        <v>651</v>
      </c>
      <c r="I1448" s="39">
        <v>2.9</v>
      </c>
    </row>
    <row r="1449" spans="6:9">
      <c r="F1449" s="39" t="s">
        <v>293</v>
      </c>
      <c r="G1449" s="39" t="s">
        <v>284</v>
      </c>
      <c r="H1449" s="39" t="s">
        <v>722</v>
      </c>
      <c r="I1449" s="39">
        <v>2.9</v>
      </c>
    </row>
    <row r="1450" spans="6:9">
      <c r="F1450" s="39" t="s">
        <v>278</v>
      </c>
      <c r="G1450" s="39" t="s">
        <v>2</v>
      </c>
      <c r="H1450" s="39" t="s">
        <v>769</v>
      </c>
      <c r="I1450" s="39">
        <v>2.9</v>
      </c>
    </row>
    <row r="1451" spans="6:9">
      <c r="F1451" s="39" t="s">
        <v>274</v>
      </c>
      <c r="G1451" s="39" t="s">
        <v>6</v>
      </c>
      <c r="H1451" s="39" t="s">
        <v>658</v>
      </c>
      <c r="I1451" s="39">
        <v>2.9</v>
      </c>
    </row>
    <row r="1452" spans="6:9">
      <c r="F1452" s="39" t="s">
        <v>5</v>
      </c>
      <c r="G1452" s="39" t="s">
        <v>6</v>
      </c>
      <c r="H1452" s="39" t="s">
        <v>646</v>
      </c>
      <c r="I1452" s="39">
        <v>2.9</v>
      </c>
    </row>
    <row r="1453" spans="6:9">
      <c r="F1453" s="39" t="s">
        <v>294</v>
      </c>
      <c r="G1453" s="39" t="s">
        <v>2</v>
      </c>
      <c r="H1453" s="39" t="s">
        <v>819</v>
      </c>
      <c r="I1453" s="39">
        <v>2.9</v>
      </c>
    </row>
    <row r="1454" spans="6:9">
      <c r="F1454" s="39" t="s">
        <v>281</v>
      </c>
      <c r="G1454" s="39" t="s">
        <v>284</v>
      </c>
      <c r="H1454" s="39" t="s">
        <v>1047</v>
      </c>
      <c r="I1454" s="39">
        <v>2.9</v>
      </c>
    </row>
    <row r="1455" spans="6:9">
      <c r="F1455" s="39" t="s">
        <v>261</v>
      </c>
      <c r="G1455" s="39" t="s">
        <v>2</v>
      </c>
      <c r="H1455" s="39" t="s">
        <v>1260</v>
      </c>
      <c r="I1455" s="39">
        <v>2.9</v>
      </c>
    </row>
    <row r="1456" spans="6:9">
      <c r="F1456" s="39" t="s">
        <v>292</v>
      </c>
      <c r="G1456" s="39" t="s">
        <v>264</v>
      </c>
      <c r="H1456" s="39" t="s">
        <v>1152</v>
      </c>
      <c r="I1456" s="39">
        <v>2.9</v>
      </c>
    </row>
    <row r="1457" spans="6:9">
      <c r="F1457" s="39" t="s">
        <v>298</v>
      </c>
      <c r="G1457" s="39" t="s">
        <v>264</v>
      </c>
      <c r="H1457" s="39" t="s">
        <v>893</v>
      </c>
      <c r="I1457" s="39">
        <v>2.9</v>
      </c>
    </row>
    <row r="1458" spans="6:9">
      <c r="F1458" s="39" t="s">
        <v>303</v>
      </c>
      <c r="G1458" s="39" t="s">
        <v>284</v>
      </c>
      <c r="H1458" s="39" t="s">
        <v>1154</v>
      </c>
      <c r="I1458" s="39">
        <v>2.9</v>
      </c>
    </row>
    <row r="1459" spans="6:9">
      <c r="F1459" s="39" t="s">
        <v>301</v>
      </c>
      <c r="G1459" s="39" t="s">
        <v>284</v>
      </c>
      <c r="H1459" s="39" t="s">
        <v>850</v>
      </c>
      <c r="I1459" s="39">
        <v>2.9</v>
      </c>
    </row>
    <row r="1460" spans="6:9">
      <c r="F1460" s="39" t="s">
        <v>288</v>
      </c>
      <c r="G1460" s="39" t="s">
        <v>2</v>
      </c>
      <c r="H1460" s="39" t="s">
        <v>1180</v>
      </c>
      <c r="I1460" s="39">
        <v>2.9</v>
      </c>
    </row>
    <row r="1461" spans="6:9">
      <c r="F1461" s="39" t="s">
        <v>296</v>
      </c>
      <c r="G1461" s="39" t="s">
        <v>2</v>
      </c>
      <c r="H1461" s="39" t="s">
        <v>962</v>
      </c>
      <c r="I1461" s="39">
        <v>2.9</v>
      </c>
    </row>
    <row r="1462" spans="6:9">
      <c r="F1462" s="39" t="s">
        <v>305</v>
      </c>
      <c r="G1462" s="39" t="s">
        <v>284</v>
      </c>
      <c r="H1462" s="39" t="s">
        <v>853</v>
      </c>
      <c r="I1462" s="39">
        <v>2.9</v>
      </c>
    </row>
    <row r="1463" spans="6:9">
      <c r="F1463" s="39" t="s">
        <v>292</v>
      </c>
      <c r="G1463" s="39" t="s">
        <v>264</v>
      </c>
      <c r="H1463" s="39" t="s">
        <v>1269</v>
      </c>
      <c r="I1463" s="39">
        <v>2.9</v>
      </c>
    </row>
    <row r="1464" spans="6:9">
      <c r="F1464" s="39" t="s">
        <v>298</v>
      </c>
      <c r="G1464" s="39" t="s">
        <v>264</v>
      </c>
      <c r="H1464" s="39" t="s">
        <v>1024</v>
      </c>
      <c r="I1464" s="39">
        <v>2.9</v>
      </c>
    </row>
    <row r="1465" spans="6:9">
      <c r="F1465" s="39" t="s">
        <v>275</v>
      </c>
      <c r="G1465" s="39" t="s">
        <v>2</v>
      </c>
      <c r="H1465" s="39" t="s">
        <v>832</v>
      </c>
      <c r="I1465" s="39">
        <v>2.9</v>
      </c>
    </row>
    <row r="1466" spans="6:9">
      <c r="F1466" s="39" t="s">
        <v>291</v>
      </c>
      <c r="G1466" s="39" t="s">
        <v>2</v>
      </c>
      <c r="H1466" s="39" t="s">
        <v>1097</v>
      </c>
      <c r="I1466" s="39">
        <v>2.9</v>
      </c>
    </row>
    <row r="1467" spans="6:9">
      <c r="F1467" s="39" t="s">
        <v>270</v>
      </c>
      <c r="G1467" s="39" t="s">
        <v>2</v>
      </c>
      <c r="H1467" s="39" t="s">
        <v>1157</v>
      </c>
      <c r="I1467" s="39">
        <v>2.9</v>
      </c>
    </row>
    <row r="1468" spans="6:9">
      <c r="F1468" s="39" t="s">
        <v>272</v>
      </c>
      <c r="G1468" s="39" t="s">
        <v>6</v>
      </c>
      <c r="H1468" s="39" t="s">
        <v>823</v>
      </c>
      <c r="I1468" s="39">
        <v>2.9</v>
      </c>
    </row>
    <row r="1469" spans="6:9">
      <c r="F1469" s="39" t="s">
        <v>270</v>
      </c>
      <c r="G1469" s="39" t="s">
        <v>2</v>
      </c>
      <c r="H1469" s="39" t="s">
        <v>1162</v>
      </c>
      <c r="I1469" s="39">
        <v>2.9</v>
      </c>
    </row>
    <row r="1470" spans="6:9">
      <c r="F1470" s="39" t="s">
        <v>269</v>
      </c>
      <c r="G1470" s="39" t="s">
        <v>6</v>
      </c>
      <c r="H1470" s="39" t="s">
        <v>1221</v>
      </c>
      <c r="I1470" s="39">
        <v>2.9</v>
      </c>
    </row>
    <row r="1471" spans="6:9">
      <c r="F1471" s="39" t="s">
        <v>294</v>
      </c>
      <c r="G1471" s="39" t="s">
        <v>2</v>
      </c>
      <c r="H1471" s="39" t="s">
        <v>1351</v>
      </c>
      <c r="I1471" s="39">
        <v>2.9</v>
      </c>
    </row>
    <row r="1472" spans="6:9">
      <c r="F1472" s="39" t="s">
        <v>283</v>
      </c>
      <c r="G1472" s="39" t="s">
        <v>2</v>
      </c>
      <c r="H1472" s="39" t="s">
        <v>1318</v>
      </c>
      <c r="I1472" s="39">
        <v>2.9</v>
      </c>
    </row>
    <row r="1473" spans="6:9">
      <c r="F1473" s="39" t="s">
        <v>279</v>
      </c>
      <c r="G1473" s="39" t="s">
        <v>2</v>
      </c>
      <c r="H1473" s="39" t="s">
        <v>1590</v>
      </c>
      <c r="I1473" s="39">
        <v>2.9</v>
      </c>
    </row>
    <row r="1474" spans="6:9">
      <c r="F1474" s="39" t="s">
        <v>282</v>
      </c>
      <c r="G1474" s="39" t="s">
        <v>2</v>
      </c>
      <c r="H1474" s="39" t="s">
        <v>1438</v>
      </c>
      <c r="I1474" s="39">
        <v>2.9</v>
      </c>
    </row>
    <row r="1475" spans="6:9">
      <c r="F1475" s="39" t="s">
        <v>260</v>
      </c>
      <c r="G1475" s="39" t="s">
        <v>6</v>
      </c>
      <c r="H1475" s="39" t="s">
        <v>1409</v>
      </c>
      <c r="I1475" s="39">
        <v>2.9</v>
      </c>
    </row>
    <row r="1476" spans="6:9">
      <c r="F1476" s="39" t="s">
        <v>267</v>
      </c>
      <c r="G1476" s="39" t="s">
        <v>6</v>
      </c>
      <c r="H1476" s="39" t="s">
        <v>1543</v>
      </c>
      <c r="I1476" s="39">
        <v>2.9</v>
      </c>
    </row>
    <row r="1477" spans="6:9">
      <c r="F1477" s="39" t="s">
        <v>279</v>
      </c>
      <c r="G1477" s="39" t="s">
        <v>2</v>
      </c>
      <c r="H1477" s="39" t="s">
        <v>1495</v>
      </c>
      <c r="I1477" s="39">
        <v>2.9</v>
      </c>
    </row>
    <row r="1478" spans="6:9">
      <c r="F1478" s="39" t="s">
        <v>282</v>
      </c>
      <c r="G1478" s="39" t="s">
        <v>2</v>
      </c>
      <c r="H1478" s="39" t="s">
        <v>1376</v>
      </c>
      <c r="I1478" s="39">
        <v>2.9</v>
      </c>
    </row>
    <row r="1479" spans="6:9">
      <c r="F1479" s="39" t="s">
        <v>298</v>
      </c>
      <c r="G1479" s="39" t="s">
        <v>264</v>
      </c>
      <c r="H1479" s="39" t="s">
        <v>1545</v>
      </c>
      <c r="I1479" s="39">
        <v>2.9</v>
      </c>
    </row>
    <row r="1480" spans="6:9">
      <c r="F1480" s="39" t="s">
        <v>285</v>
      </c>
      <c r="G1480" s="39" t="s">
        <v>2</v>
      </c>
      <c r="H1480" s="39" t="s">
        <v>1567</v>
      </c>
      <c r="I1480" s="39">
        <v>2.9</v>
      </c>
    </row>
    <row r="1481" spans="6:9">
      <c r="F1481" s="39" t="s">
        <v>298</v>
      </c>
      <c r="G1481" s="39" t="s">
        <v>264</v>
      </c>
      <c r="H1481" s="39" t="s">
        <v>1365</v>
      </c>
      <c r="I1481" s="39">
        <v>2.9</v>
      </c>
    </row>
    <row r="1482" spans="6:9">
      <c r="F1482" s="39" t="s">
        <v>298</v>
      </c>
      <c r="G1482" s="39" t="s">
        <v>264</v>
      </c>
      <c r="H1482" s="39" t="s">
        <v>1568</v>
      </c>
      <c r="I1482" s="39">
        <v>2.9</v>
      </c>
    </row>
    <row r="1483" spans="6:9">
      <c r="F1483" s="39" t="s">
        <v>298</v>
      </c>
      <c r="G1483" s="39" t="s">
        <v>264</v>
      </c>
      <c r="H1483" s="39" t="s">
        <v>1364</v>
      </c>
      <c r="I1483" s="39">
        <v>2.9</v>
      </c>
    </row>
    <row r="1484" spans="6:9">
      <c r="F1484" s="39" t="s">
        <v>270</v>
      </c>
      <c r="G1484" s="39" t="s">
        <v>2</v>
      </c>
      <c r="H1484" s="39" t="s">
        <v>1375</v>
      </c>
      <c r="I1484" s="39">
        <v>2.9</v>
      </c>
    </row>
    <row r="1485" spans="6:9">
      <c r="F1485" s="39" t="s">
        <v>270</v>
      </c>
      <c r="G1485" s="39" t="s">
        <v>2</v>
      </c>
      <c r="H1485" s="39" t="s">
        <v>1291</v>
      </c>
      <c r="I1485" s="39">
        <v>2.9</v>
      </c>
    </row>
    <row r="1486" spans="6:9">
      <c r="F1486" s="39" t="s">
        <v>269</v>
      </c>
      <c r="G1486" s="39" t="s">
        <v>6</v>
      </c>
      <c r="H1486" s="39" t="s">
        <v>1301</v>
      </c>
      <c r="I1486" s="39">
        <v>2.9</v>
      </c>
    </row>
    <row r="1487" spans="6:9">
      <c r="F1487" s="39" t="s">
        <v>269</v>
      </c>
      <c r="G1487" s="39" t="s">
        <v>6</v>
      </c>
      <c r="H1487" s="39" t="s">
        <v>1585</v>
      </c>
      <c r="I1487" s="39">
        <v>2.9</v>
      </c>
    </row>
    <row r="1488" spans="6:9">
      <c r="F1488" s="39" t="s">
        <v>277</v>
      </c>
      <c r="G1488" s="39" t="s">
        <v>2</v>
      </c>
      <c r="H1488" s="39" t="s">
        <v>1571</v>
      </c>
      <c r="I1488" s="39">
        <v>2.9</v>
      </c>
    </row>
    <row r="1489" spans="6:9">
      <c r="F1489" s="39" t="s">
        <v>260</v>
      </c>
      <c r="G1489" s="39" t="s">
        <v>6</v>
      </c>
      <c r="H1489" s="39" t="s">
        <v>1824</v>
      </c>
      <c r="I1489" s="39">
        <v>2.9</v>
      </c>
    </row>
    <row r="1490" spans="6:9">
      <c r="F1490" s="39" t="s">
        <v>262</v>
      </c>
      <c r="G1490" s="39" t="s">
        <v>2</v>
      </c>
      <c r="H1490" s="39" t="s">
        <v>1641</v>
      </c>
      <c r="I1490" s="39">
        <v>2.9</v>
      </c>
    </row>
    <row r="1491" spans="6:9">
      <c r="F1491" s="39" t="s">
        <v>266</v>
      </c>
      <c r="G1491" s="39" t="s">
        <v>2</v>
      </c>
      <c r="H1491" s="39" t="s">
        <v>1649</v>
      </c>
      <c r="I1491" s="39">
        <v>2.9</v>
      </c>
    </row>
    <row r="1492" spans="6:9">
      <c r="F1492" s="39" t="s">
        <v>267</v>
      </c>
      <c r="G1492" s="39" t="s">
        <v>6</v>
      </c>
      <c r="H1492" s="39" t="s">
        <v>1649</v>
      </c>
      <c r="I1492" s="39">
        <v>2.9</v>
      </c>
    </row>
    <row r="1493" spans="6:9">
      <c r="F1493" s="39" t="s">
        <v>260</v>
      </c>
      <c r="G1493" s="39" t="s">
        <v>6</v>
      </c>
      <c r="H1493" s="39" t="s">
        <v>1787</v>
      </c>
      <c r="I1493" s="39">
        <v>2.9</v>
      </c>
    </row>
    <row r="1494" spans="6:9">
      <c r="F1494" s="39" t="s">
        <v>261</v>
      </c>
      <c r="G1494" s="39" t="s">
        <v>2</v>
      </c>
      <c r="H1494" s="39" t="s">
        <v>1653</v>
      </c>
      <c r="I1494" s="39">
        <v>2.9</v>
      </c>
    </row>
    <row r="1495" spans="6:9">
      <c r="F1495" s="39" t="s">
        <v>286</v>
      </c>
      <c r="G1495" s="39" t="s">
        <v>284</v>
      </c>
      <c r="H1495" s="39" t="s">
        <v>1890</v>
      </c>
      <c r="I1495" s="39">
        <v>2.9</v>
      </c>
    </row>
    <row r="1496" spans="6:9">
      <c r="F1496" s="39" t="s">
        <v>302</v>
      </c>
      <c r="G1496" s="39" t="s">
        <v>2</v>
      </c>
      <c r="H1496" s="39" t="s">
        <v>1704</v>
      </c>
      <c r="I1496" s="39">
        <v>2.9</v>
      </c>
    </row>
    <row r="1497" spans="6:9">
      <c r="F1497" s="39" t="s">
        <v>285</v>
      </c>
      <c r="G1497" s="39" t="s">
        <v>2</v>
      </c>
      <c r="H1497" s="39" t="s">
        <v>1735</v>
      </c>
      <c r="I1497" s="39">
        <v>2.9</v>
      </c>
    </row>
    <row r="1498" spans="6:9">
      <c r="F1498" s="39" t="s">
        <v>287</v>
      </c>
      <c r="G1498" s="39" t="s">
        <v>2</v>
      </c>
      <c r="H1498" s="39" t="s">
        <v>1650</v>
      </c>
      <c r="I1498" s="39">
        <v>2.9</v>
      </c>
    </row>
    <row r="1499" spans="6:9">
      <c r="F1499" s="39" t="s">
        <v>267</v>
      </c>
      <c r="G1499" s="39" t="s">
        <v>6</v>
      </c>
      <c r="H1499" s="39" t="s">
        <v>745</v>
      </c>
      <c r="I1499" s="39">
        <v>3</v>
      </c>
    </row>
    <row r="1500" spans="6:9">
      <c r="F1500" s="39" t="s">
        <v>265</v>
      </c>
      <c r="G1500" s="39" t="s">
        <v>6</v>
      </c>
      <c r="H1500" s="39" t="s">
        <v>646</v>
      </c>
      <c r="I1500" s="39">
        <v>3</v>
      </c>
    </row>
    <row r="1501" spans="6:9">
      <c r="F1501" s="39" t="s">
        <v>261</v>
      </c>
      <c r="G1501" s="39" t="s">
        <v>2</v>
      </c>
      <c r="H1501" s="39" t="s">
        <v>699</v>
      </c>
      <c r="I1501" s="39">
        <v>3</v>
      </c>
    </row>
    <row r="1502" spans="6:9">
      <c r="F1502" s="39" t="s">
        <v>290</v>
      </c>
      <c r="G1502" s="39" t="s">
        <v>264</v>
      </c>
      <c r="H1502" s="39" t="s">
        <v>768</v>
      </c>
      <c r="I1502" s="39">
        <v>3</v>
      </c>
    </row>
    <row r="1503" spans="6:9">
      <c r="F1503" s="39" t="s">
        <v>299</v>
      </c>
      <c r="G1503" s="39" t="s">
        <v>2</v>
      </c>
      <c r="H1503" s="39" t="s">
        <v>651</v>
      </c>
      <c r="I1503" s="39">
        <v>3</v>
      </c>
    </row>
    <row r="1504" spans="6:9">
      <c r="F1504" s="39" t="s">
        <v>296</v>
      </c>
      <c r="G1504" s="39" t="s">
        <v>2</v>
      </c>
      <c r="H1504" s="39" t="s">
        <v>651</v>
      </c>
      <c r="I1504" s="39">
        <v>3</v>
      </c>
    </row>
    <row r="1505" spans="6:9">
      <c r="F1505" s="39" t="s">
        <v>289</v>
      </c>
      <c r="G1505" s="39" t="s">
        <v>2</v>
      </c>
      <c r="H1505" s="39" t="s">
        <v>563</v>
      </c>
      <c r="I1505" s="39">
        <v>3</v>
      </c>
    </row>
    <row r="1506" spans="6:9">
      <c r="F1506" s="39" t="s">
        <v>270</v>
      </c>
      <c r="G1506" s="39" t="s">
        <v>2</v>
      </c>
      <c r="H1506" s="39" t="s">
        <v>648</v>
      </c>
      <c r="I1506" s="39">
        <v>3</v>
      </c>
    </row>
    <row r="1507" spans="6:9">
      <c r="F1507" s="39" t="s">
        <v>291</v>
      </c>
      <c r="G1507" s="39" t="s">
        <v>2</v>
      </c>
      <c r="H1507" s="39" t="s">
        <v>675</v>
      </c>
      <c r="I1507" s="39">
        <v>3</v>
      </c>
    </row>
    <row r="1508" spans="6:9">
      <c r="F1508" s="39" t="s">
        <v>262</v>
      </c>
      <c r="G1508" s="39" t="s">
        <v>2</v>
      </c>
      <c r="H1508" s="39" t="s">
        <v>1154</v>
      </c>
      <c r="I1508" s="39">
        <v>3</v>
      </c>
    </row>
    <row r="1509" spans="6:9">
      <c r="F1509" s="39" t="s">
        <v>265</v>
      </c>
      <c r="G1509" s="39" t="s">
        <v>6</v>
      </c>
      <c r="H1509" s="39" t="s">
        <v>1270</v>
      </c>
      <c r="I1509" s="39">
        <v>3</v>
      </c>
    </row>
    <row r="1510" spans="6:9">
      <c r="F1510" s="39" t="s">
        <v>301</v>
      </c>
      <c r="G1510" s="39" t="s">
        <v>284</v>
      </c>
      <c r="H1510" s="39" t="s">
        <v>893</v>
      </c>
      <c r="I1510" s="39">
        <v>3</v>
      </c>
    </row>
    <row r="1511" spans="6:9">
      <c r="F1511" s="39" t="s">
        <v>300</v>
      </c>
      <c r="G1511" s="39" t="s">
        <v>284</v>
      </c>
      <c r="H1511" s="39" t="s">
        <v>1278</v>
      </c>
      <c r="I1511" s="39">
        <v>3</v>
      </c>
    </row>
    <row r="1512" spans="6:9">
      <c r="F1512" s="39" t="s">
        <v>302</v>
      </c>
      <c r="G1512" s="39" t="s">
        <v>2</v>
      </c>
      <c r="H1512" s="39" t="s">
        <v>1263</v>
      </c>
      <c r="I1512" s="39">
        <v>3</v>
      </c>
    </row>
    <row r="1513" spans="6:9">
      <c r="F1513" s="39" t="s">
        <v>296</v>
      </c>
      <c r="G1513" s="39" t="s">
        <v>2</v>
      </c>
      <c r="H1513" s="39" t="s">
        <v>1168</v>
      </c>
      <c r="I1513" s="39">
        <v>3</v>
      </c>
    </row>
    <row r="1514" spans="6:9">
      <c r="F1514" s="39" t="s">
        <v>272</v>
      </c>
      <c r="G1514" s="39" t="s">
        <v>6</v>
      </c>
      <c r="H1514" s="39" t="s">
        <v>1176</v>
      </c>
      <c r="I1514" s="39">
        <v>3</v>
      </c>
    </row>
    <row r="1515" spans="6:9">
      <c r="F1515" s="39" t="s">
        <v>271</v>
      </c>
      <c r="G1515" s="39" t="s">
        <v>2</v>
      </c>
      <c r="H1515" s="39" t="s">
        <v>1116</v>
      </c>
      <c r="I1515" s="39">
        <v>3</v>
      </c>
    </row>
    <row r="1516" spans="6:9">
      <c r="F1516" s="39" t="s">
        <v>270</v>
      </c>
      <c r="G1516" s="39" t="s">
        <v>2</v>
      </c>
      <c r="H1516" s="39" t="s">
        <v>1267</v>
      </c>
      <c r="I1516" s="39">
        <v>3</v>
      </c>
    </row>
    <row r="1517" spans="6:9">
      <c r="F1517" s="39" t="s">
        <v>273</v>
      </c>
      <c r="G1517" s="39" t="s">
        <v>6</v>
      </c>
      <c r="H1517" s="39" t="s">
        <v>985</v>
      </c>
      <c r="I1517" s="39">
        <v>3</v>
      </c>
    </row>
    <row r="1518" spans="6:9">
      <c r="F1518" s="39" t="s">
        <v>275</v>
      </c>
      <c r="G1518" s="39" t="s">
        <v>2</v>
      </c>
      <c r="H1518" s="39" t="s">
        <v>1177</v>
      </c>
      <c r="I1518" s="39">
        <v>3</v>
      </c>
    </row>
    <row r="1519" spans="6:9">
      <c r="F1519" s="39" t="s">
        <v>271</v>
      </c>
      <c r="G1519" s="39" t="s">
        <v>2</v>
      </c>
      <c r="H1519" s="39" t="s">
        <v>1159</v>
      </c>
      <c r="I1519" s="39">
        <v>3</v>
      </c>
    </row>
    <row r="1520" spans="6:9">
      <c r="F1520" s="39" t="s">
        <v>275</v>
      </c>
      <c r="G1520" s="39" t="s">
        <v>2</v>
      </c>
      <c r="H1520" s="39" t="s">
        <v>981</v>
      </c>
      <c r="I1520" s="39">
        <v>3</v>
      </c>
    </row>
    <row r="1521" spans="6:9">
      <c r="F1521" s="39" t="s">
        <v>287</v>
      </c>
      <c r="G1521" s="39" t="s">
        <v>2</v>
      </c>
      <c r="H1521" s="39" t="s">
        <v>832</v>
      </c>
      <c r="I1521" s="39">
        <v>3</v>
      </c>
    </row>
    <row r="1522" spans="6:9">
      <c r="F1522" s="39" t="s">
        <v>283</v>
      </c>
      <c r="G1522" s="39" t="s">
        <v>2</v>
      </c>
      <c r="H1522" s="39" t="s">
        <v>1599</v>
      </c>
      <c r="I1522" s="39">
        <v>3</v>
      </c>
    </row>
    <row r="1523" spans="6:9">
      <c r="F1523" s="39" t="s">
        <v>261</v>
      </c>
      <c r="G1523" s="39" t="s">
        <v>2</v>
      </c>
      <c r="H1523" s="39" t="s">
        <v>1630</v>
      </c>
      <c r="I1523" s="39">
        <v>3</v>
      </c>
    </row>
    <row r="1524" spans="6:9">
      <c r="F1524" s="39" t="s">
        <v>290</v>
      </c>
      <c r="G1524" s="39" t="s">
        <v>264</v>
      </c>
      <c r="H1524" s="39" t="s">
        <v>1307</v>
      </c>
      <c r="I1524" s="39">
        <v>3</v>
      </c>
    </row>
    <row r="1525" spans="6:9">
      <c r="F1525" s="39" t="s">
        <v>289</v>
      </c>
      <c r="G1525" s="39" t="s">
        <v>2</v>
      </c>
      <c r="H1525" s="39" t="s">
        <v>1384</v>
      </c>
      <c r="I1525" s="39">
        <v>3</v>
      </c>
    </row>
    <row r="1526" spans="6:9">
      <c r="F1526" s="39" t="s">
        <v>290</v>
      </c>
      <c r="G1526" s="39" t="s">
        <v>264</v>
      </c>
      <c r="H1526" s="39" t="s">
        <v>1308</v>
      </c>
      <c r="I1526" s="39">
        <v>3</v>
      </c>
    </row>
    <row r="1527" spans="6:9">
      <c r="F1527" s="39" t="s">
        <v>301</v>
      </c>
      <c r="G1527" s="39" t="s">
        <v>284</v>
      </c>
      <c r="H1527" s="39" t="s">
        <v>1465</v>
      </c>
      <c r="I1527" s="39">
        <v>3</v>
      </c>
    </row>
    <row r="1528" spans="6:9">
      <c r="F1528" s="39" t="s">
        <v>275</v>
      </c>
      <c r="G1528" s="39" t="s">
        <v>2</v>
      </c>
      <c r="H1528" s="39" t="s">
        <v>1472</v>
      </c>
      <c r="I1528" s="39">
        <v>3</v>
      </c>
    </row>
    <row r="1529" spans="6:9">
      <c r="F1529" s="39" t="s">
        <v>275</v>
      </c>
      <c r="G1529" s="39" t="s">
        <v>2</v>
      </c>
      <c r="H1529" s="39" t="s">
        <v>1321</v>
      </c>
      <c r="I1529" s="39">
        <v>3</v>
      </c>
    </row>
    <row r="1530" spans="6:9">
      <c r="F1530" s="39" t="s">
        <v>275</v>
      </c>
      <c r="G1530" s="39" t="s">
        <v>2</v>
      </c>
      <c r="H1530" s="39" t="s">
        <v>1573</v>
      </c>
      <c r="I1530" s="39">
        <v>3</v>
      </c>
    </row>
    <row r="1531" spans="6:9">
      <c r="F1531" s="39" t="s">
        <v>270</v>
      </c>
      <c r="G1531" s="39" t="s">
        <v>2</v>
      </c>
      <c r="H1531" s="39" t="s">
        <v>1384</v>
      </c>
      <c r="I1531" s="39">
        <v>3</v>
      </c>
    </row>
    <row r="1532" spans="6:9">
      <c r="F1532" s="39" t="s">
        <v>291</v>
      </c>
      <c r="G1532" s="39" t="s">
        <v>2</v>
      </c>
      <c r="H1532" s="39" t="s">
        <v>1300</v>
      </c>
      <c r="I1532" s="39">
        <v>3</v>
      </c>
    </row>
    <row r="1533" spans="6:9">
      <c r="F1533" s="39" t="s">
        <v>273</v>
      </c>
      <c r="G1533" s="39" t="s">
        <v>6</v>
      </c>
      <c r="H1533" s="39" t="s">
        <v>1575</v>
      </c>
      <c r="I1533" s="39">
        <v>3</v>
      </c>
    </row>
    <row r="1534" spans="6:9">
      <c r="F1534" s="39" t="s">
        <v>275</v>
      </c>
      <c r="G1534" s="39" t="s">
        <v>2</v>
      </c>
      <c r="H1534" s="39" t="s">
        <v>1490</v>
      </c>
      <c r="I1534" s="39">
        <v>3</v>
      </c>
    </row>
    <row r="1535" spans="6:9">
      <c r="F1535" s="39" t="s">
        <v>269</v>
      </c>
      <c r="G1535" s="39" t="s">
        <v>6</v>
      </c>
      <c r="H1535" s="39" t="s">
        <v>1300</v>
      </c>
      <c r="I1535" s="39">
        <v>3</v>
      </c>
    </row>
    <row r="1536" spans="6:9">
      <c r="F1536" s="39" t="s">
        <v>1</v>
      </c>
      <c r="G1536" s="39" t="s">
        <v>2</v>
      </c>
      <c r="H1536" s="39" t="s">
        <v>1329</v>
      </c>
      <c r="I1536" s="39">
        <v>3</v>
      </c>
    </row>
    <row r="1537" spans="6:9">
      <c r="F1537" s="39" t="s">
        <v>17</v>
      </c>
      <c r="G1537" s="39" t="s">
        <v>6</v>
      </c>
      <c r="H1537" s="39" t="s">
        <v>1358</v>
      </c>
      <c r="I1537" s="39">
        <v>3</v>
      </c>
    </row>
    <row r="1538" spans="6:9">
      <c r="F1538" s="39" t="s">
        <v>261</v>
      </c>
      <c r="G1538" s="39" t="s">
        <v>2</v>
      </c>
      <c r="H1538" s="39" t="s">
        <v>1754</v>
      </c>
      <c r="I1538" s="39">
        <v>3</v>
      </c>
    </row>
    <row r="1539" spans="6:9">
      <c r="F1539" s="39" t="s">
        <v>279</v>
      </c>
      <c r="G1539" s="39" t="s">
        <v>2</v>
      </c>
      <c r="H1539" s="39" t="s">
        <v>1816</v>
      </c>
      <c r="I1539" s="39">
        <v>3</v>
      </c>
    </row>
    <row r="1540" spans="6:9">
      <c r="F1540" s="39" t="s">
        <v>294</v>
      </c>
      <c r="G1540" s="39" t="s">
        <v>2</v>
      </c>
      <c r="H1540" s="39" t="s">
        <v>1880</v>
      </c>
      <c r="I1540" s="39">
        <v>3</v>
      </c>
    </row>
    <row r="1541" spans="6:9">
      <c r="F1541" s="39" t="s">
        <v>280</v>
      </c>
      <c r="G1541" s="39" t="s">
        <v>2</v>
      </c>
      <c r="H1541" s="39" t="s">
        <v>1829</v>
      </c>
      <c r="I1541" s="39">
        <v>3</v>
      </c>
    </row>
    <row r="1542" spans="6:9">
      <c r="F1542" s="39" t="s">
        <v>293</v>
      </c>
      <c r="G1542" s="39" t="s">
        <v>284</v>
      </c>
      <c r="H1542" s="39" t="s">
        <v>1754</v>
      </c>
      <c r="I1542" s="39">
        <v>3</v>
      </c>
    </row>
    <row r="1543" spans="6:9">
      <c r="F1543" s="39" t="s">
        <v>296</v>
      </c>
      <c r="G1543" s="39" t="s">
        <v>2</v>
      </c>
      <c r="H1543" s="39" t="s">
        <v>1649</v>
      </c>
      <c r="I1543" s="39">
        <v>3</v>
      </c>
    </row>
    <row r="1544" spans="6:9">
      <c r="F1544" s="39" t="s">
        <v>299</v>
      </c>
      <c r="G1544" s="39" t="s">
        <v>2</v>
      </c>
      <c r="H1544" s="39" t="s">
        <v>1649</v>
      </c>
      <c r="I1544" s="39">
        <v>3</v>
      </c>
    </row>
    <row r="1545" spans="6:9">
      <c r="F1545" s="39" t="s">
        <v>295</v>
      </c>
      <c r="G1545" s="39" t="s">
        <v>2</v>
      </c>
      <c r="H1545" s="39" t="s">
        <v>1649</v>
      </c>
      <c r="I1545" s="39">
        <v>3</v>
      </c>
    </row>
    <row r="1546" spans="6:9">
      <c r="F1546" s="39" t="s">
        <v>288</v>
      </c>
      <c r="G1546" s="39" t="s">
        <v>2</v>
      </c>
      <c r="H1546" s="39" t="s">
        <v>1675</v>
      </c>
      <c r="I1546" s="39">
        <v>3</v>
      </c>
    </row>
    <row r="1547" spans="6:9">
      <c r="F1547" s="39" t="s">
        <v>305</v>
      </c>
      <c r="G1547" s="39" t="s">
        <v>284</v>
      </c>
      <c r="H1547" s="39" t="s">
        <v>1865</v>
      </c>
      <c r="I1547" s="39">
        <v>3</v>
      </c>
    </row>
    <row r="1548" spans="6:9">
      <c r="F1548" s="39" t="s">
        <v>286</v>
      </c>
      <c r="G1548" s="39" t="s">
        <v>284</v>
      </c>
      <c r="H1548" s="39" t="s">
        <v>1847</v>
      </c>
      <c r="I1548" s="39">
        <v>3</v>
      </c>
    </row>
    <row r="1549" spans="6:9">
      <c r="F1549" s="39" t="s">
        <v>271</v>
      </c>
      <c r="G1549" s="39" t="s">
        <v>2</v>
      </c>
      <c r="H1549" s="39" t="s">
        <v>1812</v>
      </c>
      <c r="I1549" s="39">
        <v>3</v>
      </c>
    </row>
    <row r="1550" spans="6:9">
      <c r="F1550" s="39" t="s">
        <v>273</v>
      </c>
      <c r="G1550" s="39" t="s">
        <v>6</v>
      </c>
      <c r="H1550" s="39" t="s">
        <v>1761</v>
      </c>
      <c r="I1550" s="39">
        <v>3</v>
      </c>
    </row>
    <row r="1551" spans="6:9">
      <c r="F1551" s="39" t="s">
        <v>5</v>
      </c>
      <c r="G1551" s="39" t="s">
        <v>6</v>
      </c>
      <c r="H1551" s="39" t="s">
        <v>1931</v>
      </c>
      <c r="I1551" s="39">
        <v>3</v>
      </c>
    </row>
    <row r="1552" spans="6:9">
      <c r="F1552" s="39" t="s">
        <v>282</v>
      </c>
      <c r="G1552" s="39" t="s">
        <v>2</v>
      </c>
      <c r="H1552" s="39" t="s">
        <v>708</v>
      </c>
      <c r="I1552" s="39">
        <v>3.1</v>
      </c>
    </row>
    <row r="1553" spans="6:9">
      <c r="F1553" s="39" t="s">
        <v>303</v>
      </c>
      <c r="G1553" s="39" t="s">
        <v>284</v>
      </c>
      <c r="H1553" s="39" t="s">
        <v>599</v>
      </c>
      <c r="I1553" s="39">
        <v>3.1</v>
      </c>
    </row>
    <row r="1554" spans="6:9">
      <c r="F1554" s="39" t="s">
        <v>292</v>
      </c>
      <c r="G1554" s="39" t="s">
        <v>264</v>
      </c>
      <c r="H1554" s="39" t="s">
        <v>594</v>
      </c>
      <c r="I1554" s="39">
        <v>3.1</v>
      </c>
    </row>
    <row r="1555" spans="6:9">
      <c r="F1555" s="39" t="s">
        <v>290</v>
      </c>
      <c r="G1555" s="39" t="s">
        <v>264</v>
      </c>
      <c r="H1555" s="39" t="s">
        <v>669</v>
      </c>
      <c r="I1555" s="39">
        <v>3.1</v>
      </c>
    </row>
    <row r="1556" spans="6:9">
      <c r="F1556" s="39" t="s">
        <v>302</v>
      </c>
      <c r="G1556" s="39" t="s">
        <v>2</v>
      </c>
      <c r="H1556" s="39" t="s">
        <v>655</v>
      </c>
      <c r="I1556" s="39">
        <v>3.1</v>
      </c>
    </row>
    <row r="1557" spans="6:9">
      <c r="F1557" s="39" t="s">
        <v>270</v>
      </c>
      <c r="G1557" s="39" t="s">
        <v>2</v>
      </c>
      <c r="H1557" s="39" t="s">
        <v>722</v>
      </c>
      <c r="I1557" s="39">
        <v>3.1</v>
      </c>
    </row>
    <row r="1558" spans="6:9">
      <c r="F1558" s="39" t="s">
        <v>270</v>
      </c>
      <c r="G1558" s="39" t="s">
        <v>2</v>
      </c>
      <c r="H1558" s="39" t="s">
        <v>669</v>
      </c>
      <c r="I1558" s="39">
        <v>3.1</v>
      </c>
    </row>
    <row r="1559" spans="6:9">
      <c r="F1559" s="39" t="s">
        <v>270</v>
      </c>
      <c r="G1559" s="39" t="s">
        <v>2</v>
      </c>
      <c r="H1559" s="39" t="s">
        <v>655</v>
      </c>
      <c r="I1559" s="39">
        <v>3.1</v>
      </c>
    </row>
    <row r="1560" spans="6:9">
      <c r="F1560" s="39" t="s">
        <v>274</v>
      </c>
      <c r="G1560" s="39" t="s">
        <v>6</v>
      </c>
      <c r="H1560" s="39" t="s">
        <v>541</v>
      </c>
      <c r="I1560" s="39">
        <v>3.1</v>
      </c>
    </row>
    <row r="1561" spans="6:9">
      <c r="F1561" s="39" t="s">
        <v>1</v>
      </c>
      <c r="G1561" s="39" t="s">
        <v>2</v>
      </c>
      <c r="H1561" s="39" t="s">
        <v>731</v>
      </c>
      <c r="I1561" s="39">
        <v>3.1</v>
      </c>
    </row>
    <row r="1562" spans="6:9">
      <c r="F1562" s="39" t="s">
        <v>265</v>
      </c>
      <c r="G1562" s="39" t="s">
        <v>6</v>
      </c>
      <c r="H1562" s="39" t="s">
        <v>1152</v>
      </c>
      <c r="I1562" s="39">
        <v>3.1</v>
      </c>
    </row>
    <row r="1563" spans="6:9">
      <c r="F1563" s="39" t="s">
        <v>294</v>
      </c>
      <c r="G1563" s="39" t="s">
        <v>2</v>
      </c>
      <c r="H1563" s="39" t="s">
        <v>852</v>
      </c>
      <c r="I1563" s="39">
        <v>3.1</v>
      </c>
    </row>
    <row r="1564" spans="6:9">
      <c r="F1564" s="39" t="s">
        <v>300</v>
      </c>
      <c r="G1564" s="39" t="s">
        <v>284</v>
      </c>
      <c r="H1564" s="39" t="s">
        <v>790</v>
      </c>
      <c r="I1564" s="39">
        <v>3.1</v>
      </c>
    </row>
    <row r="1565" spans="6:9">
      <c r="F1565" s="39" t="s">
        <v>303</v>
      </c>
      <c r="G1565" s="39" t="s">
        <v>284</v>
      </c>
      <c r="H1565" s="39" t="s">
        <v>1256</v>
      </c>
      <c r="I1565" s="39">
        <v>3.1</v>
      </c>
    </row>
    <row r="1566" spans="6:9">
      <c r="F1566" s="39" t="s">
        <v>296</v>
      </c>
      <c r="G1566" s="39" t="s">
        <v>2</v>
      </c>
      <c r="H1566" s="39" t="s">
        <v>1097</v>
      </c>
      <c r="I1566" s="39">
        <v>3.1</v>
      </c>
    </row>
    <row r="1567" spans="6:9">
      <c r="F1567" s="39" t="s">
        <v>301</v>
      </c>
      <c r="G1567" s="39" t="s">
        <v>284</v>
      </c>
      <c r="H1567" s="39" t="s">
        <v>1096</v>
      </c>
      <c r="I1567" s="39">
        <v>3.1</v>
      </c>
    </row>
    <row r="1568" spans="6:9">
      <c r="F1568" s="39" t="s">
        <v>297</v>
      </c>
      <c r="G1568" s="39" t="s">
        <v>264</v>
      </c>
      <c r="H1568" s="39" t="s">
        <v>1271</v>
      </c>
      <c r="I1568" s="39">
        <v>3.1</v>
      </c>
    </row>
    <row r="1569" spans="6:9">
      <c r="F1569" s="39" t="s">
        <v>296</v>
      </c>
      <c r="G1569" s="39" t="s">
        <v>2</v>
      </c>
      <c r="H1569" s="39" t="s">
        <v>1081</v>
      </c>
      <c r="I1569" s="39">
        <v>3.1</v>
      </c>
    </row>
    <row r="1570" spans="6:9">
      <c r="F1570" s="39" t="s">
        <v>292</v>
      </c>
      <c r="G1570" s="39" t="s">
        <v>264</v>
      </c>
      <c r="H1570" s="39" t="s">
        <v>973</v>
      </c>
      <c r="I1570" s="39">
        <v>3.1</v>
      </c>
    </row>
    <row r="1571" spans="6:9">
      <c r="F1571" s="39" t="s">
        <v>270</v>
      </c>
      <c r="G1571" s="39" t="s">
        <v>2</v>
      </c>
      <c r="H1571" s="39" t="s">
        <v>1152</v>
      </c>
      <c r="I1571" s="39">
        <v>3.1</v>
      </c>
    </row>
    <row r="1572" spans="6:9">
      <c r="F1572" s="39" t="s">
        <v>273</v>
      </c>
      <c r="G1572" s="39" t="s">
        <v>6</v>
      </c>
      <c r="H1572" s="39" t="s">
        <v>984</v>
      </c>
      <c r="I1572" s="39">
        <v>3.1</v>
      </c>
    </row>
    <row r="1573" spans="6:9">
      <c r="F1573" s="39" t="s">
        <v>17</v>
      </c>
      <c r="G1573" s="39" t="s">
        <v>6</v>
      </c>
      <c r="H1573" s="39" t="s">
        <v>1004</v>
      </c>
      <c r="I1573" s="39">
        <v>3.1</v>
      </c>
    </row>
    <row r="1574" spans="6:9">
      <c r="F1574" s="39" t="s">
        <v>269</v>
      </c>
      <c r="G1574" s="39" t="s">
        <v>6</v>
      </c>
      <c r="H1574" s="39" t="s">
        <v>920</v>
      </c>
      <c r="I1574" s="39">
        <v>3.1</v>
      </c>
    </row>
    <row r="1575" spans="6:9">
      <c r="F1575" s="39" t="s">
        <v>274</v>
      </c>
      <c r="G1575" s="39" t="s">
        <v>6</v>
      </c>
      <c r="H1575" s="39" t="s">
        <v>1263</v>
      </c>
      <c r="I1575" s="39">
        <v>3.1</v>
      </c>
    </row>
    <row r="1576" spans="6:9">
      <c r="F1576" s="39" t="s">
        <v>269</v>
      </c>
      <c r="G1576" s="39" t="s">
        <v>6</v>
      </c>
      <c r="H1576" s="39" t="s">
        <v>1271</v>
      </c>
      <c r="I1576" s="39">
        <v>3.1</v>
      </c>
    </row>
    <row r="1577" spans="6:9">
      <c r="F1577" s="39" t="s">
        <v>269</v>
      </c>
      <c r="G1577" s="39" t="s">
        <v>6</v>
      </c>
      <c r="H1577" s="39" t="s">
        <v>908</v>
      </c>
      <c r="I1577" s="39">
        <v>3.1</v>
      </c>
    </row>
    <row r="1578" spans="6:9">
      <c r="F1578" s="39" t="s">
        <v>17</v>
      </c>
      <c r="G1578" s="39" t="s">
        <v>6</v>
      </c>
      <c r="H1578" s="39" t="s">
        <v>1162</v>
      </c>
      <c r="I1578" s="39">
        <v>3.1</v>
      </c>
    </row>
    <row r="1579" spans="6:9">
      <c r="F1579" s="39" t="s">
        <v>265</v>
      </c>
      <c r="G1579" s="39" t="s">
        <v>6</v>
      </c>
      <c r="H1579" s="39" t="s">
        <v>1526</v>
      </c>
      <c r="I1579" s="39">
        <v>3.1</v>
      </c>
    </row>
    <row r="1580" spans="6:9">
      <c r="F1580" s="39" t="s">
        <v>261</v>
      </c>
      <c r="G1580" s="39" t="s">
        <v>2</v>
      </c>
      <c r="H1580" s="39" t="s">
        <v>1527</v>
      </c>
      <c r="I1580" s="39">
        <v>3.1</v>
      </c>
    </row>
    <row r="1581" spans="6:9">
      <c r="F1581" s="39" t="s">
        <v>280</v>
      </c>
      <c r="G1581" s="39" t="s">
        <v>2</v>
      </c>
      <c r="H1581" s="39" t="s">
        <v>1543</v>
      </c>
      <c r="I1581" s="39">
        <v>3.1</v>
      </c>
    </row>
    <row r="1582" spans="6:9">
      <c r="F1582" s="39" t="s">
        <v>286</v>
      </c>
      <c r="G1582" s="39" t="s">
        <v>284</v>
      </c>
      <c r="H1582" s="39" t="s">
        <v>1558</v>
      </c>
      <c r="I1582" s="39">
        <v>3.1</v>
      </c>
    </row>
    <row r="1583" spans="6:9">
      <c r="F1583" s="39" t="s">
        <v>288</v>
      </c>
      <c r="G1583" s="39" t="s">
        <v>2</v>
      </c>
      <c r="H1583" s="39" t="s">
        <v>1567</v>
      </c>
      <c r="I1583" s="39">
        <v>3.1</v>
      </c>
    </row>
    <row r="1584" spans="6:9">
      <c r="F1584" s="39" t="s">
        <v>290</v>
      </c>
      <c r="G1584" s="39" t="s">
        <v>264</v>
      </c>
      <c r="H1584" s="39" t="s">
        <v>1466</v>
      </c>
      <c r="I1584" s="39">
        <v>3.1</v>
      </c>
    </row>
    <row r="1585" spans="6:9">
      <c r="F1585" s="39" t="s">
        <v>271</v>
      </c>
      <c r="G1585" s="39" t="s">
        <v>2</v>
      </c>
      <c r="H1585" s="39" t="s">
        <v>1589</v>
      </c>
      <c r="I1585" s="39">
        <v>3.1</v>
      </c>
    </row>
    <row r="1586" spans="6:9">
      <c r="F1586" s="39" t="s">
        <v>273</v>
      </c>
      <c r="G1586" s="39" t="s">
        <v>6</v>
      </c>
      <c r="H1586" s="39" t="s">
        <v>1481</v>
      </c>
      <c r="I1586" s="39">
        <v>3.1</v>
      </c>
    </row>
    <row r="1587" spans="6:9">
      <c r="F1587" s="39" t="s">
        <v>291</v>
      </c>
      <c r="G1587" s="39" t="s">
        <v>2</v>
      </c>
      <c r="H1587" s="39" t="s">
        <v>1466</v>
      </c>
      <c r="I1587" s="39">
        <v>3.1</v>
      </c>
    </row>
    <row r="1588" spans="6:9">
      <c r="F1588" s="39" t="s">
        <v>270</v>
      </c>
      <c r="G1588" s="39" t="s">
        <v>2</v>
      </c>
      <c r="H1588" s="39" t="s">
        <v>1491</v>
      </c>
      <c r="I1588" s="39">
        <v>3.1</v>
      </c>
    </row>
    <row r="1589" spans="6:9">
      <c r="F1589" s="39" t="s">
        <v>262</v>
      </c>
      <c r="G1589" s="39" t="s">
        <v>2</v>
      </c>
      <c r="H1589" s="39" t="s">
        <v>1699</v>
      </c>
      <c r="I1589" s="39">
        <v>3.1</v>
      </c>
    </row>
    <row r="1590" spans="6:9">
      <c r="F1590" s="39" t="s">
        <v>262</v>
      </c>
      <c r="G1590" s="39" t="s">
        <v>2</v>
      </c>
      <c r="H1590" s="39" t="s">
        <v>1955</v>
      </c>
      <c r="I1590" s="39">
        <v>3.1</v>
      </c>
    </row>
    <row r="1591" spans="6:9">
      <c r="F1591" s="39" t="s">
        <v>279</v>
      </c>
      <c r="G1591" s="39" t="s">
        <v>2</v>
      </c>
      <c r="H1591" s="39" t="s">
        <v>1719</v>
      </c>
      <c r="I1591" s="39">
        <v>3.1</v>
      </c>
    </row>
    <row r="1592" spans="6:9">
      <c r="F1592" s="39" t="s">
        <v>262</v>
      </c>
      <c r="G1592" s="39" t="s">
        <v>2</v>
      </c>
      <c r="H1592" s="39" t="s">
        <v>1700</v>
      </c>
      <c r="I1592" s="39">
        <v>3.1</v>
      </c>
    </row>
    <row r="1593" spans="6:9">
      <c r="F1593" s="39" t="s">
        <v>259</v>
      </c>
      <c r="G1593" s="39" t="s">
        <v>2</v>
      </c>
      <c r="H1593" s="39" t="s">
        <v>1704</v>
      </c>
      <c r="I1593" s="39">
        <v>3.1</v>
      </c>
    </row>
    <row r="1594" spans="6:9">
      <c r="F1594" s="39" t="s">
        <v>279</v>
      </c>
      <c r="G1594" s="39" t="s">
        <v>2</v>
      </c>
      <c r="H1594" s="39" t="s">
        <v>1804</v>
      </c>
      <c r="I1594" s="39">
        <v>3.1</v>
      </c>
    </row>
    <row r="1595" spans="6:9">
      <c r="F1595" s="39" t="s">
        <v>289</v>
      </c>
      <c r="G1595" s="39" t="s">
        <v>2</v>
      </c>
      <c r="H1595" s="39" t="s">
        <v>1763</v>
      </c>
      <c r="I1595" s="39">
        <v>3.1</v>
      </c>
    </row>
    <row r="1596" spans="6:9">
      <c r="F1596" s="39" t="s">
        <v>288</v>
      </c>
      <c r="G1596" s="39" t="s">
        <v>2</v>
      </c>
      <c r="H1596" s="39" t="s">
        <v>1653</v>
      </c>
      <c r="I1596" s="39">
        <v>3.1</v>
      </c>
    </row>
    <row r="1597" spans="6:9">
      <c r="F1597" s="39" t="s">
        <v>300</v>
      </c>
      <c r="G1597" s="39" t="s">
        <v>284</v>
      </c>
      <c r="H1597" s="39" t="s">
        <v>1741</v>
      </c>
      <c r="I1597" s="39">
        <v>3.1</v>
      </c>
    </row>
    <row r="1598" spans="6:9">
      <c r="F1598" s="39" t="s">
        <v>289</v>
      </c>
      <c r="G1598" s="39" t="s">
        <v>2</v>
      </c>
      <c r="H1598" s="39" t="s">
        <v>1948</v>
      </c>
      <c r="I1598" s="39">
        <v>3.1</v>
      </c>
    </row>
    <row r="1599" spans="6:9">
      <c r="F1599" s="39" t="s">
        <v>285</v>
      </c>
      <c r="G1599" s="39" t="s">
        <v>2</v>
      </c>
      <c r="H1599" s="39" t="s">
        <v>1910</v>
      </c>
      <c r="I1599" s="39">
        <v>3.1</v>
      </c>
    </row>
    <row r="1600" spans="6:9">
      <c r="F1600" s="39" t="s">
        <v>270</v>
      </c>
      <c r="G1600" s="39" t="s">
        <v>2</v>
      </c>
      <c r="H1600" s="39" t="s">
        <v>1894</v>
      </c>
      <c r="I1600" s="39">
        <v>3.1</v>
      </c>
    </row>
    <row r="1601" spans="6:9">
      <c r="F1601" s="39" t="s">
        <v>287</v>
      </c>
      <c r="G1601" s="39" t="s">
        <v>2</v>
      </c>
      <c r="H1601" s="39" t="s">
        <v>1824</v>
      </c>
      <c r="I1601" s="39">
        <v>3.1</v>
      </c>
    </row>
    <row r="1602" spans="6:9">
      <c r="F1602" s="39" t="s">
        <v>17</v>
      </c>
      <c r="G1602" s="39" t="s">
        <v>6</v>
      </c>
      <c r="H1602" s="39" t="s">
        <v>1783</v>
      </c>
      <c r="I1602" s="39">
        <v>3.1</v>
      </c>
    </row>
    <row r="1603" spans="6:9">
      <c r="F1603" s="39" t="s">
        <v>278</v>
      </c>
      <c r="G1603" s="39" t="s">
        <v>2</v>
      </c>
      <c r="H1603" s="39" t="s">
        <v>1938</v>
      </c>
      <c r="I1603" s="39">
        <v>3.1</v>
      </c>
    </row>
    <row r="1604" spans="6:9">
      <c r="F1604" s="39" t="s">
        <v>304</v>
      </c>
      <c r="G1604" s="39" t="s">
        <v>306</v>
      </c>
      <c r="H1604" s="39" t="s">
        <v>1007</v>
      </c>
      <c r="I1604" s="39">
        <v>3.15</v>
      </c>
    </row>
    <row r="1605" spans="6:9">
      <c r="F1605" s="39" t="s">
        <v>259</v>
      </c>
      <c r="G1605" s="39" t="s">
        <v>2</v>
      </c>
      <c r="H1605" s="39" t="s">
        <v>757</v>
      </c>
      <c r="I1605" s="39">
        <v>3.2</v>
      </c>
    </row>
    <row r="1606" spans="6:9">
      <c r="F1606" s="39" t="s">
        <v>294</v>
      </c>
      <c r="G1606" s="39" t="s">
        <v>2</v>
      </c>
      <c r="H1606" s="39" t="s">
        <v>599</v>
      </c>
      <c r="I1606" s="39">
        <v>3.2</v>
      </c>
    </row>
    <row r="1607" spans="6:9">
      <c r="F1607" s="39" t="s">
        <v>259</v>
      </c>
      <c r="G1607" s="39" t="s">
        <v>2</v>
      </c>
      <c r="H1607" s="39" t="s">
        <v>635</v>
      </c>
      <c r="I1607" s="39">
        <v>3.2</v>
      </c>
    </row>
    <row r="1608" spans="6:9">
      <c r="F1608" s="39" t="s">
        <v>279</v>
      </c>
      <c r="G1608" s="39" t="s">
        <v>2</v>
      </c>
      <c r="H1608" s="39" t="s">
        <v>708</v>
      </c>
      <c r="I1608" s="39">
        <v>3.2</v>
      </c>
    </row>
    <row r="1609" spans="6:9">
      <c r="F1609" s="39" t="s">
        <v>298</v>
      </c>
      <c r="G1609" s="39" t="s">
        <v>264</v>
      </c>
      <c r="H1609" s="39" t="s">
        <v>683</v>
      </c>
      <c r="I1609" s="39">
        <v>3.2</v>
      </c>
    </row>
    <row r="1610" spans="6:9">
      <c r="F1610" s="39" t="s">
        <v>299</v>
      </c>
      <c r="G1610" s="39" t="s">
        <v>2</v>
      </c>
      <c r="H1610" s="39" t="s">
        <v>675</v>
      </c>
      <c r="I1610" s="39">
        <v>3.2</v>
      </c>
    </row>
    <row r="1611" spans="6:9">
      <c r="F1611" s="39" t="s">
        <v>298</v>
      </c>
      <c r="G1611" s="39" t="s">
        <v>264</v>
      </c>
      <c r="H1611" s="39" t="s">
        <v>682</v>
      </c>
      <c r="I1611" s="39">
        <v>3.2</v>
      </c>
    </row>
    <row r="1612" spans="6:9">
      <c r="F1612" s="39" t="s">
        <v>271</v>
      </c>
      <c r="G1612" s="39" t="s">
        <v>2</v>
      </c>
      <c r="H1612" s="39" t="s">
        <v>661</v>
      </c>
      <c r="I1612" s="39">
        <v>3.2</v>
      </c>
    </row>
    <row r="1613" spans="6:9">
      <c r="F1613" s="39" t="s">
        <v>280</v>
      </c>
      <c r="G1613" s="39" t="s">
        <v>2</v>
      </c>
      <c r="H1613" s="39" t="s">
        <v>1154</v>
      </c>
      <c r="I1613" s="39">
        <v>3.2</v>
      </c>
    </row>
    <row r="1614" spans="6:9">
      <c r="F1614" s="39" t="s">
        <v>261</v>
      </c>
      <c r="G1614" s="39" t="s">
        <v>2</v>
      </c>
      <c r="H1614" s="39" t="s">
        <v>850</v>
      </c>
      <c r="I1614" s="39">
        <v>3.2</v>
      </c>
    </row>
    <row r="1615" spans="6:9">
      <c r="F1615" s="39" t="s">
        <v>263</v>
      </c>
      <c r="G1615" s="39" t="s">
        <v>264</v>
      </c>
      <c r="H1615" s="39" t="s">
        <v>1172</v>
      </c>
      <c r="I1615" s="39">
        <v>3.2</v>
      </c>
    </row>
    <row r="1616" spans="6:9">
      <c r="F1616" s="39" t="s">
        <v>259</v>
      </c>
      <c r="G1616" s="39" t="s">
        <v>2</v>
      </c>
      <c r="H1616" s="39" t="s">
        <v>975</v>
      </c>
      <c r="I1616" s="39">
        <v>3.2</v>
      </c>
    </row>
    <row r="1617" spans="6:9">
      <c r="F1617" s="39" t="s">
        <v>279</v>
      </c>
      <c r="G1617" s="39" t="s">
        <v>2</v>
      </c>
      <c r="H1617" s="39" t="s">
        <v>959</v>
      </c>
      <c r="I1617" s="39">
        <v>3.2</v>
      </c>
    </row>
    <row r="1618" spans="6:9">
      <c r="F1618" s="39" t="s">
        <v>259</v>
      </c>
      <c r="G1618" s="39" t="s">
        <v>2</v>
      </c>
      <c r="H1618" s="39" t="s">
        <v>1260</v>
      </c>
      <c r="I1618" s="39">
        <v>3.2</v>
      </c>
    </row>
    <row r="1619" spans="6:9">
      <c r="F1619" s="39" t="s">
        <v>280</v>
      </c>
      <c r="G1619" s="39" t="s">
        <v>2</v>
      </c>
      <c r="H1619" s="39" t="s">
        <v>1269</v>
      </c>
      <c r="I1619" s="39">
        <v>3.2</v>
      </c>
    </row>
    <row r="1620" spans="6:9">
      <c r="F1620" s="39" t="s">
        <v>290</v>
      </c>
      <c r="G1620" s="39" t="s">
        <v>264</v>
      </c>
      <c r="H1620" s="39" t="s">
        <v>1146</v>
      </c>
      <c r="I1620" s="39">
        <v>3.2</v>
      </c>
    </row>
    <row r="1621" spans="6:9">
      <c r="F1621" s="39" t="s">
        <v>290</v>
      </c>
      <c r="G1621" s="39" t="s">
        <v>264</v>
      </c>
      <c r="H1621" s="39" t="s">
        <v>1043</v>
      </c>
      <c r="I1621" s="39">
        <v>3.2</v>
      </c>
    </row>
    <row r="1622" spans="6:9">
      <c r="F1622" s="39" t="s">
        <v>286</v>
      </c>
      <c r="G1622" s="39" t="s">
        <v>284</v>
      </c>
      <c r="H1622" s="39" t="s">
        <v>1204</v>
      </c>
      <c r="I1622" s="39">
        <v>3.2</v>
      </c>
    </row>
    <row r="1623" spans="6:9">
      <c r="F1623" s="39" t="s">
        <v>285</v>
      </c>
      <c r="G1623" s="39" t="s">
        <v>2</v>
      </c>
      <c r="H1623" s="39" t="s">
        <v>1014</v>
      </c>
      <c r="I1623" s="39">
        <v>3.2</v>
      </c>
    </row>
    <row r="1624" spans="6:9">
      <c r="F1624" s="39" t="s">
        <v>289</v>
      </c>
      <c r="G1624" s="39" t="s">
        <v>2</v>
      </c>
      <c r="H1624" s="39" t="s">
        <v>1177</v>
      </c>
      <c r="I1624" s="39">
        <v>3.2</v>
      </c>
    </row>
    <row r="1625" spans="6:9">
      <c r="F1625" s="39" t="s">
        <v>303</v>
      </c>
      <c r="G1625" s="39" t="s">
        <v>284</v>
      </c>
      <c r="H1625" s="39" t="s">
        <v>1236</v>
      </c>
      <c r="I1625" s="39">
        <v>3.2</v>
      </c>
    </row>
    <row r="1626" spans="6:9">
      <c r="F1626" s="39" t="s">
        <v>272</v>
      </c>
      <c r="G1626" s="39" t="s">
        <v>6</v>
      </c>
      <c r="H1626" s="39" t="s">
        <v>930</v>
      </c>
      <c r="I1626" s="39">
        <v>3.2</v>
      </c>
    </row>
    <row r="1627" spans="6:9">
      <c r="F1627" s="39" t="s">
        <v>275</v>
      </c>
      <c r="G1627" s="39" t="s">
        <v>2</v>
      </c>
      <c r="H1627" s="39" t="s">
        <v>1083</v>
      </c>
      <c r="I1627" s="39">
        <v>3.2</v>
      </c>
    </row>
    <row r="1628" spans="6:9">
      <c r="F1628" s="39" t="s">
        <v>272</v>
      </c>
      <c r="G1628" s="39" t="s">
        <v>6</v>
      </c>
      <c r="H1628" s="39" t="s">
        <v>1094</v>
      </c>
      <c r="I1628" s="39">
        <v>3.2</v>
      </c>
    </row>
    <row r="1629" spans="6:9">
      <c r="F1629" s="39" t="s">
        <v>291</v>
      </c>
      <c r="G1629" s="39" t="s">
        <v>2</v>
      </c>
      <c r="H1629" s="39" t="s">
        <v>1267</v>
      </c>
      <c r="I1629" s="39">
        <v>3.2</v>
      </c>
    </row>
    <row r="1630" spans="6:9">
      <c r="F1630" s="39" t="s">
        <v>272</v>
      </c>
      <c r="G1630" s="39" t="s">
        <v>6</v>
      </c>
      <c r="H1630" s="39" t="s">
        <v>1011</v>
      </c>
      <c r="I1630" s="39">
        <v>3.2</v>
      </c>
    </row>
    <row r="1631" spans="6:9">
      <c r="F1631" s="39" t="s">
        <v>271</v>
      </c>
      <c r="G1631" s="39" t="s">
        <v>2</v>
      </c>
      <c r="H1631" s="39" t="s">
        <v>1162</v>
      </c>
      <c r="I1631" s="39">
        <v>3.2</v>
      </c>
    </row>
    <row r="1632" spans="6:9">
      <c r="F1632" s="39" t="s">
        <v>278</v>
      </c>
      <c r="G1632" s="39" t="s">
        <v>2</v>
      </c>
      <c r="H1632" s="39" t="s">
        <v>900</v>
      </c>
      <c r="I1632" s="39">
        <v>3.2</v>
      </c>
    </row>
    <row r="1633" spans="6:9">
      <c r="F1633" s="39" t="s">
        <v>274</v>
      </c>
      <c r="G1633" s="39" t="s">
        <v>6</v>
      </c>
      <c r="H1633" s="39" t="s">
        <v>1275</v>
      </c>
      <c r="I1633" s="39">
        <v>3.2</v>
      </c>
    </row>
    <row r="1634" spans="6:9">
      <c r="F1634" s="39" t="s">
        <v>17</v>
      </c>
      <c r="G1634" s="39" t="s">
        <v>6</v>
      </c>
      <c r="H1634" s="39" t="s">
        <v>1134</v>
      </c>
      <c r="I1634" s="39">
        <v>3.2</v>
      </c>
    </row>
    <row r="1635" spans="6:9">
      <c r="F1635" s="39" t="s">
        <v>269</v>
      </c>
      <c r="G1635" s="39" t="s">
        <v>6</v>
      </c>
      <c r="H1635" s="39" t="s">
        <v>1169</v>
      </c>
      <c r="I1635" s="39">
        <v>3.2</v>
      </c>
    </row>
    <row r="1636" spans="6:9">
      <c r="F1636" s="39" t="s">
        <v>269</v>
      </c>
      <c r="G1636" s="39" t="s">
        <v>6</v>
      </c>
      <c r="H1636" s="39" t="s">
        <v>1095</v>
      </c>
      <c r="I1636" s="39">
        <v>3.2</v>
      </c>
    </row>
    <row r="1637" spans="6:9">
      <c r="F1637" s="39" t="s">
        <v>263</v>
      </c>
      <c r="G1637" s="39" t="s">
        <v>264</v>
      </c>
      <c r="H1637" s="39" t="s">
        <v>1628</v>
      </c>
      <c r="I1637" s="39">
        <v>3.2</v>
      </c>
    </row>
    <row r="1638" spans="6:9">
      <c r="F1638" s="39" t="s">
        <v>281</v>
      </c>
      <c r="G1638" s="39" t="s">
        <v>284</v>
      </c>
      <c r="H1638" s="39" t="s">
        <v>1611</v>
      </c>
      <c r="I1638" s="39">
        <v>3.2</v>
      </c>
    </row>
    <row r="1639" spans="6:9">
      <c r="F1639" s="39" t="s">
        <v>262</v>
      </c>
      <c r="G1639" s="39" t="s">
        <v>2</v>
      </c>
      <c r="H1639" s="39" t="s">
        <v>1362</v>
      </c>
      <c r="I1639" s="39">
        <v>3.2</v>
      </c>
    </row>
    <row r="1640" spans="6:9">
      <c r="F1640" s="39" t="s">
        <v>263</v>
      </c>
      <c r="G1640" s="39" t="s">
        <v>264</v>
      </c>
      <c r="H1640" s="39" t="s">
        <v>1369</v>
      </c>
      <c r="I1640" s="39">
        <v>3.2</v>
      </c>
    </row>
    <row r="1641" spans="6:9">
      <c r="F1641" s="39" t="s">
        <v>259</v>
      </c>
      <c r="G1641" s="39" t="s">
        <v>2</v>
      </c>
      <c r="H1641" s="39" t="s">
        <v>1543</v>
      </c>
      <c r="I1641" s="39">
        <v>3.2</v>
      </c>
    </row>
    <row r="1642" spans="6:9">
      <c r="F1642" s="39" t="s">
        <v>266</v>
      </c>
      <c r="G1642" s="39" t="s">
        <v>2</v>
      </c>
      <c r="H1642" s="39" t="s">
        <v>1612</v>
      </c>
      <c r="I1642" s="39">
        <v>3.2</v>
      </c>
    </row>
    <row r="1643" spans="6:9">
      <c r="F1643" s="39" t="s">
        <v>279</v>
      </c>
      <c r="G1643" s="39" t="s">
        <v>2</v>
      </c>
      <c r="H1643" s="39" t="s">
        <v>1337</v>
      </c>
      <c r="I1643" s="39">
        <v>3.2</v>
      </c>
    </row>
    <row r="1644" spans="6:9">
      <c r="F1644" s="39" t="s">
        <v>259</v>
      </c>
      <c r="G1644" s="39" t="s">
        <v>2</v>
      </c>
      <c r="H1644" s="39" t="s">
        <v>1587</v>
      </c>
      <c r="I1644" s="39">
        <v>3.2</v>
      </c>
    </row>
    <row r="1645" spans="6:9">
      <c r="F1645" s="39" t="s">
        <v>290</v>
      </c>
      <c r="G1645" s="39" t="s">
        <v>264</v>
      </c>
      <c r="H1645" s="39" t="s">
        <v>1458</v>
      </c>
      <c r="I1645" s="39">
        <v>3.2</v>
      </c>
    </row>
    <row r="1646" spans="6:9">
      <c r="F1646" s="39" t="s">
        <v>300</v>
      </c>
      <c r="G1646" s="39" t="s">
        <v>284</v>
      </c>
      <c r="H1646" s="39" t="s">
        <v>1594</v>
      </c>
      <c r="I1646" s="39">
        <v>3.2</v>
      </c>
    </row>
    <row r="1647" spans="6:9">
      <c r="F1647" s="39" t="s">
        <v>295</v>
      </c>
      <c r="G1647" s="39" t="s">
        <v>2</v>
      </c>
      <c r="H1647" s="39" t="s">
        <v>1527</v>
      </c>
      <c r="I1647" s="39">
        <v>3.2</v>
      </c>
    </row>
    <row r="1648" spans="6:9">
      <c r="F1648" s="39" t="s">
        <v>270</v>
      </c>
      <c r="G1648" s="39" t="s">
        <v>2</v>
      </c>
      <c r="H1648" s="39" t="s">
        <v>1321</v>
      </c>
      <c r="I1648" s="39">
        <v>3.2</v>
      </c>
    </row>
    <row r="1649" spans="6:9">
      <c r="F1649" s="39" t="s">
        <v>277</v>
      </c>
      <c r="G1649" s="39" t="s">
        <v>2</v>
      </c>
      <c r="H1649" s="39" t="s">
        <v>1327</v>
      </c>
      <c r="I1649" s="39">
        <v>3.2</v>
      </c>
    </row>
    <row r="1650" spans="6:9">
      <c r="F1650" s="39" t="s">
        <v>277</v>
      </c>
      <c r="G1650" s="39" t="s">
        <v>2</v>
      </c>
      <c r="H1650" s="39" t="s">
        <v>1634</v>
      </c>
      <c r="I1650" s="39">
        <v>3.2</v>
      </c>
    </row>
    <row r="1651" spans="6:9">
      <c r="F1651" s="39" t="s">
        <v>5</v>
      </c>
      <c r="G1651" s="39" t="s">
        <v>6</v>
      </c>
      <c r="H1651" s="39" t="s">
        <v>1388</v>
      </c>
      <c r="I1651" s="39">
        <v>3.2</v>
      </c>
    </row>
    <row r="1652" spans="6:9">
      <c r="F1652" s="39" t="s">
        <v>287</v>
      </c>
      <c r="G1652" s="39" t="s">
        <v>2</v>
      </c>
      <c r="H1652" s="39" t="s">
        <v>1420</v>
      </c>
      <c r="I1652" s="39">
        <v>3.2</v>
      </c>
    </row>
    <row r="1653" spans="6:9">
      <c r="F1653" s="39" t="s">
        <v>287</v>
      </c>
      <c r="G1653" s="39" t="s">
        <v>2</v>
      </c>
      <c r="H1653" s="39" t="s">
        <v>1571</v>
      </c>
      <c r="I1653" s="39">
        <v>3.2</v>
      </c>
    </row>
    <row r="1654" spans="6:9">
      <c r="F1654" s="39" t="s">
        <v>280</v>
      </c>
      <c r="G1654" s="39" t="s">
        <v>2</v>
      </c>
      <c r="H1654" s="39" t="s">
        <v>1707</v>
      </c>
      <c r="I1654" s="39">
        <v>3.2</v>
      </c>
    </row>
    <row r="1655" spans="6:9">
      <c r="F1655" s="39" t="s">
        <v>259</v>
      </c>
      <c r="G1655" s="39" t="s">
        <v>2</v>
      </c>
      <c r="H1655" s="39" t="s">
        <v>1907</v>
      </c>
      <c r="I1655" s="39">
        <v>3.2</v>
      </c>
    </row>
    <row r="1656" spans="6:9">
      <c r="F1656" s="39" t="s">
        <v>279</v>
      </c>
      <c r="G1656" s="39" t="s">
        <v>2</v>
      </c>
      <c r="H1656" s="39" t="s">
        <v>1894</v>
      </c>
      <c r="I1656" s="39">
        <v>3.2</v>
      </c>
    </row>
    <row r="1657" spans="6:9">
      <c r="F1657" s="39" t="s">
        <v>283</v>
      </c>
      <c r="G1657" s="39" t="s">
        <v>2</v>
      </c>
      <c r="H1657" s="39" t="s">
        <v>1924</v>
      </c>
      <c r="I1657" s="39">
        <v>3.2</v>
      </c>
    </row>
    <row r="1658" spans="6:9">
      <c r="F1658" s="39" t="s">
        <v>294</v>
      </c>
      <c r="G1658" s="39" t="s">
        <v>2</v>
      </c>
      <c r="H1658" s="39" t="s">
        <v>1902</v>
      </c>
      <c r="I1658" s="39">
        <v>3.2</v>
      </c>
    </row>
    <row r="1659" spans="6:9">
      <c r="F1659" s="39" t="s">
        <v>280</v>
      </c>
      <c r="G1659" s="39" t="s">
        <v>2</v>
      </c>
      <c r="H1659" s="39" t="s">
        <v>1753</v>
      </c>
      <c r="I1659" s="39">
        <v>3.2</v>
      </c>
    </row>
    <row r="1660" spans="6:9">
      <c r="F1660" s="39" t="s">
        <v>293</v>
      </c>
      <c r="G1660" s="39" t="s">
        <v>284</v>
      </c>
      <c r="H1660" s="39" t="s">
        <v>1699</v>
      </c>
      <c r="I1660" s="39">
        <v>3.2</v>
      </c>
    </row>
    <row r="1661" spans="6:9">
      <c r="F1661" s="39" t="s">
        <v>285</v>
      </c>
      <c r="G1661" s="39" t="s">
        <v>2</v>
      </c>
      <c r="H1661" s="39" t="s">
        <v>1756</v>
      </c>
      <c r="I1661" s="39">
        <v>3.2</v>
      </c>
    </row>
    <row r="1662" spans="6:9">
      <c r="F1662" s="39" t="s">
        <v>285</v>
      </c>
      <c r="G1662" s="39" t="s">
        <v>2</v>
      </c>
      <c r="H1662" s="39" t="s">
        <v>1907</v>
      </c>
      <c r="I1662" s="39">
        <v>3.2</v>
      </c>
    </row>
    <row r="1663" spans="6:9">
      <c r="F1663" s="39" t="s">
        <v>300</v>
      </c>
      <c r="G1663" s="39" t="s">
        <v>284</v>
      </c>
      <c r="H1663" s="39" t="s">
        <v>1843</v>
      </c>
      <c r="I1663" s="39">
        <v>3.2</v>
      </c>
    </row>
    <row r="1664" spans="6:9">
      <c r="F1664" s="39" t="s">
        <v>290</v>
      </c>
      <c r="G1664" s="39" t="s">
        <v>264</v>
      </c>
      <c r="H1664" s="39" t="s">
        <v>1787</v>
      </c>
      <c r="I1664" s="39">
        <v>3.2</v>
      </c>
    </row>
    <row r="1665" spans="6:9">
      <c r="F1665" s="39" t="s">
        <v>285</v>
      </c>
      <c r="G1665" s="39" t="s">
        <v>2</v>
      </c>
      <c r="H1665" s="39" t="s">
        <v>1956</v>
      </c>
      <c r="I1665" s="39">
        <v>3.2</v>
      </c>
    </row>
    <row r="1666" spans="6:9">
      <c r="F1666" s="39" t="s">
        <v>285</v>
      </c>
      <c r="G1666" s="39" t="s">
        <v>2</v>
      </c>
      <c r="H1666" s="39" t="s">
        <v>1949</v>
      </c>
      <c r="I1666" s="39">
        <v>3.2</v>
      </c>
    </row>
    <row r="1667" spans="6:9">
      <c r="F1667" s="39" t="s">
        <v>302</v>
      </c>
      <c r="G1667" s="39" t="s">
        <v>2</v>
      </c>
      <c r="H1667" s="39" t="s">
        <v>1757</v>
      </c>
      <c r="I1667" s="39">
        <v>3.2</v>
      </c>
    </row>
    <row r="1668" spans="6:9">
      <c r="F1668" s="39" t="s">
        <v>288</v>
      </c>
      <c r="G1668" s="39" t="s">
        <v>2</v>
      </c>
      <c r="H1668" s="39" t="s">
        <v>1823</v>
      </c>
      <c r="I1668" s="39">
        <v>3.2</v>
      </c>
    </row>
    <row r="1669" spans="6:9">
      <c r="F1669" s="39" t="s">
        <v>1</v>
      </c>
      <c r="G1669" s="39" t="s">
        <v>2</v>
      </c>
      <c r="H1669" s="39" t="s">
        <v>1665</v>
      </c>
      <c r="I1669" s="39">
        <v>3.2</v>
      </c>
    </row>
    <row r="1670" spans="6:9">
      <c r="F1670" s="39" t="s">
        <v>287</v>
      </c>
      <c r="G1670" s="39" t="s">
        <v>2</v>
      </c>
      <c r="H1670" s="39" t="s">
        <v>1662</v>
      </c>
      <c r="I1670" s="39">
        <v>3.2</v>
      </c>
    </row>
    <row r="1671" spans="6:9">
      <c r="F1671" s="39" t="s">
        <v>268</v>
      </c>
      <c r="G1671" s="39" t="s">
        <v>6</v>
      </c>
      <c r="H1671" s="39" t="s">
        <v>1678</v>
      </c>
      <c r="I1671" s="39">
        <v>3.2</v>
      </c>
    </row>
    <row r="1672" spans="6:9">
      <c r="F1672" s="39" t="s">
        <v>279</v>
      </c>
      <c r="G1672" s="39" t="s">
        <v>2</v>
      </c>
      <c r="H1672" s="39" t="s">
        <v>633</v>
      </c>
      <c r="I1672" s="39">
        <v>3.3</v>
      </c>
    </row>
    <row r="1673" spans="6:9">
      <c r="F1673" s="39" t="s">
        <v>302</v>
      </c>
      <c r="G1673" s="39" t="s">
        <v>2</v>
      </c>
      <c r="H1673" s="39" t="s">
        <v>648</v>
      </c>
      <c r="I1673" s="39">
        <v>3.3</v>
      </c>
    </row>
    <row r="1674" spans="6:9">
      <c r="F1674" s="39" t="s">
        <v>297</v>
      </c>
      <c r="G1674" s="39" t="s">
        <v>264</v>
      </c>
      <c r="H1674" s="39" t="s">
        <v>687</v>
      </c>
      <c r="I1674" s="39">
        <v>3.3</v>
      </c>
    </row>
    <row r="1675" spans="6:9">
      <c r="F1675" s="39" t="s">
        <v>305</v>
      </c>
      <c r="G1675" s="39" t="s">
        <v>284</v>
      </c>
      <c r="H1675" s="39" t="s">
        <v>553</v>
      </c>
      <c r="I1675" s="39">
        <v>3.3</v>
      </c>
    </row>
    <row r="1676" spans="6:9">
      <c r="F1676" s="39" t="s">
        <v>292</v>
      </c>
      <c r="G1676" s="39" t="s">
        <v>264</v>
      </c>
      <c r="H1676" s="39" t="s">
        <v>669</v>
      </c>
      <c r="I1676" s="39">
        <v>3.3</v>
      </c>
    </row>
    <row r="1677" spans="6:9">
      <c r="F1677" s="39" t="s">
        <v>271</v>
      </c>
      <c r="G1677" s="39" t="s">
        <v>2</v>
      </c>
      <c r="H1677" s="39" t="s">
        <v>719</v>
      </c>
      <c r="I1677" s="39">
        <v>3.3</v>
      </c>
    </row>
    <row r="1678" spans="6:9">
      <c r="F1678" s="39" t="s">
        <v>270</v>
      </c>
      <c r="G1678" s="39" t="s">
        <v>2</v>
      </c>
      <c r="H1678" s="39" t="s">
        <v>676</v>
      </c>
      <c r="I1678" s="39">
        <v>3.3</v>
      </c>
    </row>
    <row r="1679" spans="6:9">
      <c r="F1679" s="39" t="s">
        <v>287</v>
      </c>
      <c r="G1679" s="39" t="s">
        <v>2</v>
      </c>
      <c r="H1679" s="39" t="s">
        <v>769</v>
      </c>
      <c r="I1679" s="39">
        <v>3.3</v>
      </c>
    </row>
    <row r="1680" spans="6:9">
      <c r="F1680" s="39" t="s">
        <v>278</v>
      </c>
      <c r="G1680" s="39" t="s">
        <v>2</v>
      </c>
      <c r="H1680" s="39" t="s">
        <v>634</v>
      </c>
      <c r="I1680" s="39">
        <v>3.3</v>
      </c>
    </row>
    <row r="1681" spans="6:9">
      <c r="F1681" s="39" t="s">
        <v>269</v>
      </c>
      <c r="G1681" s="39" t="s">
        <v>6</v>
      </c>
      <c r="H1681" s="39" t="s">
        <v>668</v>
      </c>
      <c r="I1681" s="39">
        <v>3.3</v>
      </c>
    </row>
    <row r="1682" spans="6:9">
      <c r="F1682" s="39" t="s">
        <v>259</v>
      </c>
      <c r="G1682" s="39" t="s">
        <v>2</v>
      </c>
      <c r="H1682" s="39" t="s">
        <v>988</v>
      </c>
      <c r="I1682" s="39">
        <v>3.3</v>
      </c>
    </row>
    <row r="1683" spans="6:9">
      <c r="F1683" s="39" t="s">
        <v>259</v>
      </c>
      <c r="G1683" s="39" t="s">
        <v>2</v>
      </c>
      <c r="H1683" s="39" t="s">
        <v>795</v>
      </c>
      <c r="I1683" s="39">
        <v>3.3</v>
      </c>
    </row>
    <row r="1684" spans="6:9">
      <c r="F1684" s="39" t="s">
        <v>282</v>
      </c>
      <c r="G1684" s="39" t="s">
        <v>2</v>
      </c>
      <c r="H1684" s="39" t="s">
        <v>863</v>
      </c>
      <c r="I1684" s="39">
        <v>3.3</v>
      </c>
    </row>
    <row r="1685" spans="6:9">
      <c r="F1685" s="39" t="s">
        <v>262</v>
      </c>
      <c r="G1685" s="39" t="s">
        <v>2</v>
      </c>
      <c r="H1685" s="39" t="s">
        <v>1281</v>
      </c>
      <c r="I1685" s="39">
        <v>3.3</v>
      </c>
    </row>
    <row r="1686" spans="6:9">
      <c r="F1686" s="39" t="s">
        <v>302</v>
      </c>
      <c r="G1686" s="39" t="s">
        <v>2</v>
      </c>
      <c r="H1686" s="39" t="s">
        <v>900</v>
      </c>
      <c r="I1686" s="39">
        <v>3.3</v>
      </c>
    </row>
    <row r="1687" spans="6:9">
      <c r="F1687" s="39" t="s">
        <v>285</v>
      </c>
      <c r="G1687" s="39" t="s">
        <v>2</v>
      </c>
      <c r="H1687" s="39" t="s">
        <v>851</v>
      </c>
      <c r="I1687" s="39">
        <v>3.3</v>
      </c>
    </row>
    <row r="1688" spans="6:9">
      <c r="F1688" s="39" t="s">
        <v>292</v>
      </c>
      <c r="G1688" s="39" t="s">
        <v>264</v>
      </c>
      <c r="H1688" s="39" t="s">
        <v>824</v>
      </c>
      <c r="I1688" s="39">
        <v>3.3</v>
      </c>
    </row>
    <row r="1689" spans="6:9">
      <c r="F1689" s="39" t="s">
        <v>292</v>
      </c>
      <c r="G1689" s="39" t="s">
        <v>264</v>
      </c>
      <c r="H1689" s="39" t="s">
        <v>1181</v>
      </c>
      <c r="I1689" s="39">
        <v>3.3</v>
      </c>
    </row>
    <row r="1690" spans="6:9">
      <c r="F1690" s="39" t="s">
        <v>303</v>
      </c>
      <c r="G1690" s="39" t="s">
        <v>284</v>
      </c>
      <c r="H1690" s="39" t="s">
        <v>825</v>
      </c>
      <c r="I1690" s="39">
        <v>3.3</v>
      </c>
    </row>
    <row r="1691" spans="6:9">
      <c r="F1691" s="39" t="s">
        <v>292</v>
      </c>
      <c r="G1691" s="39" t="s">
        <v>264</v>
      </c>
      <c r="H1691" s="39" t="s">
        <v>1182</v>
      </c>
      <c r="I1691" s="39">
        <v>3.3</v>
      </c>
    </row>
    <row r="1692" spans="6:9">
      <c r="F1692" s="39" t="s">
        <v>271</v>
      </c>
      <c r="G1692" s="39" t="s">
        <v>2</v>
      </c>
      <c r="H1692" s="39" t="s">
        <v>1096</v>
      </c>
      <c r="I1692" s="39">
        <v>3.3</v>
      </c>
    </row>
    <row r="1693" spans="6:9">
      <c r="F1693" s="39" t="s">
        <v>291</v>
      </c>
      <c r="G1693" s="39" t="s">
        <v>2</v>
      </c>
      <c r="H1693" s="39" t="s">
        <v>962</v>
      </c>
      <c r="I1693" s="39">
        <v>3.3</v>
      </c>
    </row>
    <row r="1694" spans="6:9">
      <c r="F1694" s="39" t="s">
        <v>270</v>
      </c>
      <c r="G1694" s="39" t="s">
        <v>2</v>
      </c>
      <c r="H1694" s="39" t="s">
        <v>1159</v>
      </c>
      <c r="I1694" s="39">
        <v>3.3</v>
      </c>
    </row>
    <row r="1695" spans="6:9">
      <c r="F1695" s="39" t="s">
        <v>291</v>
      </c>
      <c r="G1695" s="39" t="s">
        <v>2</v>
      </c>
      <c r="H1695" s="39" t="s">
        <v>1013</v>
      </c>
      <c r="I1695" s="39">
        <v>3.3</v>
      </c>
    </row>
    <row r="1696" spans="6:9">
      <c r="F1696" s="39" t="s">
        <v>274</v>
      </c>
      <c r="G1696" s="39" t="s">
        <v>6</v>
      </c>
      <c r="H1696" s="39" t="s">
        <v>1156</v>
      </c>
      <c r="I1696" s="39">
        <v>3.3</v>
      </c>
    </row>
    <row r="1697" spans="6:9">
      <c r="F1697" s="39" t="s">
        <v>287</v>
      </c>
      <c r="G1697" s="39" t="s">
        <v>2</v>
      </c>
      <c r="H1697" s="39" t="s">
        <v>1149</v>
      </c>
      <c r="I1697" s="39">
        <v>3.3</v>
      </c>
    </row>
    <row r="1698" spans="6:9">
      <c r="F1698" s="39" t="s">
        <v>17</v>
      </c>
      <c r="G1698" s="39" t="s">
        <v>6</v>
      </c>
      <c r="H1698" s="39" t="s">
        <v>1062</v>
      </c>
      <c r="I1698" s="39">
        <v>3.3</v>
      </c>
    </row>
    <row r="1699" spans="6:9">
      <c r="F1699" s="39" t="s">
        <v>263</v>
      </c>
      <c r="G1699" s="39" t="s">
        <v>264</v>
      </c>
      <c r="H1699" s="39" t="s">
        <v>1321</v>
      </c>
      <c r="I1699" s="39">
        <v>3.3</v>
      </c>
    </row>
    <row r="1700" spans="6:9">
      <c r="F1700" s="39" t="s">
        <v>259</v>
      </c>
      <c r="G1700" s="39" t="s">
        <v>2</v>
      </c>
      <c r="H1700" s="39" t="s">
        <v>1567</v>
      </c>
      <c r="I1700" s="39">
        <v>3.3</v>
      </c>
    </row>
    <row r="1701" spans="6:9">
      <c r="F1701" s="39" t="s">
        <v>263</v>
      </c>
      <c r="G1701" s="39" t="s">
        <v>264</v>
      </c>
      <c r="H1701" s="39" t="s">
        <v>1322</v>
      </c>
      <c r="I1701" s="39">
        <v>3.3</v>
      </c>
    </row>
    <row r="1702" spans="6:9">
      <c r="F1702" s="39" t="s">
        <v>281</v>
      </c>
      <c r="G1702" s="39" t="s">
        <v>284</v>
      </c>
      <c r="H1702" s="39" t="s">
        <v>1569</v>
      </c>
      <c r="I1702" s="39">
        <v>3.3</v>
      </c>
    </row>
    <row r="1703" spans="6:9">
      <c r="F1703" s="39" t="s">
        <v>265</v>
      </c>
      <c r="G1703" s="39" t="s">
        <v>6</v>
      </c>
      <c r="H1703" s="39" t="s">
        <v>1612</v>
      </c>
      <c r="I1703" s="39">
        <v>3.3</v>
      </c>
    </row>
    <row r="1704" spans="6:9">
      <c r="F1704" s="39" t="s">
        <v>294</v>
      </c>
      <c r="G1704" s="39" t="s">
        <v>2</v>
      </c>
      <c r="H1704" s="39" t="s">
        <v>1314</v>
      </c>
      <c r="I1704" s="39">
        <v>3.3</v>
      </c>
    </row>
    <row r="1705" spans="6:9">
      <c r="F1705" s="39" t="s">
        <v>267</v>
      </c>
      <c r="G1705" s="39" t="s">
        <v>6</v>
      </c>
      <c r="H1705" s="39" t="s">
        <v>1503</v>
      </c>
      <c r="I1705" s="39">
        <v>3.3</v>
      </c>
    </row>
    <row r="1706" spans="6:9">
      <c r="F1706" s="39" t="s">
        <v>297</v>
      </c>
      <c r="G1706" s="39" t="s">
        <v>264</v>
      </c>
      <c r="H1706" s="39" t="s">
        <v>1293</v>
      </c>
      <c r="I1706" s="39">
        <v>3.3</v>
      </c>
    </row>
    <row r="1707" spans="6:9">
      <c r="F1707" s="39" t="s">
        <v>285</v>
      </c>
      <c r="G1707" s="39" t="s">
        <v>2</v>
      </c>
      <c r="H1707" s="39" t="s">
        <v>1589</v>
      </c>
      <c r="I1707" s="39">
        <v>3.3</v>
      </c>
    </row>
    <row r="1708" spans="6:9">
      <c r="F1708" s="39" t="s">
        <v>286</v>
      </c>
      <c r="G1708" s="39" t="s">
        <v>284</v>
      </c>
      <c r="H1708" s="39" t="s">
        <v>1387</v>
      </c>
      <c r="I1708" s="39">
        <v>3.3</v>
      </c>
    </row>
    <row r="1709" spans="6:9">
      <c r="F1709" s="39" t="s">
        <v>292</v>
      </c>
      <c r="G1709" s="39" t="s">
        <v>264</v>
      </c>
      <c r="H1709" s="39" t="s">
        <v>1570</v>
      </c>
      <c r="I1709" s="39">
        <v>3.3</v>
      </c>
    </row>
    <row r="1710" spans="6:9">
      <c r="F1710" s="39" t="s">
        <v>300</v>
      </c>
      <c r="G1710" s="39" t="s">
        <v>284</v>
      </c>
      <c r="H1710" s="39" t="s">
        <v>1303</v>
      </c>
      <c r="I1710" s="39">
        <v>3.3</v>
      </c>
    </row>
    <row r="1711" spans="6:9">
      <c r="F1711" s="39" t="s">
        <v>302</v>
      </c>
      <c r="G1711" s="39" t="s">
        <v>2</v>
      </c>
      <c r="H1711" s="39" t="s">
        <v>1630</v>
      </c>
      <c r="I1711" s="39">
        <v>3.3</v>
      </c>
    </row>
    <row r="1712" spans="6:9">
      <c r="F1712" s="39" t="s">
        <v>292</v>
      </c>
      <c r="G1712" s="39" t="s">
        <v>264</v>
      </c>
      <c r="H1712" s="39" t="s">
        <v>1393</v>
      </c>
      <c r="I1712" s="39">
        <v>3.3</v>
      </c>
    </row>
    <row r="1713" spans="6:9">
      <c r="F1713" s="39" t="s">
        <v>272</v>
      </c>
      <c r="G1713" s="39" t="s">
        <v>6</v>
      </c>
      <c r="H1713" s="39" t="s">
        <v>1594</v>
      </c>
      <c r="I1713" s="39">
        <v>3.3</v>
      </c>
    </row>
    <row r="1714" spans="6:9">
      <c r="F1714" s="39" t="s">
        <v>275</v>
      </c>
      <c r="G1714" s="39" t="s">
        <v>2</v>
      </c>
      <c r="H1714" s="39" t="s">
        <v>1588</v>
      </c>
      <c r="I1714" s="39">
        <v>3.3</v>
      </c>
    </row>
    <row r="1715" spans="6:9">
      <c r="F1715" s="39" t="s">
        <v>278</v>
      </c>
      <c r="G1715" s="39" t="s">
        <v>2</v>
      </c>
      <c r="H1715" s="39" t="s">
        <v>1533</v>
      </c>
      <c r="I1715" s="39">
        <v>3.3</v>
      </c>
    </row>
    <row r="1716" spans="6:9">
      <c r="F1716" s="39" t="s">
        <v>277</v>
      </c>
      <c r="G1716" s="39" t="s">
        <v>2</v>
      </c>
      <c r="H1716" s="39" t="s">
        <v>1388</v>
      </c>
      <c r="I1716" s="39">
        <v>3.3</v>
      </c>
    </row>
    <row r="1717" spans="6:9">
      <c r="F1717" s="39" t="s">
        <v>277</v>
      </c>
      <c r="G1717" s="39" t="s">
        <v>2</v>
      </c>
      <c r="H1717" s="39" t="s">
        <v>1387</v>
      </c>
      <c r="I1717" s="39">
        <v>3.3</v>
      </c>
    </row>
    <row r="1718" spans="6:9">
      <c r="F1718" s="39" t="s">
        <v>277</v>
      </c>
      <c r="G1718" s="39" t="s">
        <v>2</v>
      </c>
      <c r="H1718" s="39" t="s">
        <v>1288</v>
      </c>
      <c r="I1718" s="39">
        <v>3.3</v>
      </c>
    </row>
    <row r="1719" spans="6:9">
      <c r="F1719" s="39" t="s">
        <v>5</v>
      </c>
      <c r="G1719" s="39" t="s">
        <v>6</v>
      </c>
      <c r="H1719" s="39" t="s">
        <v>1572</v>
      </c>
      <c r="I1719" s="39">
        <v>3.3</v>
      </c>
    </row>
    <row r="1720" spans="6:9">
      <c r="F1720" s="39" t="s">
        <v>265</v>
      </c>
      <c r="G1720" s="39" t="s">
        <v>6</v>
      </c>
      <c r="H1720" s="39" t="s">
        <v>1755</v>
      </c>
      <c r="I1720" s="39">
        <v>3.3</v>
      </c>
    </row>
    <row r="1721" spans="6:9">
      <c r="F1721" s="39" t="s">
        <v>294</v>
      </c>
      <c r="G1721" s="39" t="s">
        <v>2</v>
      </c>
      <c r="H1721" s="39" t="s">
        <v>1753</v>
      </c>
      <c r="I1721" s="39">
        <v>3.3</v>
      </c>
    </row>
    <row r="1722" spans="6:9">
      <c r="F1722" s="39" t="s">
        <v>267</v>
      </c>
      <c r="G1722" s="39" t="s">
        <v>6</v>
      </c>
      <c r="H1722" s="39" t="s">
        <v>1931</v>
      </c>
      <c r="I1722" s="39">
        <v>3.3</v>
      </c>
    </row>
    <row r="1723" spans="6:9">
      <c r="F1723" s="39" t="s">
        <v>282</v>
      </c>
      <c r="G1723" s="39" t="s">
        <v>2</v>
      </c>
      <c r="H1723" s="39" t="s">
        <v>1788</v>
      </c>
      <c r="I1723" s="39">
        <v>3.3</v>
      </c>
    </row>
    <row r="1724" spans="6:9">
      <c r="F1724" s="39" t="s">
        <v>279</v>
      </c>
      <c r="G1724" s="39" t="s">
        <v>2</v>
      </c>
      <c r="H1724" s="39" t="s">
        <v>1788</v>
      </c>
      <c r="I1724" s="39">
        <v>3.3</v>
      </c>
    </row>
    <row r="1725" spans="6:9">
      <c r="F1725" s="39" t="s">
        <v>297</v>
      </c>
      <c r="G1725" s="39" t="s">
        <v>264</v>
      </c>
      <c r="H1725" s="39" t="s">
        <v>1824</v>
      </c>
      <c r="I1725" s="39">
        <v>3.3</v>
      </c>
    </row>
    <row r="1726" spans="6:9">
      <c r="F1726" s="39" t="s">
        <v>289</v>
      </c>
      <c r="G1726" s="39" t="s">
        <v>2</v>
      </c>
      <c r="H1726" s="39" t="s">
        <v>1811</v>
      </c>
      <c r="I1726" s="39">
        <v>3.3</v>
      </c>
    </row>
    <row r="1727" spans="6:9">
      <c r="F1727" s="39" t="s">
        <v>289</v>
      </c>
      <c r="G1727" s="39" t="s">
        <v>2</v>
      </c>
      <c r="H1727" s="39" t="s">
        <v>1812</v>
      </c>
      <c r="I1727" s="39">
        <v>3.3</v>
      </c>
    </row>
    <row r="1728" spans="6:9">
      <c r="F1728" s="39" t="s">
        <v>289</v>
      </c>
      <c r="G1728" s="39" t="s">
        <v>2</v>
      </c>
      <c r="H1728" s="39" t="s">
        <v>1698</v>
      </c>
      <c r="I1728" s="39">
        <v>3.3</v>
      </c>
    </row>
    <row r="1729" spans="6:9">
      <c r="F1729" s="39" t="s">
        <v>296</v>
      </c>
      <c r="G1729" s="39" t="s">
        <v>2</v>
      </c>
      <c r="H1729" s="39" t="s">
        <v>1734</v>
      </c>
      <c r="I1729" s="39">
        <v>3.3</v>
      </c>
    </row>
    <row r="1730" spans="6:9">
      <c r="F1730" s="39" t="s">
        <v>301</v>
      </c>
      <c r="G1730" s="39" t="s">
        <v>284</v>
      </c>
      <c r="H1730" s="39" t="s">
        <v>1654</v>
      </c>
      <c r="I1730" s="39">
        <v>3.3</v>
      </c>
    </row>
    <row r="1731" spans="6:9">
      <c r="F1731" s="39" t="s">
        <v>286</v>
      </c>
      <c r="G1731" s="39" t="s">
        <v>284</v>
      </c>
      <c r="H1731" s="39" t="s">
        <v>1945</v>
      </c>
      <c r="I1731" s="39">
        <v>3.3</v>
      </c>
    </row>
    <row r="1732" spans="6:9">
      <c r="F1732" s="39" t="s">
        <v>275</v>
      </c>
      <c r="G1732" s="39" t="s">
        <v>2</v>
      </c>
      <c r="H1732" s="39" t="s">
        <v>1811</v>
      </c>
      <c r="I1732" s="39">
        <v>3.3</v>
      </c>
    </row>
    <row r="1733" spans="6:9">
      <c r="F1733" s="39" t="s">
        <v>270</v>
      </c>
      <c r="G1733" s="39" t="s">
        <v>2</v>
      </c>
      <c r="H1733" s="39" t="s">
        <v>1649</v>
      </c>
      <c r="I1733" s="39">
        <v>3.3</v>
      </c>
    </row>
    <row r="1734" spans="6:9">
      <c r="F1734" s="39" t="s">
        <v>272</v>
      </c>
      <c r="G1734" s="39" t="s">
        <v>6</v>
      </c>
      <c r="H1734" s="39" t="s">
        <v>1771</v>
      </c>
      <c r="I1734" s="39">
        <v>3.3</v>
      </c>
    </row>
    <row r="1735" spans="6:9">
      <c r="F1735" s="39" t="s">
        <v>291</v>
      </c>
      <c r="G1735" s="39" t="s">
        <v>2</v>
      </c>
      <c r="H1735" s="39" t="s">
        <v>1950</v>
      </c>
      <c r="I1735" s="39">
        <v>3.3</v>
      </c>
    </row>
    <row r="1736" spans="6:9">
      <c r="F1736" s="39" t="s">
        <v>271</v>
      </c>
      <c r="G1736" s="39" t="s">
        <v>2</v>
      </c>
      <c r="H1736" s="39" t="s">
        <v>1871</v>
      </c>
      <c r="I1736" s="39">
        <v>3.3</v>
      </c>
    </row>
    <row r="1737" spans="6:9">
      <c r="F1737" s="39" t="s">
        <v>272</v>
      </c>
      <c r="G1737" s="39" t="s">
        <v>6</v>
      </c>
      <c r="H1737" s="39" t="s">
        <v>1894</v>
      </c>
      <c r="I1737" s="39">
        <v>3.3</v>
      </c>
    </row>
    <row r="1738" spans="6:9">
      <c r="F1738" s="39" t="s">
        <v>275</v>
      </c>
      <c r="G1738" s="39" t="s">
        <v>2</v>
      </c>
      <c r="H1738" s="39" t="s">
        <v>1881</v>
      </c>
      <c r="I1738" s="39">
        <v>3.3</v>
      </c>
    </row>
    <row r="1739" spans="6:9">
      <c r="F1739" s="39" t="s">
        <v>270</v>
      </c>
      <c r="G1739" s="39" t="s">
        <v>2</v>
      </c>
      <c r="H1739" s="39" t="s">
        <v>1823</v>
      </c>
      <c r="I1739" s="39">
        <v>3.3</v>
      </c>
    </row>
    <row r="1740" spans="6:9">
      <c r="F1740" s="39" t="s">
        <v>287</v>
      </c>
      <c r="G1740" s="39" t="s">
        <v>2</v>
      </c>
      <c r="H1740" s="39" t="s">
        <v>1716</v>
      </c>
      <c r="I1740" s="39">
        <v>3.3</v>
      </c>
    </row>
    <row r="1741" spans="6:9">
      <c r="F1741" s="39" t="s">
        <v>1</v>
      </c>
      <c r="G1741" s="39" t="s">
        <v>2</v>
      </c>
      <c r="H1741" s="39" t="s">
        <v>1900</v>
      </c>
      <c r="I1741" s="39">
        <v>3.3</v>
      </c>
    </row>
    <row r="1742" spans="6:9">
      <c r="F1742" s="39" t="s">
        <v>259</v>
      </c>
      <c r="G1742" s="39" t="s">
        <v>2</v>
      </c>
      <c r="H1742" s="39" t="s">
        <v>633</v>
      </c>
      <c r="I1742" s="39">
        <v>3.4</v>
      </c>
    </row>
    <row r="1743" spans="6:9">
      <c r="F1743" s="39" t="s">
        <v>260</v>
      </c>
      <c r="G1743" s="39" t="s">
        <v>6</v>
      </c>
      <c r="H1743" s="39" t="s">
        <v>646</v>
      </c>
      <c r="I1743" s="39">
        <v>3.4</v>
      </c>
    </row>
    <row r="1744" spans="6:9">
      <c r="F1744" s="39" t="s">
        <v>282</v>
      </c>
      <c r="G1744" s="39" t="s">
        <v>2</v>
      </c>
      <c r="H1744" s="39" t="s">
        <v>655</v>
      </c>
      <c r="I1744" s="39">
        <v>3.4</v>
      </c>
    </row>
    <row r="1745" spans="6:9">
      <c r="F1745" s="39" t="s">
        <v>299</v>
      </c>
      <c r="G1745" s="39" t="s">
        <v>2</v>
      </c>
      <c r="H1745" s="39" t="s">
        <v>715</v>
      </c>
      <c r="I1745" s="39">
        <v>3.4</v>
      </c>
    </row>
    <row r="1746" spans="6:9">
      <c r="F1746" s="39" t="s">
        <v>288</v>
      </c>
      <c r="G1746" s="39" t="s">
        <v>2</v>
      </c>
      <c r="H1746" s="39" t="s">
        <v>634</v>
      </c>
      <c r="I1746" s="39">
        <v>3.4</v>
      </c>
    </row>
    <row r="1747" spans="6:9">
      <c r="F1747" s="39" t="s">
        <v>285</v>
      </c>
      <c r="G1747" s="39" t="s">
        <v>2</v>
      </c>
      <c r="H1747" s="39" t="s">
        <v>675</v>
      </c>
      <c r="I1747" s="39">
        <v>3.4</v>
      </c>
    </row>
    <row r="1748" spans="6:9">
      <c r="F1748" s="39" t="s">
        <v>288</v>
      </c>
      <c r="G1748" s="39" t="s">
        <v>2</v>
      </c>
      <c r="H1748" s="39" t="s">
        <v>722</v>
      </c>
      <c r="I1748" s="39">
        <v>3.4</v>
      </c>
    </row>
    <row r="1749" spans="6:9">
      <c r="F1749" s="39" t="s">
        <v>290</v>
      </c>
      <c r="G1749" s="39" t="s">
        <v>264</v>
      </c>
      <c r="H1749" s="39" t="s">
        <v>696</v>
      </c>
      <c r="I1749" s="39">
        <v>3.4</v>
      </c>
    </row>
    <row r="1750" spans="6:9">
      <c r="F1750" s="39" t="s">
        <v>291</v>
      </c>
      <c r="G1750" s="39" t="s">
        <v>2</v>
      </c>
      <c r="H1750" s="39" t="s">
        <v>634</v>
      </c>
      <c r="I1750" s="39">
        <v>3.4</v>
      </c>
    </row>
    <row r="1751" spans="6:9">
      <c r="F1751" s="39" t="s">
        <v>1</v>
      </c>
      <c r="G1751" s="39" t="s">
        <v>2</v>
      </c>
      <c r="H1751" s="39" t="s">
        <v>580</v>
      </c>
      <c r="I1751" s="39">
        <v>3.4</v>
      </c>
    </row>
    <row r="1752" spans="6:9">
      <c r="F1752" s="39" t="s">
        <v>274</v>
      </c>
      <c r="G1752" s="39" t="s">
        <v>6</v>
      </c>
      <c r="H1752" s="39" t="s">
        <v>650</v>
      </c>
      <c r="I1752" s="39">
        <v>3.4</v>
      </c>
    </row>
    <row r="1753" spans="6:9">
      <c r="F1753" s="39" t="s">
        <v>294</v>
      </c>
      <c r="G1753" s="39" t="s">
        <v>2</v>
      </c>
      <c r="H1753" s="39" t="s">
        <v>850</v>
      </c>
      <c r="I1753" s="39">
        <v>3.4</v>
      </c>
    </row>
    <row r="1754" spans="6:9">
      <c r="F1754" s="39" t="s">
        <v>283</v>
      </c>
      <c r="G1754" s="39" t="s">
        <v>2</v>
      </c>
      <c r="H1754" s="39" t="s">
        <v>796</v>
      </c>
      <c r="I1754" s="39">
        <v>3.4</v>
      </c>
    </row>
    <row r="1755" spans="6:9">
      <c r="F1755" s="39" t="s">
        <v>260</v>
      </c>
      <c r="G1755" s="39" t="s">
        <v>6</v>
      </c>
      <c r="H1755" s="39" t="s">
        <v>868</v>
      </c>
      <c r="I1755" s="39">
        <v>3.4</v>
      </c>
    </row>
    <row r="1756" spans="6:9">
      <c r="F1756" s="39" t="s">
        <v>303</v>
      </c>
      <c r="G1756" s="39" t="s">
        <v>284</v>
      </c>
      <c r="H1756" s="39" t="s">
        <v>1044</v>
      </c>
      <c r="I1756" s="39">
        <v>3.4</v>
      </c>
    </row>
    <row r="1757" spans="6:9">
      <c r="F1757" s="39" t="s">
        <v>288</v>
      </c>
      <c r="G1757" s="39" t="s">
        <v>2</v>
      </c>
      <c r="H1757" s="39" t="s">
        <v>1043</v>
      </c>
      <c r="I1757" s="39">
        <v>3.4</v>
      </c>
    </row>
    <row r="1758" spans="6:9">
      <c r="F1758" s="39" t="s">
        <v>301</v>
      </c>
      <c r="G1758" s="39" t="s">
        <v>284</v>
      </c>
      <c r="H1758" s="39" t="s">
        <v>1286</v>
      </c>
      <c r="I1758" s="39">
        <v>3.4</v>
      </c>
    </row>
    <row r="1759" spans="6:9">
      <c r="F1759" s="39" t="s">
        <v>290</v>
      </c>
      <c r="G1759" s="39" t="s">
        <v>264</v>
      </c>
      <c r="H1759" s="39" t="s">
        <v>1096</v>
      </c>
      <c r="I1759" s="39">
        <v>3.4</v>
      </c>
    </row>
    <row r="1760" spans="6:9">
      <c r="F1760" s="39" t="s">
        <v>290</v>
      </c>
      <c r="G1760" s="39" t="s">
        <v>264</v>
      </c>
      <c r="H1760" s="39" t="s">
        <v>1172</v>
      </c>
      <c r="I1760" s="39">
        <v>3.4</v>
      </c>
    </row>
    <row r="1761" spans="6:9">
      <c r="F1761" s="39" t="s">
        <v>293</v>
      </c>
      <c r="G1761" s="39" t="s">
        <v>284</v>
      </c>
      <c r="H1761" s="39" t="s">
        <v>1264</v>
      </c>
      <c r="I1761" s="39">
        <v>3.4</v>
      </c>
    </row>
    <row r="1762" spans="6:9">
      <c r="F1762" s="39" t="s">
        <v>290</v>
      </c>
      <c r="G1762" s="39" t="s">
        <v>264</v>
      </c>
      <c r="H1762" s="39" t="s">
        <v>1007</v>
      </c>
      <c r="I1762" s="39">
        <v>3.4</v>
      </c>
    </row>
    <row r="1763" spans="6:9">
      <c r="F1763" s="39" t="s">
        <v>305</v>
      </c>
      <c r="G1763" s="39" t="s">
        <v>284</v>
      </c>
      <c r="H1763" s="39" t="s">
        <v>810</v>
      </c>
      <c r="I1763" s="39">
        <v>3.4</v>
      </c>
    </row>
    <row r="1764" spans="6:9">
      <c r="F1764" s="39" t="s">
        <v>302</v>
      </c>
      <c r="G1764" s="39" t="s">
        <v>2</v>
      </c>
      <c r="H1764" s="39" t="s">
        <v>1168</v>
      </c>
      <c r="I1764" s="39">
        <v>3.4</v>
      </c>
    </row>
    <row r="1765" spans="6:9">
      <c r="F1765" s="39" t="s">
        <v>301</v>
      </c>
      <c r="G1765" s="39" t="s">
        <v>284</v>
      </c>
      <c r="H1765" s="39" t="s">
        <v>826</v>
      </c>
      <c r="I1765" s="39">
        <v>3.4</v>
      </c>
    </row>
    <row r="1766" spans="6:9">
      <c r="F1766" s="39" t="s">
        <v>271</v>
      </c>
      <c r="G1766" s="39" t="s">
        <v>2</v>
      </c>
      <c r="H1766" s="39" t="s">
        <v>1157</v>
      </c>
      <c r="I1766" s="39">
        <v>3.4</v>
      </c>
    </row>
    <row r="1767" spans="6:9">
      <c r="F1767" s="39" t="s">
        <v>270</v>
      </c>
      <c r="G1767" s="39" t="s">
        <v>2</v>
      </c>
      <c r="H1767" s="39" t="s">
        <v>1265</v>
      </c>
      <c r="I1767" s="39">
        <v>3.4</v>
      </c>
    </row>
    <row r="1768" spans="6:9">
      <c r="F1768" s="39" t="s">
        <v>291</v>
      </c>
      <c r="G1768" s="39" t="s">
        <v>2</v>
      </c>
      <c r="H1768" s="39" t="s">
        <v>1153</v>
      </c>
      <c r="I1768" s="39">
        <v>3.4</v>
      </c>
    </row>
    <row r="1769" spans="6:9">
      <c r="F1769" s="39" t="s">
        <v>275</v>
      </c>
      <c r="G1769" s="39" t="s">
        <v>2</v>
      </c>
      <c r="H1769" s="39" t="s">
        <v>1281</v>
      </c>
      <c r="I1769" s="39">
        <v>3.4</v>
      </c>
    </row>
    <row r="1770" spans="6:9">
      <c r="F1770" s="39" t="s">
        <v>270</v>
      </c>
      <c r="G1770" s="39" t="s">
        <v>2</v>
      </c>
      <c r="H1770" s="39" t="s">
        <v>1006</v>
      </c>
      <c r="I1770" s="39">
        <v>3.4</v>
      </c>
    </row>
    <row r="1771" spans="6:9">
      <c r="F1771" s="39" t="s">
        <v>269</v>
      </c>
      <c r="G1771" s="39" t="s">
        <v>6</v>
      </c>
      <c r="H1771" s="39" t="s">
        <v>790</v>
      </c>
      <c r="I1771" s="39">
        <v>3.4</v>
      </c>
    </row>
    <row r="1772" spans="6:9">
      <c r="F1772" s="39" t="s">
        <v>269</v>
      </c>
      <c r="G1772" s="39" t="s">
        <v>6</v>
      </c>
      <c r="H1772" s="39" t="s">
        <v>789</v>
      </c>
      <c r="I1772" s="39">
        <v>3.4</v>
      </c>
    </row>
    <row r="1773" spans="6:9">
      <c r="F1773" s="39" t="s">
        <v>294</v>
      </c>
      <c r="G1773" s="39" t="s">
        <v>2</v>
      </c>
      <c r="H1773" s="39" t="s">
        <v>1594</v>
      </c>
      <c r="I1773" s="39">
        <v>3.4</v>
      </c>
    </row>
    <row r="1774" spans="6:9">
      <c r="F1774" s="39" t="s">
        <v>261</v>
      </c>
      <c r="G1774" s="39" t="s">
        <v>2</v>
      </c>
      <c r="H1774" s="39" t="s">
        <v>1574</v>
      </c>
      <c r="I1774" s="39">
        <v>3.4</v>
      </c>
    </row>
    <row r="1775" spans="6:9">
      <c r="F1775" s="39" t="s">
        <v>266</v>
      </c>
      <c r="G1775" s="39" t="s">
        <v>2</v>
      </c>
      <c r="H1775" s="39" t="s">
        <v>1467</v>
      </c>
      <c r="I1775" s="39">
        <v>3.4</v>
      </c>
    </row>
    <row r="1776" spans="6:9">
      <c r="F1776" s="39" t="s">
        <v>283</v>
      </c>
      <c r="G1776" s="39" t="s">
        <v>2</v>
      </c>
      <c r="H1776" s="39" t="s">
        <v>1512</v>
      </c>
      <c r="I1776" s="39">
        <v>3.4</v>
      </c>
    </row>
    <row r="1777" spans="6:9">
      <c r="F1777" s="39" t="s">
        <v>262</v>
      </c>
      <c r="G1777" s="39" t="s">
        <v>2</v>
      </c>
      <c r="H1777" s="39" t="s">
        <v>1544</v>
      </c>
      <c r="I1777" s="39">
        <v>3.4</v>
      </c>
    </row>
    <row r="1778" spans="6:9">
      <c r="F1778" s="39" t="s">
        <v>279</v>
      </c>
      <c r="G1778" s="39" t="s">
        <v>2</v>
      </c>
      <c r="H1778" s="39" t="s">
        <v>1354</v>
      </c>
      <c r="I1778" s="39">
        <v>3.4</v>
      </c>
    </row>
    <row r="1779" spans="6:9">
      <c r="F1779" s="39" t="s">
        <v>279</v>
      </c>
      <c r="G1779" s="39" t="s">
        <v>2</v>
      </c>
      <c r="H1779" s="39" t="s">
        <v>1452</v>
      </c>
      <c r="I1779" s="39">
        <v>3.4</v>
      </c>
    </row>
    <row r="1780" spans="6:9">
      <c r="F1780" s="39" t="s">
        <v>279</v>
      </c>
      <c r="G1780" s="39" t="s">
        <v>2</v>
      </c>
      <c r="H1780" s="39" t="s">
        <v>1612</v>
      </c>
      <c r="I1780" s="39">
        <v>3.4</v>
      </c>
    </row>
    <row r="1781" spans="6:9">
      <c r="F1781" s="39" t="s">
        <v>288</v>
      </c>
      <c r="G1781" s="39" t="s">
        <v>2</v>
      </c>
      <c r="H1781" s="39" t="s">
        <v>1598</v>
      </c>
      <c r="I1781" s="39">
        <v>3.4</v>
      </c>
    </row>
    <row r="1782" spans="6:9">
      <c r="F1782" s="39" t="s">
        <v>286</v>
      </c>
      <c r="G1782" s="39" t="s">
        <v>284</v>
      </c>
      <c r="H1782" s="39" t="s">
        <v>1543</v>
      </c>
      <c r="I1782" s="39">
        <v>3.4</v>
      </c>
    </row>
    <row r="1783" spans="6:9">
      <c r="F1783" s="39" t="s">
        <v>289</v>
      </c>
      <c r="G1783" s="39" t="s">
        <v>2</v>
      </c>
      <c r="H1783" s="39" t="s">
        <v>1298</v>
      </c>
      <c r="I1783" s="39">
        <v>3.4</v>
      </c>
    </row>
    <row r="1784" spans="6:9">
      <c r="F1784" s="39" t="s">
        <v>272</v>
      </c>
      <c r="G1784" s="39" t="s">
        <v>6</v>
      </c>
      <c r="H1784" s="39" t="s">
        <v>1491</v>
      </c>
      <c r="I1784" s="39">
        <v>3.4</v>
      </c>
    </row>
    <row r="1785" spans="6:9">
      <c r="F1785" s="39" t="s">
        <v>1</v>
      </c>
      <c r="G1785" s="39" t="s">
        <v>2</v>
      </c>
      <c r="H1785" s="39" t="s">
        <v>1388</v>
      </c>
      <c r="I1785" s="39">
        <v>3.4</v>
      </c>
    </row>
    <row r="1786" spans="6:9">
      <c r="F1786" s="39" t="s">
        <v>288</v>
      </c>
      <c r="G1786" s="39" t="s">
        <v>2</v>
      </c>
      <c r="H1786" s="39" t="s">
        <v>1707</v>
      </c>
      <c r="I1786" s="39">
        <v>3.4</v>
      </c>
    </row>
    <row r="1787" spans="6:9">
      <c r="F1787" s="39" t="s">
        <v>293</v>
      </c>
      <c r="G1787" s="39" t="s">
        <v>284</v>
      </c>
      <c r="H1787" s="39" t="s">
        <v>1698</v>
      </c>
      <c r="I1787" s="39">
        <v>3.4</v>
      </c>
    </row>
    <row r="1788" spans="6:9">
      <c r="F1788" s="39" t="s">
        <v>298</v>
      </c>
      <c r="G1788" s="39" t="s">
        <v>264</v>
      </c>
      <c r="H1788" s="39" t="s">
        <v>1943</v>
      </c>
      <c r="I1788" s="39">
        <v>3.4</v>
      </c>
    </row>
    <row r="1789" spans="6:9">
      <c r="F1789" s="39" t="s">
        <v>271</v>
      </c>
      <c r="G1789" s="39" t="s">
        <v>2</v>
      </c>
      <c r="H1789" s="39" t="s">
        <v>1909</v>
      </c>
      <c r="I1789" s="39">
        <v>3.4</v>
      </c>
    </row>
    <row r="1790" spans="6:9">
      <c r="F1790" s="39" t="s">
        <v>271</v>
      </c>
      <c r="G1790" s="39" t="s">
        <v>2</v>
      </c>
      <c r="H1790" s="39" t="s">
        <v>1788</v>
      </c>
      <c r="I1790" s="39">
        <v>3.4</v>
      </c>
    </row>
    <row r="1791" spans="6:9">
      <c r="F1791" s="39" t="s">
        <v>271</v>
      </c>
      <c r="G1791" s="39" t="s">
        <v>2</v>
      </c>
      <c r="H1791" s="39" t="s">
        <v>1735</v>
      </c>
      <c r="I1791" s="39">
        <v>3.4</v>
      </c>
    </row>
    <row r="1792" spans="6:9">
      <c r="F1792" s="39" t="s">
        <v>304</v>
      </c>
      <c r="G1792" s="39" t="s">
        <v>306</v>
      </c>
      <c r="H1792" s="39" t="s">
        <v>590</v>
      </c>
      <c r="I1792" s="39">
        <v>3.45</v>
      </c>
    </row>
    <row r="1793" spans="6:9">
      <c r="F1793" s="39" t="s">
        <v>265</v>
      </c>
      <c r="G1793" s="39" t="s">
        <v>6</v>
      </c>
      <c r="H1793" s="39" t="s">
        <v>675</v>
      </c>
      <c r="I1793" s="39">
        <v>3.5</v>
      </c>
    </row>
    <row r="1794" spans="6:9">
      <c r="F1794" s="39" t="s">
        <v>267</v>
      </c>
      <c r="G1794" s="39" t="s">
        <v>6</v>
      </c>
      <c r="H1794" s="39" t="s">
        <v>669</v>
      </c>
      <c r="I1794" s="39">
        <v>3.5</v>
      </c>
    </row>
    <row r="1795" spans="6:9">
      <c r="F1795" s="39" t="s">
        <v>303</v>
      </c>
      <c r="G1795" s="39" t="s">
        <v>284</v>
      </c>
      <c r="H1795" s="39" t="s">
        <v>635</v>
      </c>
      <c r="I1795" s="39">
        <v>3.5</v>
      </c>
    </row>
    <row r="1796" spans="6:9">
      <c r="F1796" s="39" t="s">
        <v>301</v>
      </c>
      <c r="G1796" s="39" t="s">
        <v>284</v>
      </c>
      <c r="H1796" s="39" t="s">
        <v>635</v>
      </c>
      <c r="I1796" s="39">
        <v>3.5</v>
      </c>
    </row>
    <row r="1797" spans="6:9">
      <c r="F1797" s="39" t="s">
        <v>296</v>
      </c>
      <c r="G1797" s="39" t="s">
        <v>2</v>
      </c>
      <c r="H1797" s="39" t="s">
        <v>542</v>
      </c>
      <c r="I1797" s="39">
        <v>3.5</v>
      </c>
    </row>
    <row r="1798" spans="6:9">
      <c r="F1798" s="39" t="s">
        <v>291</v>
      </c>
      <c r="G1798" s="39" t="s">
        <v>2</v>
      </c>
      <c r="H1798" s="39" t="s">
        <v>647</v>
      </c>
      <c r="I1798" s="39">
        <v>3.5</v>
      </c>
    </row>
    <row r="1799" spans="6:9">
      <c r="F1799" s="39" t="s">
        <v>291</v>
      </c>
      <c r="G1799" s="39" t="s">
        <v>2</v>
      </c>
      <c r="H1799" s="39" t="s">
        <v>768</v>
      </c>
      <c r="I1799" s="39">
        <v>3.5</v>
      </c>
    </row>
    <row r="1800" spans="6:9">
      <c r="F1800" s="39" t="s">
        <v>5</v>
      </c>
      <c r="G1800" s="39" t="s">
        <v>6</v>
      </c>
      <c r="H1800" s="39" t="s">
        <v>634</v>
      </c>
      <c r="I1800" s="39">
        <v>3.5</v>
      </c>
    </row>
    <row r="1801" spans="6:9">
      <c r="F1801" s="39" t="s">
        <v>274</v>
      </c>
      <c r="G1801" s="39" t="s">
        <v>6</v>
      </c>
      <c r="H1801" s="39" t="s">
        <v>713</v>
      </c>
      <c r="I1801" s="39">
        <v>3.5</v>
      </c>
    </row>
    <row r="1802" spans="6:9">
      <c r="F1802" s="39" t="s">
        <v>262</v>
      </c>
      <c r="G1802" s="39" t="s">
        <v>2</v>
      </c>
      <c r="H1802" s="39" t="s">
        <v>1262</v>
      </c>
      <c r="I1802" s="39">
        <v>3.5</v>
      </c>
    </row>
    <row r="1803" spans="6:9">
      <c r="F1803" s="39" t="s">
        <v>262</v>
      </c>
      <c r="G1803" s="39" t="s">
        <v>2</v>
      </c>
      <c r="H1803" s="39" t="s">
        <v>937</v>
      </c>
      <c r="I1803" s="39">
        <v>3.5</v>
      </c>
    </row>
    <row r="1804" spans="6:9">
      <c r="F1804" s="39" t="s">
        <v>265</v>
      </c>
      <c r="G1804" s="39" t="s">
        <v>6</v>
      </c>
      <c r="H1804" s="39" t="s">
        <v>1007</v>
      </c>
      <c r="I1804" s="39">
        <v>3.5</v>
      </c>
    </row>
    <row r="1805" spans="6:9">
      <c r="F1805" s="39" t="s">
        <v>279</v>
      </c>
      <c r="G1805" s="39" t="s">
        <v>2</v>
      </c>
      <c r="H1805" s="39" t="s">
        <v>1222</v>
      </c>
      <c r="I1805" s="39">
        <v>3.5</v>
      </c>
    </row>
    <row r="1806" spans="6:9">
      <c r="F1806" s="39" t="s">
        <v>302</v>
      </c>
      <c r="G1806" s="39" t="s">
        <v>2</v>
      </c>
      <c r="H1806" s="39" t="s">
        <v>1277</v>
      </c>
      <c r="I1806" s="39">
        <v>3.5</v>
      </c>
    </row>
    <row r="1807" spans="6:9">
      <c r="F1807" s="39" t="s">
        <v>299</v>
      </c>
      <c r="G1807" s="39" t="s">
        <v>2</v>
      </c>
      <c r="H1807" s="39" t="s">
        <v>1110</v>
      </c>
      <c r="I1807" s="39">
        <v>3.5</v>
      </c>
    </row>
    <row r="1808" spans="6:9">
      <c r="F1808" s="39" t="s">
        <v>297</v>
      </c>
      <c r="G1808" s="39" t="s">
        <v>264</v>
      </c>
      <c r="H1808" s="39" t="s">
        <v>1256</v>
      </c>
      <c r="I1808" s="39">
        <v>3.5</v>
      </c>
    </row>
    <row r="1809" spans="6:9">
      <c r="F1809" s="39" t="s">
        <v>295</v>
      </c>
      <c r="G1809" s="39" t="s">
        <v>2</v>
      </c>
      <c r="H1809" s="39" t="s">
        <v>1172</v>
      </c>
      <c r="I1809" s="39">
        <v>3.5</v>
      </c>
    </row>
    <row r="1810" spans="6:9">
      <c r="F1810" s="39" t="s">
        <v>301</v>
      </c>
      <c r="G1810" s="39" t="s">
        <v>284</v>
      </c>
      <c r="H1810" s="39" t="s">
        <v>810</v>
      </c>
      <c r="I1810" s="39">
        <v>3.5</v>
      </c>
    </row>
    <row r="1811" spans="6:9">
      <c r="F1811" s="39" t="s">
        <v>270</v>
      </c>
      <c r="G1811" s="39" t="s">
        <v>2</v>
      </c>
      <c r="H1811" s="39" t="s">
        <v>893</v>
      </c>
      <c r="I1811" s="39">
        <v>3.5</v>
      </c>
    </row>
    <row r="1812" spans="6:9">
      <c r="F1812" s="39" t="s">
        <v>270</v>
      </c>
      <c r="G1812" s="39" t="s">
        <v>2</v>
      </c>
      <c r="H1812" s="39" t="s">
        <v>1096</v>
      </c>
      <c r="I1812" s="39">
        <v>3.5</v>
      </c>
    </row>
    <row r="1813" spans="6:9">
      <c r="F1813" s="39" t="s">
        <v>272</v>
      </c>
      <c r="G1813" s="39" t="s">
        <v>6</v>
      </c>
      <c r="H1813" s="39" t="s">
        <v>1258</v>
      </c>
      <c r="I1813" s="39">
        <v>3.5</v>
      </c>
    </row>
    <row r="1814" spans="6:9">
      <c r="F1814" s="39" t="s">
        <v>270</v>
      </c>
      <c r="G1814" s="39" t="s">
        <v>2</v>
      </c>
      <c r="H1814" s="39" t="s">
        <v>1180</v>
      </c>
      <c r="I1814" s="39">
        <v>3.5</v>
      </c>
    </row>
    <row r="1815" spans="6:9">
      <c r="F1815" s="39" t="s">
        <v>272</v>
      </c>
      <c r="G1815" s="39" t="s">
        <v>6</v>
      </c>
      <c r="H1815" s="39" t="s">
        <v>1015</v>
      </c>
      <c r="I1815" s="39">
        <v>3.5</v>
      </c>
    </row>
    <row r="1816" spans="6:9">
      <c r="F1816" s="39" t="s">
        <v>291</v>
      </c>
      <c r="G1816" s="39" t="s">
        <v>2</v>
      </c>
      <c r="H1816" s="39" t="s">
        <v>810</v>
      </c>
      <c r="I1816" s="39">
        <v>3.5</v>
      </c>
    </row>
    <row r="1817" spans="6:9">
      <c r="F1817" s="39" t="s">
        <v>271</v>
      </c>
      <c r="G1817" s="39" t="s">
        <v>2</v>
      </c>
      <c r="H1817" s="39" t="s">
        <v>1003</v>
      </c>
      <c r="I1817" s="39">
        <v>3.5</v>
      </c>
    </row>
    <row r="1818" spans="6:9">
      <c r="F1818" s="39" t="s">
        <v>1</v>
      </c>
      <c r="G1818" s="39" t="s">
        <v>2</v>
      </c>
      <c r="H1818" s="39" t="s">
        <v>900</v>
      </c>
      <c r="I1818" s="39">
        <v>3.5</v>
      </c>
    </row>
    <row r="1819" spans="6:9">
      <c r="F1819" s="39" t="s">
        <v>277</v>
      </c>
      <c r="G1819" s="39" t="s">
        <v>2</v>
      </c>
      <c r="H1819" s="39" t="s">
        <v>1050</v>
      </c>
      <c r="I1819" s="39">
        <v>3.5</v>
      </c>
    </row>
    <row r="1820" spans="6:9">
      <c r="F1820" s="39" t="s">
        <v>268</v>
      </c>
      <c r="G1820" s="39" t="s">
        <v>6</v>
      </c>
      <c r="H1820" s="39" t="s">
        <v>864</v>
      </c>
      <c r="I1820" s="39">
        <v>3.5</v>
      </c>
    </row>
    <row r="1821" spans="6:9">
      <c r="F1821" s="39" t="s">
        <v>287</v>
      </c>
      <c r="G1821" s="39" t="s">
        <v>2</v>
      </c>
      <c r="H1821" s="39" t="s">
        <v>987</v>
      </c>
      <c r="I1821" s="39">
        <v>3.5</v>
      </c>
    </row>
    <row r="1822" spans="6:9">
      <c r="F1822" s="39" t="s">
        <v>1</v>
      </c>
      <c r="G1822" s="39" t="s">
        <v>2</v>
      </c>
      <c r="H1822" s="39" t="s">
        <v>879</v>
      </c>
      <c r="I1822" s="39">
        <v>3.5</v>
      </c>
    </row>
    <row r="1823" spans="6:9">
      <c r="F1823" s="39" t="s">
        <v>279</v>
      </c>
      <c r="G1823" s="39" t="s">
        <v>2</v>
      </c>
      <c r="H1823" s="39" t="s">
        <v>1435</v>
      </c>
      <c r="I1823" s="39">
        <v>3.5</v>
      </c>
    </row>
    <row r="1824" spans="6:9">
      <c r="F1824" s="39" t="s">
        <v>267</v>
      </c>
      <c r="G1824" s="39" t="s">
        <v>6</v>
      </c>
      <c r="H1824" s="39" t="s">
        <v>1544</v>
      </c>
      <c r="I1824" s="39">
        <v>3.5</v>
      </c>
    </row>
    <row r="1825" spans="6:9">
      <c r="F1825" s="39" t="s">
        <v>305</v>
      </c>
      <c r="G1825" s="39" t="s">
        <v>284</v>
      </c>
      <c r="H1825" s="39" t="s">
        <v>1385</v>
      </c>
      <c r="I1825" s="39">
        <v>3.5</v>
      </c>
    </row>
    <row r="1826" spans="6:9">
      <c r="F1826" s="39" t="s">
        <v>300</v>
      </c>
      <c r="G1826" s="39" t="s">
        <v>284</v>
      </c>
      <c r="H1826" s="39" t="s">
        <v>1566</v>
      </c>
      <c r="I1826" s="39">
        <v>3.5</v>
      </c>
    </row>
    <row r="1827" spans="6:9">
      <c r="F1827" s="39" t="s">
        <v>271</v>
      </c>
      <c r="G1827" s="39" t="s">
        <v>2</v>
      </c>
      <c r="H1827" s="39" t="s">
        <v>1480</v>
      </c>
      <c r="I1827" s="39">
        <v>3.5</v>
      </c>
    </row>
    <row r="1828" spans="6:9">
      <c r="F1828" s="39" t="s">
        <v>273</v>
      </c>
      <c r="G1828" s="39" t="s">
        <v>6</v>
      </c>
      <c r="H1828" s="39" t="s">
        <v>1299</v>
      </c>
      <c r="I1828" s="39">
        <v>3.5</v>
      </c>
    </row>
    <row r="1829" spans="6:9">
      <c r="F1829" s="39" t="s">
        <v>274</v>
      </c>
      <c r="G1829" s="39" t="s">
        <v>6</v>
      </c>
      <c r="H1829" s="39" t="s">
        <v>1326</v>
      </c>
      <c r="I1829" s="39">
        <v>3.5</v>
      </c>
    </row>
    <row r="1830" spans="6:9">
      <c r="F1830" s="39" t="s">
        <v>278</v>
      </c>
      <c r="G1830" s="39" t="s">
        <v>2</v>
      </c>
      <c r="H1830" s="39" t="s">
        <v>1400</v>
      </c>
      <c r="I1830" s="39">
        <v>3.5</v>
      </c>
    </row>
    <row r="1831" spans="6:9">
      <c r="F1831" s="39" t="s">
        <v>1</v>
      </c>
      <c r="G1831" s="39" t="s">
        <v>2</v>
      </c>
      <c r="H1831" s="39" t="s">
        <v>1533</v>
      </c>
      <c r="I1831" s="39">
        <v>3.5</v>
      </c>
    </row>
    <row r="1832" spans="6:9">
      <c r="F1832" s="39" t="s">
        <v>17</v>
      </c>
      <c r="G1832" s="39" t="s">
        <v>6</v>
      </c>
      <c r="H1832" s="39" t="s">
        <v>1512</v>
      </c>
      <c r="I1832" s="39">
        <v>3.5</v>
      </c>
    </row>
    <row r="1833" spans="6:9">
      <c r="F1833" s="39" t="s">
        <v>274</v>
      </c>
      <c r="G1833" s="39" t="s">
        <v>6</v>
      </c>
      <c r="H1833" s="39" t="s">
        <v>1544</v>
      </c>
      <c r="I1833" s="39">
        <v>3.5</v>
      </c>
    </row>
    <row r="1834" spans="6:9">
      <c r="F1834" s="39" t="s">
        <v>278</v>
      </c>
      <c r="G1834" s="39" t="s">
        <v>2</v>
      </c>
      <c r="H1834" s="39" t="s">
        <v>1463</v>
      </c>
      <c r="I1834" s="39">
        <v>3.5</v>
      </c>
    </row>
    <row r="1835" spans="6:9">
      <c r="F1835" s="39" t="s">
        <v>266</v>
      </c>
      <c r="G1835" s="39" t="s">
        <v>2</v>
      </c>
      <c r="H1835" s="39" t="s">
        <v>1949</v>
      </c>
      <c r="I1835" s="39">
        <v>3.5</v>
      </c>
    </row>
    <row r="1836" spans="6:9">
      <c r="F1836" s="39" t="s">
        <v>280</v>
      </c>
      <c r="G1836" s="39" t="s">
        <v>2</v>
      </c>
      <c r="H1836" s="39" t="s">
        <v>1949</v>
      </c>
      <c r="I1836" s="39">
        <v>3.5</v>
      </c>
    </row>
    <row r="1837" spans="6:9">
      <c r="F1837" s="39" t="s">
        <v>281</v>
      </c>
      <c r="G1837" s="39" t="s">
        <v>284</v>
      </c>
      <c r="H1837" s="39" t="s">
        <v>1893</v>
      </c>
      <c r="I1837" s="39">
        <v>3.5</v>
      </c>
    </row>
    <row r="1838" spans="6:9">
      <c r="F1838" s="39" t="s">
        <v>300</v>
      </c>
      <c r="G1838" s="39" t="s">
        <v>284</v>
      </c>
      <c r="H1838" s="39" t="s">
        <v>1824</v>
      </c>
      <c r="I1838" s="39">
        <v>3.5</v>
      </c>
    </row>
    <row r="1839" spans="6:9">
      <c r="F1839" s="39" t="s">
        <v>288</v>
      </c>
      <c r="G1839" s="39" t="s">
        <v>2</v>
      </c>
      <c r="H1839" s="39" t="s">
        <v>1662</v>
      </c>
      <c r="I1839" s="39">
        <v>3.5</v>
      </c>
    </row>
    <row r="1840" spans="6:9">
      <c r="F1840" s="39" t="s">
        <v>296</v>
      </c>
      <c r="G1840" s="39" t="s">
        <v>2</v>
      </c>
      <c r="H1840" s="39" t="s">
        <v>1945</v>
      </c>
      <c r="I1840" s="39">
        <v>3.5</v>
      </c>
    </row>
    <row r="1841" spans="6:9">
      <c r="F1841" s="39" t="s">
        <v>271</v>
      </c>
      <c r="G1841" s="39" t="s">
        <v>2</v>
      </c>
      <c r="H1841" s="39" t="s">
        <v>1872</v>
      </c>
      <c r="I1841" s="39">
        <v>3.5</v>
      </c>
    </row>
    <row r="1842" spans="6:9">
      <c r="F1842" s="39" t="s">
        <v>273</v>
      </c>
      <c r="G1842" s="39" t="s">
        <v>6</v>
      </c>
      <c r="H1842" s="39" t="s">
        <v>1889</v>
      </c>
      <c r="I1842" s="39">
        <v>3.5</v>
      </c>
    </row>
    <row r="1843" spans="6:9">
      <c r="F1843" s="39" t="s">
        <v>287</v>
      </c>
      <c r="G1843" s="39" t="s">
        <v>2</v>
      </c>
      <c r="H1843" s="39" t="s">
        <v>1649</v>
      </c>
      <c r="I1843" s="39">
        <v>3.5</v>
      </c>
    </row>
    <row r="1844" spans="6:9">
      <c r="F1844" s="39" t="s">
        <v>267</v>
      </c>
      <c r="G1844" s="39" t="s">
        <v>6</v>
      </c>
      <c r="H1844" s="39" t="s">
        <v>648</v>
      </c>
      <c r="I1844" s="39">
        <v>3.6</v>
      </c>
    </row>
    <row r="1845" spans="6:9">
      <c r="F1845" s="39" t="s">
        <v>294</v>
      </c>
      <c r="G1845" s="39" t="s">
        <v>2</v>
      </c>
      <c r="H1845" s="39" t="s">
        <v>648</v>
      </c>
      <c r="I1845" s="39">
        <v>3.6</v>
      </c>
    </row>
    <row r="1846" spans="6:9">
      <c r="F1846" s="39" t="s">
        <v>302</v>
      </c>
      <c r="G1846" s="39" t="s">
        <v>2</v>
      </c>
      <c r="H1846" s="39" t="s">
        <v>599</v>
      </c>
      <c r="I1846" s="39">
        <v>3.6</v>
      </c>
    </row>
    <row r="1847" spans="6:9">
      <c r="F1847" s="39" t="s">
        <v>285</v>
      </c>
      <c r="G1847" s="39" t="s">
        <v>2</v>
      </c>
      <c r="H1847" s="39" t="s">
        <v>657</v>
      </c>
      <c r="I1847" s="39">
        <v>3.6</v>
      </c>
    </row>
    <row r="1848" spans="6:9">
      <c r="F1848" s="39" t="s">
        <v>305</v>
      </c>
      <c r="G1848" s="39" t="s">
        <v>284</v>
      </c>
      <c r="H1848" s="39" t="s">
        <v>750</v>
      </c>
      <c r="I1848" s="39">
        <v>3.6</v>
      </c>
    </row>
    <row r="1849" spans="6:9">
      <c r="F1849" s="39" t="s">
        <v>296</v>
      </c>
      <c r="G1849" s="39" t="s">
        <v>2</v>
      </c>
      <c r="H1849" s="39" t="s">
        <v>699</v>
      </c>
      <c r="I1849" s="39">
        <v>3.6</v>
      </c>
    </row>
    <row r="1850" spans="6:9">
      <c r="F1850" s="39" t="s">
        <v>272</v>
      </c>
      <c r="G1850" s="39" t="s">
        <v>6</v>
      </c>
      <c r="H1850" s="39" t="s">
        <v>776</v>
      </c>
      <c r="I1850" s="39">
        <v>3.6</v>
      </c>
    </row>
    <row r="1851" spans="6:9">
      <c r="F1851" s="39" t="s">
        <v>5</v>
      </c>
      <c r="G1851" s="39" t="s">
        <v>6</v>
      </c>
      <c r="H1851" s="39" t="s">
        <v>635</v>
      </c>
      <c r="I1851" s="39">
        <v>3.6</v>
      </c>
    </row>
    <row r="1852" spans="6:9">
      <c r="F1852" s="39" t="s">
        <v>278</v>
      </c>
      <c r="G1852" s="39" t="s">
        <v>2</v>
      </c>
      <c r="H1852" s="39" t="s">
        <v>753</v>
      </c>
      <c r="I1852" s="39">
        <v>3.6</v>
      </c>
    </row>
    <row r="1853" spans="6:9">
      <c r="F1853" s="39" t="s">
        <v>259</v>
      </c>
      <c r="G1853" s="39" t="s">
        <v>2</v>
      </c>
      <c r="H1853" s="39" t="s">
        <v>1053</v>
      </c>
      <c r="I1853" s="39">
        <v>3.6</v>
      </c>
    </row>
    <row r="1854" spans="6:9">
      <c r="F1854" s="39" t="s">
        <v>261</v>
      </c>
      <c r="G1854" s="39" t="s">
        <v>2</v>
      </c>
      <c r="H1854" s="39" t="s">
        <v>1154</v>
      </c>
      <c r="I1854" s="39">
        <v>3.6</v>
      </c>
    </row>
    <row r="1855" spans="6:9">
      <c r="F1855" s="39" t="s">
        <v>263</v>
      </c>
      <c r="G1855" s="39" t="s">
        <v>264</v>
      </c>
      <c r="H1855" s="39" t="s">
        <v>1043</v>
      </c>
      <c r="I1855" s="39">
        <v>3.6</v>
      </c>
    </row>
    <row r="1856" spans="6:9">
      <c r="F1856" s="39" t="s">
        <v>266</v>
      </c>
      <c r="G1856" s="39" t="s">
        <v>2</v>
      </c>
      <c r="H1856" s="39" t="s">
        <v>1286</v>
      </c>
      <c r="I1856" s="39">
        <v>3.6</v>
      </c>
    </row>
    <row r="1857" spans="6:9">
      <c r="F1857" s="39" t="s">
        <v>283</v>
      </c>
      <c r="G1857" s="39" t="s">
        <v>2</v>
      </c>
      <c r="H1857" s="39" t="s">
        <v>1047</v>
      </c>
      <c r="I1857" s="39">
        <v>3.6</v>
      </c>
    </row>
    <row r="1858" spans="6:9">
      <c r="F1858" s="39" t="s">
        <v>261</v>
      </c>
      <c r="G1858" s="39" t="s">
        <v>2</v>
      </c>
      <c r="H1858" s="39" t="s">
        <v>1270</v>
      </c>
      <c r="I1858" s="39">
        <v>3.6</v>
      </c>
    </row>
    <row r="1859" spans="6:9">
      <c r="F1859" s="39" t="s">
        <v>292</v>
      </c>
      <c r="G1859" s="39" t="s">
        <v>264</v>
      </c>
      <c r="H1859" s="39" t="s">
        <v>1199</v>
      </c>
      <c r="I1859" s="39">
        <v>3.6</v>
      </c>
    </row>
    <row r="1860" spans="6:9">
      <c r="F1860" s="39" t="s">
        <v>289</v>
      </c>
      <c r="G1860" s="39" t="s">
        <v>2</v>
      </c>
      <c r="H1860" s="39" t="s">
        <v>808</v>
      </c>
      <c r="I1860" s="39">
        <v>3.6</v>
      </c>
    </row>
    <row r="1861" spans="6:9">
      <c r="F1861" s="39" t="s">
        <v>301</v>
      </c>
      <c r="G1861" s="39" t="s">
        <v>276</v>
      </c>
      <c r="H1861" s="39" t="s">
        <v>1058</v>
      </c>
      <c r="I1861" s="39">
        <v>3.6</v>
      </c>
    </row>
    <row r="1862" spans="6:9">
      <c r="F1862" s="39" t="s">
        <v>303</v>
      </c>
      <c r="G1862" s="39" t="s">
        <v>276</v>
      </c>
      <c r="H1862" s="39" t="s">
        <v>937</v>
      </c>
      <c r="I1862" s="39">
        <v>3.6</v>
      </c>
    </row>
    <row r="1863" spans="6:9">
      <c r="F1863" s="39" t="s">
        <v>301</v>
      </c>
      <c r="G1863" s="39" t="s">
        <v>276</v>
      </c>
      <c r="H1863" s="39" t="s">
        <v>1272</v>
      </c>
      <c r="I1863" s="39">
        <v>3.6</v>
      </c>
    </row>
    <row r="1864" spans="6:9">
      <c r="F1864" s="39" t="s">
        <v>303</v>
      </c>
      <c r="G1864" s="39" t="s">
        <v>276</v>
      </c>
      <c r="H1864" s="39" t="s">
        <v>941</v>
      </c>
      <c r="I1864" s="39">
        <v>3.6</v>
      </c>
    </row>
    <row r="1865" spans="6:9">
      <c r="F1865" s="39" t="s">
        <v>270</v>
      </c>
      <c r="G1865" s="39" t="s">
        <v>2</v>
      </c>
      <c r="H1865" s="39" t="s">
        <v>1155</v>
      </c>
      <c r="I1865" s="39">
        <v>3.6</v>
      </c>
    </row>
    <row r="1866" spans="6:9">
      <c r="F1866" s="39" t="s">
        <v>272</v>
      </c>
      <c r="G1866" s="39" t="s">
        <v>6</v>
      </c>
      <c r="H1866" s="39" t="s">
        <v>1008</v>
      </c>
      <c r="I1866" s="39">
        <v>3.6</v>
      </c>
    </row>
    <row r="1867" spans="6:9">
      <c r="F1867" s="39" t="s">
        <v>269</v>
      </c>
      <c r="G1867" s="39" t="s">
        <v>6</v>
      </c>
      <c r="H1867" s="39" t="s">
        <v>1067</v>
      </c>
      <c r="I1867" s="39">
        <v>3.6</v>
      </c>
    </row>
    <row r="1868" spans="6:9">
      <c r="F1868" s="39" t="s">
        <v>280</v>
      </c>
      <c r="G1868" s="39" t="s">
        <v>2</v>
      </c>
      <c r="H1868" s="39" t="s">
        <v>1527</v>
      </c>
      <c r="I1868" s="39">
        <v>3.6</v>
      </c>
    </row>
    <row r="1869" spans="6:9">
      <c r="F1869" s="39" t="s">
        <v>263</v>
      </c>
      <c r="G1869" s="39" t="s">
        <v>264</v>
      </c>
      <c r="H1869" s="39" t="s">
        <v>1598</v>
      </c>
      <c r="I1869" s="39">
        <v>3.6</v>
      </c>
    </row>
    <row r="1870" spans="6:9">
      <c r="F1870" s="39" t="s">
        <v>266</v>
      </c>
      <c r="G1870" s="39" t="s">
        <v>2</v>
      </c>
      <c r="H1870" s="39" t="s">
        <v>1364</v>
      </c>
      <c r="I1870" s="39">
        <v>3.6</v>
      </c>
    </row>
    <row r="1871" spans="6:9">
      <c r="F1871" s="39" t="s">
        <v>263</v>
      </c>
      <c r="G1871" s="39" t="s">
        <v>264</v>
      </c>
      <c r="H1871" s="39" t="s">
        <v>1488</v>
      </c>
      <c r="I1871" s="39">
        <v>3.6</v>
      </c>
    </row>
    <row r="1872" spans="6:9">
      <c r="F1872" s="39" t="s">
        <v>294</v>
      </c>
      <c r="G1872" s="39" t="s">
        <v>2</v>
      </c>
      <c r="H1872" s="39" t="s">
        <v>1612</v>
      </c>
      <c r="I1872" s="39">
        <v>3.6</v>
      </c>
    </row>
    <row r="1873" spans="6:9">
      <c r="F1873" s="39" t="s">
        <v>261</v>
      </c>
      <c r="G1873" s="39" t="s">
        <v>2</v>
      </c>
      <c r="H1873" s="39" t="s">
        <v>1465</v>
      </c>
      <c r="I1873" s="39">
        <v>3.6</v>
      </c>
    </row>
    <row r="1874" spans="6:9">
      <c r="F1874" s="39" t="s">
        <v>263</v>
      </c>
      <c r="G1874" s="39" t="s">
        <v>264</v>
      </c>
      <c r="H1874" s="39" t="s">
        <v>1489</v>
      </c>
      <c r="I1874" s="39">
        <v>3.6</v>
      </c>
    </row>
    <row r="1875" spans="6:9">
      <c r="F1875" s="39" t="s">
        <v>296</v>
      </c>
      <c r="G1875" s="39" t="s">
        <v>2</v>
      </c>
      <c r="H1875" s="39" t="s">
        <v>1594</v>
      </c>
      <c r="I1875" s="39">
        <v>3.6</v>
      </c>
    </row>
    <row r="1876" spans="6:9">
      <c r="F1876" s="39" t="s">
        <v>288</v>
      </c>
      <c r="G1876" s="39" t="s">
        <v>2</v>
      </c>
      <c r="H1876" s="39" t="s">
        <v>1393</v>
      </c>
      <c r="I1876" s="39">
        <v>3.6</v>
      </c>
    </row>
    <row r="1877" spans="6:9">
      <c r="F1877" s="39" t="s">
        <v>291</v>
      </c>
      <c r="G1877" s="39" t="s">
        <v>2</v>
      </c>
      <c r="H1877" s="39" t="s">
        <v>1388</v>
      </c>
      <c r="I1877" s="39">
        <v>3.6</v>
      </c>
    </row>
    <row r="1878" spans="6:9">
      <c r="F1878" s="39" t="s">
        <v>275</v>
      </c>
      <c r="G1878" s="39" t="s">
        <v>2</v>
      </c>
      <c r="H1878" s="39" t="s">
        <v>1306</v>
      </c>
      <c r="I1878" s="39">
        <v>3.6</v>
      </c>
    </row>
    <row r="1879" spans="6:9">
      <c r="F1879" s="39" t="s">
        <v>275</v>
      </c>
      <c r="G1879" s="39" t="s">
        <v>2</v>
      </c>
      <c r="H1879" s="39" t="s">
        <v>1465</v>
      </c>
      <c r="I1879" s="39">
        <v>3.6</v>
      </c>
    </row>
    <row r="1880" spans="6:9">
      <c r="F1880" s="39" t="s">
        <v>278</v>
      </c>
      <c r="G1880" s="39" t="s">
        <v>2</v>
      </c>
      <c r="H1880" s="39" t="s">
        <v>1529</v>
      </c>
      <c r="I1880" s="39">
        <v>3.6</v>
      </c>
    </row>
    <row r="1881" spans="6:9">
      <c r="F1881" s="39" t="s">
        <v>261</v>
      </c>
      <c r="G1881" s="39" t="s">
        <v>2</v>
      </c>
      <c r="H1881" s="39" t="s">
        <v>1929</v>
      </c>
      <c r="I1881" s="39">
        <v>3.6</v>
      </c>
    </row>
    <row r="1882" spans="6:9">
      <c r="F1882" s="39" t="s">
        <v>266</v>
      </c>
      <c r="G1882" s="39" t="s">
        <v>2</v>
      </c>
      <c r="H1882" s="39" t="s">
        <v>1756</v>
      </c>
      <c r="I1882" s="39">
        <v>3.6</v>
      </c>
    </row>
    <row r="1883" spans="6:9">
      <c r="F1883" s="39" t="s">
        <v>294</v>
      </c>
      <c r="G1883" s="39" t="s">
        <v>2</v>
      </c>
      <c r="H1883" s="39" t="s">
        <v>1907</v>
      </c>
      <c r="I1883" s="39">
        <v>3.6</v>
      </c>
    </row>
    <row r="1884" spans="6:9">
      <c r="F1884" s="39" t="s">
        <v>283</v>
      </c>
      <c r="G1884" s="39" t="s">
        <v>2</v>
      </c>
      <c r="H1884" s="39" t="s">
        <v>1700</v>
      </c>
      <c r="I1884" s="39">
        <v>3.6</v>
      </c>
    </row>
    <row r="1885" spans="6:9">
      <c r="F1885" s="39" t="s">
        <v>260</v>
      </c>
      <c r="G1885" s="39" t="s">
        <v>6</v>
      </c>
      <c r="H1885" s="39" t="s">
        <v>1650</v>
      </c>
      <c r="I1885" s="39">
        <v>3.6</v>
      </c>
    </row>
    <row r="1886" spans="6:9">
      <c r="F1886" s="39" t="s">
        <v>294</v>
      </c>
      <c r="G1886" s="39" t="s">
        <v>2</v>
      </c>
      <c r="H1886" s="39" t="s">
        <v>1734</v>
      </c>
      <c r="I1886" s="39">
        <v>3.6</v>
      </c>
    </row>
    <row r="1887" spans="6:9">
      <c r="F1887" s="39" t="s">
        <v>267</v>
      </c>
      <c r="G1887" s="39" t="s">
        <v>6</v>
      </c>
      <c r="H1887" s="39" t="s">
        <v>1909</v>
      </c>
      <c r="I1887" s="39">
        <v>3.6</v>
      </c>
    </row>
    <row r="1888" spans="6:9">
      <c r="F1888" s="39" t="s">
        <v>262</v>
      </c>
      <c r="G1888" s="39" t="s">
        <v>2</v>
      </c>
      <c r="H1888" s="39" t="s">
        <v>1757</v>
      </c>
      <c r="I1888" s="39">
        <v>3.6</v>
      </c>
    </row>
    <row r="1889" spans="6:9">
      <c r="F1889" s="39" t="s">
        <v>305</v>
      </c>
      <c r="G1889" s="39" t="s">
        <v>284</v>
      </c>
      <c r="H1889" s="39" t="s">
        <v>1949</v>
      </c>
      <c r="I1889" s="39">
        <v>3.6</v>
      </c>
    </row>
    <row r="1890" spans="6:9">
      <c r="F1890" s="39" t="s">
        <v>286</v>
      </c>
      <c r="G1890" s="39" t="s">
        <v>284</v>
      </c>
      <c r="H1890" s="39" t="s">
        <v>1944</v>
      </c>
      <c r="I1890" s="39">
        <v>3.6</v>
      </c>
    </row>
    <row r="1891" spans="6:9">
      <c r="F1891" s="39" t="s">
        <v>292</v>
      </c>
      <c r="G1891" s="39" t="s">
        <v>264</v>
      </c>
      <c r="H1891" s="39" t="s">
        <v>1945</v>
      </c>
      <c r="I1891" s="39">
        <v>3.6</v>
      </c>
    </row>
    <row r="1892" spans="6:9">
      <c r="F1892" s="39" t="s">
        <v>299</v>
      </c>
      <c r="G1892" s="39" t="s">
        <v>2</v>
      </c>
      <c r="H1892" s="39" t="s">
        <v>1945</v>
      </c>
      <c r="I1892" s="39">
        <v>3.6</v>
      </c>
    </row>
    <row r="1893" spans="6:9">
      <c r="F1893" s="39" t="s">
        <v>271</v>
      </c>
      <c r="G1893" s="39" t="s">
        <v>2</v>
      </c>
      <c r="H1893" s="39" t="s">
        <v>1826</v>
      </c>
      <c r="I1893" s="39">
        <v>3.6</v>
      </c>
    </row>
    <row r="1894" spans="6:9">
      <c r="F1894" s="39" t="s">
        <v>273</v>
      </c>
      <c r="G1894" s="39" t="s">
        <v>6</v>
      </c>
      <c r="H1894" s="39" t="s">
        <v>1882</v>
      </c>
      <c r="I1894" s="39">
        <v>3.6</v>
      </c>
    </row>
    <row r="1895" spans="6:9">
      <c r="F1895" s="39" t="s">
        <v>275</v>
      </c>
      <c r="G1895" s="39" t="s">
        <v>2</v>
      </c>
      <c r="H1895" s="39" t="s">
        <v>1788</v>
      </c>
      <c r="I1895" s="39">
        <v>3.6</v>
      </c>
    </row>
    <row r="1896" spans="6:9">
      <c r="F1896" s="39" t="s">
        <v>270</v>
      </c>
      <c r="G1896" s="39" t="s">
        <v>2</v>
      </c>
      <c r="H1896" s="39" t="s">
        <v>1721</v>
      </c>
      <c r="I1896" s="39">
        <v>3.6</v>
      </c>
    </row>
    <row r="1897" spans="6:9">
      <c r="F1897" s="39" t="s">
        <v>271</v>
      </c>
      <c r="G1897" s="39" t="s">
        <v>2</v>
      </c>
      <c r="H1897" s="39" t="s">
        <v>1721</v>
      </c>
      <c r="I1897" s="39">
        <v>3.6</v>
      </c>
    </row>
    <row r="1898" spans="6:9">
      <c r="F1898" s="39" t="s">
        <v>304</v>
      </c>
      <c r="G1898" s="39" t="s">
        <v>306</v>
      </c>
      <c r="H1898" s="39" t="s">
        <v>1115</v>
      </c>
      <c r="I1898" s="39">
        <v>3.65</v>
      </c>
    </row>
    <row r="1899" spans="6:9">
      <c r="F1899" s="39" t="s">
        <v>303</v>
      </c>
      <c r="G1899" s="39" t="s">
        <v>284</v>
      </c>
      <c r="H1899" s="39" t="s">
        <v>645</v>
      </c>
      <c r="I1899" s="39">
        <v>3.7</v>
      </c>
    </row>
    <row r="1900" spans="6:9">
      <c r="F1900" s="39" t="s">
        <v>288</v>
      </c>
      <c r="G1900" s="39" t="s">
        <v>2</v>
      </c>
      <c r="H1900" s="39" t="s">
        <v>669</v>
      </c>
      <c r="I1900" s="39">
        <v>3.7</v>
      </c>
    </row>
    <row r="1901" spans="6:9">
      <c r="F1901" s="39" t="s">
        <v>278</v>
      </c>
      <c r="G1901" s="39" t="s">
        <v>2</v>
      </c>
      <c r="H1901" s="39" t="s">
        <v>752</v>
      </c>
      <c r="I1901" s="39">
        <v>3.7</v>
      </c>
    </row>
    <row r="1902" spans="6:9">
      <c r="F1902" s="39" t="s">
        <v>294</v>
      </c>
      <c r="G1902" s="39" t="s">
        <v>2</v>
      </c>
      <c r="H1902" s="39" t="s">
        <v>1277</v>
      </c>
      <c r="I1902" s="39">
        <v>3.7</v>
      </c>
    </row>
    <row r="1903" spans="6:9">
      <c r="F1903" s="39" t="s">
        <v>279</v>
      </c>
      <c r="G1903" s="39" t="s">
        <v>2</v>
      </c>
      <c r="H1903" s="39" t="s">
        <v>796</v>
      </c>
      <c r="I1903" s="39">
        <v>3.7</v>
      </c>
    </row>
    <row r="1904" spans="6:9">
      <c r="F1904" s="39" t="s">
        <v>263</v>
      </c>
      <c r="G1904" s="39" t="s">
        <v>264</v>
      </c>
      <c r="H1904" s="39" t="s">
        <v>810</v>
      </c>
      <c r="I1904" s="39">
        <v>3.7</v>
      </c>
    </row>
    <row r="1905" spans="6:9">
      <c r="F1905" s="39" t="s">
        <v>280</v>
      </c>
      <c r="G1905" s="39" t="s">
        <v>2</v>
      </c>
      <c r="H1905" s="39" t="s">
        <v>963</v>
      </c>
      <c r="I1905" s="39">
        <v>3.7</v>
      </c>
    </row>
    <row r="1906" spans="6:9">
      <c r="F1906" s="39" t="s">
        <v>292</v>
      </c>
      <c r="G1906" s="39" t="s">
        <v>264</v>
      </c>
      <c r="H1906" s="39" t="s">
        <v>1256</v>
      </c>
      <c r="I1906" s="39">
        <v>3.7</v>
      </c>
    </row>
    <row r="1907" spans="6:9">
      <c r="F1907" s="39" t="s">
        <v>289</v>
      </c>
      <c r="G1907" s="39" t="s">
        <v>2</v>
      </c>
      <c r="H1907" s="39" t="s">
        <v>850</v>
      </c>
      <c r="I1907" s="39">
        <v>3.7</v>
      </c>
    </row>
    <row r="1908" spans="6:9">
      <c r="F1908" s="39" t="s">
        <v>304</v>
      </c>
      <c r="G1908" s="39" t="s">
        <v>306</v>
      </c>
      <c r="H1908" s="39" t="s">
        <v>1263</v>
      </c>
      <c r="I1908" s="39">
        <v>3.7</v>
      </c>
    </row>
    <row r="1909" spans="6:9">
      <c r="F1909" s="39" t="s">
        <v>285</v>
      </c>
      <c r="G1909" s="39" t="s">
        <v>2</v>
      </c>
      <c r="H1909" s="39" t="s">
        <v>1270</v>
      </c>
      <c r="I1909" s="39">
        <v>3.7</v>
      </c>
    </row>
    <row r="1910" spans="6:9">
      <c r="F1910" s="39" t="s">
        <v>288</v>
      </c>
      <c r="G1910" s="39" t="s">
        <v>2</v>
      </c>
      <c r="H1910" s="39" t="s">
        <v>1281</v>
      </c>
      <c r="I1910" s="39">
        <v>3.7</v>
      </c>
    </row>
    <row r="1911" spans="6:9">
      <c r="F1911" s="39" t="s">
        <v>291</v>
      </c>
      <c r="G1911" s="39" t="s">
        <v>2</v>
      </c>
      <c r="H1911" s="39" t="s">
        <v>1065</v>
      </c>
      <c r="I1911" s="39">
        <v>3.7</v>
      </c>
    </row>
    <row r="1912" spans="6:9">
      <c r="F1912" s="39" t="s">
        <v>270</v>
      </c>
      <c r="G1912" s="39" t="s">
        <v>2</v>
      </c>
      <c r="H1912" s="39" t="s">
        <v>824</v>
      </c>
      <c r="I1912" s="39">
        <v>3.7</v>
      </c>
    </row>
    <row r="1913" spans="6:9">
      <c r="F1913" s="39" t="s">
        <v>274</v>
      </c>
      <c r="G1913" s="39" t="s">
        <v>6</v>
      </c>
      <c r="H1913" s="39" t="s">
        <v>1014</v>
      </c>
      <c r="I1913" s="39">
        <v>3.7</v>
      </c>
    </row>
    <row r="1914" spans="6:9">
      <c r="F1914" s="39" t="s">
        <v>274</v>
      </c>
      <c r="G1914" s="39" t="s">
        <v>6</v>
      </c>
      <c r="H1914" s="39" t="s">
        <v>1191</v>
      </c>
      <c r="I1914" s="39">
        <v>3.7</v>
      </c>
    </row>
    <row r="1915" spans="6:9">
      <c r="F1915" s="39" t="s">
        <v>5</v>
      </c>
      <c r="G1915" s="39" t="s">
        <v>6</v>
      </c>
      <c r="H1915" s="39" t="s">
        <v>1215</v>
      </c>
      <c r="I1915" s="39">
        <v>3.7</v>
      </c>
    </row>
    <row r="1916" spans="6:9">
      <c r="F1916" s="39" t="s">
        <v>274</v>
      </c>
      <c r="G1916" s="39" t="s">
        <v>6</v>
      </c>
      <c r="H1916" s="39" t="s">
        <v>1011</v>
      </c>
      <c r="I1916" s="39">
        <v>3.7</v>
      </c>
    </row>
    <row r="1917" spans="6:9">
      <c r="F1917" s="39" t="s">
        <v>267</v>
      </c>
      <c r="G1917" s="39" t="s">
        <v>6</v>
      </c>
      <c r="H1917" s="39" t="s">
        <v>1610</v>
      </c>
      <c r="I1917" s="39">
        <v>3.7</v>
      </c>
    </row>
    <row r="1918" spans="6:9">
      <c r="F1918" s="39" t="s">
        <v>280</v>
      </c>
      <c r="G1918" s="39" t="s">
        <v>2</v>
      </c>
      <c r="H1918" s="39" t="s">
        <v>1573</v>
      </c>
      <c r="I1918" s="39">
        <v>3.7</v>
      </c>
    </row>
    <row r="1919" spans="6:9">
      <c r="F1919" s="39" t="s">
        <v>260</v>
      </c>
      <c r="G1919" s="39" t="s">
        <v>6</v>
      </c>
      <c r="H1919" s="39" t="s">
        <v>1420</v>
      </c>
      <c r="I1919" s="39">
        <v>3.7</v>
      </c>
    </row>
    <row r="1920" spans="6:9">
      <c r="F1920" s="39" t="s">
        <v>262</v>
      </c>
      <c r="G1920" s="39" t="s">
        <v>2</v>
      </c>
      <c r="H1920" s="39" t="s">
        <v>1393</v>
      </c>
      <c r="I1920" s="39">
        <v>3.7</v>
      </c>
    </row>
    <row r="1921" spans="6:9">
      <c r="F1921" s="39" t="s">
        <v>301</v>
      </c>
      <c r="G1921" s="39" t="s">
        <v>284</v>
      </c>
      <c r="H1921" s="39" t="s">
        <v>1628</v>
      </c>
      <c r="I1921" s="39">
        <v>3.7</v>
      </c>
    </row>
    <row r="1922" spans="6:9">
      <c r="F1922" s="39" t="s">
        <v>303</v>
      </c>
      <c r="G1922" s="39" t="s">
        <v>284</v>
      </c>
      <c r="H1922" s="39" t="s">
        <v>1329</v>
      </c>
      <c r="I1922" s="39">
        <v>3.7</v>
      </c>
    </row>
    <row r="1923" spans="6:9">
      <c r="F1923" s="39" t="s">
        <v>299</v>
      </c>
      <c r="G1923" s="39" t="s">
        <v>2</v>
      </c>
      <c r="H1923" s="39" t="s">
        <v>1345</v>
      </c>
      <c r="I1923" s="39">
        <v>3.7</v>
      </c>
    </row>
    <row r="1924" spans="6:9">
      <c r="F1924" s="39" t="s">
        <v>275</v>
      </c>
      <c r="G1924" s="39" t="s">
        <v>2</v>
      </c>
      <c r="H1924" s="39" t="s">
        <v>1589</v>
      </c>
      <c r="I1924" s="39">
        <v>3.7</v>
      </c>
    </row>
    <row r="1925" spans="6:9">
      <c r="F1925" s="39" t="s">
        <v>275</v>
      </c>
      <c r="G1925" s="39" t="s">
        <v>2</v>
      </c>
      <c r="H1925" s="39" t="s">
        <v>1568</v>
      </c>
      <c r="I1925" s="39">
        <v>3.7</v>
      </c>
    </row>
    <row r="1926" spans="6:9">
      <c r="F1926" s="39" t="s">
        <v>275</v>
      </c>
      <c r="G1926" s="39" t="s">
        <v>2</v>
      </c>
      <c r="H1926" s="39" t="s">
        <v>1474</v>
      </c>
      <c r="I1926" s="39">
        <v>3.7</v>
      </c>
    </row>
    <row r="1927" spans="6:9">
      <c r="F1927" s="39" t="s">
        <v>278</v>
      </c>
      <c r="G1927" s="39" t="s">
        <v>2</v>
      </c>
      <c r="H1927" s="39" t="s">
        <v>1571</v>
      </c>
      <c r="I1927" s="39">
        <v>3.7</v>
      </c>
    </row>
    <row r="1928" spans="6:9">
      <c r="F1928" s="39" t="s">
        <v>294</v>
      </c>
      <c r="G1928" s="39" t="s">
        <v>2</v>
      </c>
      <c r="H1928" s="39" t="s">
        <v>1754</v>
      </c>
      <c r="I1928" s="39">
        <v>3.7</v>
      </c>
    </row>
    <row r="1929" spans="6:9">
      <c r="F1929" s="39" t="s">
        <v>260</v>
      </c>
      <c r="G1929" s="39" t="s">
        <v>6</v>
      </c>
      <c r="H1929" s="39" t="s">
        <v>1707</v>
      </c>
      <c r="I1929" s="39">
        <v>3.7</v>
      </c>
    </row>
    <row r="1930" spans="6:9">
      <c r="F1930" s="39" t="s">
        <v>259</v>
      </c>
      <c r="G1930" s="39" t="s">
        <v>2</v>
      </c>
      <c r="H1930" s="39" t="s">
        <v>1716</v>
      </c>
      <c r="I1930" s="39">
        <v>3.7</v>
      </c>
    </row>
    <row r="1931" spans="6:9">
      <c r="F1931" s="39" t="s">
        <v>267</v>
      </c>
      <c r="G1931" s="39" t="s">
        <v>6</v>
      </c>
      <c r="H1931" s="39" t="s">
        <v>1746</v>
      </c>
      <c r="I1931" s="39">
        <v>3.7</v>
      </c>
    </row>
    <row r="1932" spans="6:9">
      <c r="F1932" s="39" t="s">
        <v>279</v>
      </c>
      <c r="G1932" s="39" t="s">
        <v>2</v>
      </c>
      <c r="H1932" s="39" t="s">
        <v>1683</v>
      </c>
      <c r="I1932" s="39">
        <v>3.7</v>
      </c>
    </row>
    <row r="1933" spans="6:9">
      <c r="F1933" s="39" t="s">
        <v>280</v>
      </c>
      <c r="G1933" s="39" t="s">
        <v>2</v>
      </c>
      <c r="H1933" s="39" t="s">
        <v>1817</v>
      </c>
      <c r="I1933" s="39">
        <v>3.7</v>
      </c>
    </row>
    <row r="1934" spans="6:9">
      <c r="F1934" s="39" t="s">
        <v>260</v>
      </c>
      <c r="G1934" s="39" t="s">
        <v>6</v>
      </c>
      <c r="H1934" s="39" t="s">
        <v>1909</v>
      </c>
      <c r="I1934" s="39">
        <v>3.7</v>
      </c>
    </row>
    <row r="1935" spans="6:9">
      <c r="F1935" s="39" t="s">
        <v>299</v>
      </c>
      <c r="G1935" s="39" t="s">
        <v>2</v>
      </c>
      <c r="H1935" s="39" t="s">
        <v>1844</v>
      </c>
      <c r="I1935" s="39">
        <v>3.7</v>
      </c>
    </row>
    <row r="1936" spans="6:9">
      <c r="F1936" s="39" t="s">
        <v>301</v>
      </c>
      <c r="G1936" s="39" t="s">
        <v>284</v>
      </c>
      <c r="H1936" s="39" t="s">
        <v>1735</v>
      </c>
      <c r="I1936" s="39">
        <v>3.7</v>
      </c>
    </row>
    <row r="1937" spans="6:9">
      <c r="F1937" s="39" t="s">
        <v>270</v>
      </c>
      <c r="G1937" s="39" t="s">
        <v>2</v>
      </c>
      <c r="H1937" s="39" t="s">
        <v>1662</v>
      </c>
      <c r="I1937" s="39">
        <v>3.7</v>
      </c>
    </row>
    <row r="1938" spans="6:9">
      <c r="F1938" s="39" t="s">
        <v>275</v>
      </c>
      <c r="G1938" s="39" t="s">
        <v>2</v>
      </c>
      <c r="H1938" s="39" t="s">
        <v>1873</v>
      </c>
      <c r="I1938" s="39">
        <v>3.7</v>
      </c>
    </row>
    <row r="1939" spans="6:9">
      <c r="F1939" s="39" t="s">
        <v>271</v>
      </c>
      <c r="G1939" s="39" t="s">
        <v>2</v>
      </c>
      <c r="H1939" s="39" t="s">
        <v>1762</v>
      </c>
      <c r="I1939" s="39">
        <v>3.7</v>
      </c>
    </row>
    <row r="1940" spans="6:9">
      <c r="F1940" s="39" t="s">
        <v>270</v>
      </c>
      <c r="G1940" s="39" t="s">
        <v>2</v>
      </c>
      <c r="H1940" s="39" t="s">
        <v>1797</v>
      </c>
      <c r="I1940" s="39">
        <v>3.7</v>
      </c>
    </row>
    <row r="1941" spans="6:9">
      <c r="F1941" s="39" t="s">
        <v>1</v>
      </c>
      <c r="G1941" s="39" t="s">
        <v>2</v>
      </c>
      <c r="H1941" s="39" t="s">
        <v>1914</v>
      </c>
      <c r="I1941" s="39">
        <v>3.7</v>
      </c>
    </row>
    <row r="1942" spans="6:9">
      <c r="F1942" s="39" t="s">
        <v>287</v>
      </c>
      <c r="G1942" s="39" t="s">
        <v>2</v>
      </c>
      <c r="H1942" s="39" t="s">
        <v>1949</v>
      </c>
      <c r="I1942" s="39">
        <v>3.7</v>
      </c>
    </row>
    <row r="1943" spans="6:9">
      <c r="F1943" s="39" t="s">
        <v>304</v>
      </c>
      <c r="G1943" s="39" t="s">
        <v>306</v>
      </c>
      <c r="H1943" s="39" t="s">
        <v>551</v>
      </c>
      <c r="I1943" s="39">
        <v>3.79</v>
      </c>
    </row>
    <row r="1944" spans="6:9">
      <c r="F1944" s="39" t="s">
        <v>265</v>
      </c>
      <c r="G1944" s="39" t="s">
        <v>6</v>
      </c>
      <c r="H1944" s="39" t="s">
        <v>768</v>
      </c>
      <c r="I1944" s="39">
        <v>3.8</v>
      </c>
    </row>
    <row r="1945" spans="6:9">
      <c r="F1945" s="39" t="s">
        <v>263</v>
      </c>
      <c r="G1945" s="39" t="s">
        <v>264</v>
      </c>
      <c r="H1945" s="39" t="s">
        <v>545</v>
      </c>
      <c r="I1945" s="39">
        <v>3.8</v>
      </c>
    </row>
    <row r="1946" spans="6:9">
      <c r="F1946" s="39" t="s">
        <v>285</v>
      </c>
      <c r="G1946" s="39" t="s">
        <v>2</v>
      </c>
      <c r="H1946" s="39" t="s">
        <v>699</v>
      </c>
      <c r="I1946" s="39">
        <v>3.8</v>
      </c>
    </row>
    <row r="1947" spans="6:9">
      <c r="F1947" s="39" t="s">
        <v>271</v>
      </c>
      <c r="G1947" s="39" t="s">
        <v>2</v>
      </c>
      <c r="H1947" s="39" t="s">
        <v>669</v>
      </c>
      <c r="I1947" s="39">
        <v>3.8</v>
      </c>
    </row>
    <row r="1948" spans="6:9">
      <c r="F1948" s="39" t="s">
        <v>269</v>
      </c>
      <c r="G1948" s="39" t="s">
        <v>6</v>
      </c>
      <c r="H1948" s="39" t="s">
        <v>667</v>
      </c>
      <c r="I1948" s="39">
        <v>3.8</v>
      </c>
    </row>
    <row r="1949" spans="6:9">
      <c r="F1949" s="39" t="s">
        <v>17</v>
      </c>
      <c r="G1949" s="39" t="s">
        <v>6</v>
      </c>
      <c r="H1949" s="39" t="s">
        <v>712</v>
      </c>
      <c r="I1949" s="39">
        <v>3.8</v>
      </c>
    </row>
    <row r="1950" spans="6:9">
      <c r="F1950" s="39" t="s">
        <v>269</v>
      </c>
      <c r="G1950" s="39" t="s">
        <v>6</v>
      </c>
      <c r="H1950" s="39" t="s">
        <v>545</v>
      </c>
      <c r="I1950" s="39">
        <v>3.8</v>
      </c>
    </row>
    <row r="1951" spans="6:9">
      <c r="F1951" s="39" t="s">
        <v>279</v>
      </c>
      <c r="G1951" s="39" t="s">
        <v>2</v>
      </c>
      <c r="H1951" s="39" t="s">
        <v>792</v>
      </c>
      <c r="I1951" s="39">
        <v>3.8</v>
      </c>
    </row>
    <row r="1952" spans="6:9">
      <c r="F1952" s="39" t="s">
        <v>282</v>
      </c>
      <c r="G1952" s="39" t="s">
        <v>2</v>
      </c>
      <c r="H1952" s="39" t="s">
        <v>1037</v>
      </c>
      <c r="I1952" s="39">
        <v>3.8</v>
      </c>
    </row>
    <row r="1953" spans="6:9">
      <c r="F1953" s="39" t="s">
        <v>289</v>
      </c>
      <c r="G1953" s="39" t="s">
        <v>2</v>
      </c>
      <c r="H1953" s="39" t="s">
        <v>1277</v>
      </c>
      <c r="I1953" s="39">
        <v>3.8</v>
      </c>
    </row>
    <row r="1954" spans="6:9">
      <c r="F1954" s="39" t="s">
        <v>290</v>
      </c>
      <c r="G1954" s="39" t="s">
        <v>264</v>
      </c>
      <c r="H1954" s="39" t="s">
        <v>832</v>
      </c>
      <c r="I1954" s="39">
        <v>3.8</v>
      </c>
    </row>
    <row r="1955" spans="6:9">
      <c r="F1955" s="39" t="s">
        <v>290</v>
      </c>
      <c r="G1955" s="39" t="s">
        <v>264</v>
      </c>
      <c r="H1955" s="39" t="s">
        <v>900</v>
      </c>
      <c r="I1955" s="39">
        <v>3.8</v>
      </c>
    </row>
    <row r="1956" spans="6:9">
      <c r="F1956" s="39" t="s">
        <v>290</v>
      </c>
      <c r="G1956" s="39" t="s">
        <v>264</v>
      </c>
      <c r="H1956" s="39" t="s">
        <v>1266</v>
      </c>
      <c r="I1956" s="39">
        <v>3.8</v>
      </c>
    </row>
    <row r="1957" spans="6:9">
      <c r="F1957" s="39" t="s">
        <v>299</v>
      </c>
      <c r="G1957" s="39" t="s">
        <v>2</v>
      </c>
      <c r="H1957" s="39" t="s">
        <v>1287</v>
      </c>
      <c r="I1957" s="39">
        <v>3.8</v>
      </c>
    </row>
    <row r="1958" spans="6:9">
      <c r="F1958" s="39" t="s">
        <v>290</v>
      </c>
      <c r="G1958" s="39" t="s">
        <v>264</v>
      </c>
      <c r="H1958" s="39" t="s">
        <v>1061</v>
      </c>
      <c r="I1958" s="39">
        <v>3.8</v>
      </c>
    </row>
    <row r="1959" spans="6:9">
      <c r="F1959" s="39" t="s">
        <v>305</v>
      </c>
      <c r="G1959" s="39" t="s">
        <v>284</v>
      </c>
      <c r="H1959" s="39" t="s">
        <v>1264</v>
      </c>
      <c r="I1959" s="39">
        <v>3.8</v>
      </c>
    </row>
    <row r="1960" spans="6:9">
      <c r="F1960" s="39" t="s">
        <v>305</v>
      </c>
      <c r="G1960" s="39" t="s">
        <v>284</v>
      </c>
      <c r="H1960" s="39" t="s">
        <v>962</v>
      </c>
      <c r="I1960" s="39">
        <v>3.8</v>
      </c>
    </row>
    <row r="1961" spans="6:9">
      <c r="F1961" s="39" t="s">
        <v>300</v>
      </c>
      <c r="G1961" s="39" t="s">
        <v>284</v>
      </c>
      <c r="H1961" s="39" t="s">
        <v>1260</v>
      </c>
      <c r="I1961" s="39">
        <v>3.8</v>
      </c>
    </row>
    <row r="1962" spans="6:9">
      <c r="F1962" s="39" t="s">
        <v>290</v>
      </c>
      <c r="G1962" s="39" t="s">
        <v>264</v>
      </c>
      <c r="H1962" s="39" t="s">
        <v>1060</v>
      </c>
      <c r="I1962" s="39">
        <v>3.8</v>
      </c>
    </row>
    <row r="1963" spans="6:9">
      <c r="F1963" s="39" t="s">
        <v>305</v>
      </c>
      <c r="G1963" s="39" t="s">
        <v>284</v>
      </c>
      <c r="H1963" s="39" t="s">
        <v>954</v>
      </c>
      <c r="I1963" s="39">
        <v>3.8</v>
      </c>
    </row>
    <row r="1964" spans="6:9">
      <c r="F1964" s="39" t="s">
        <v>275</v>
      </c>
      <c r="G1964" s="39" t="s">
        <v>2</v>
      </c>
      <c r="H1964" s="39" t="s">
        <v>930</v>
      </c>
      <c r="I1964" s="39">
        <v>3.8</v>
      </c>
    </row>
    <row r="1965" spans="6:9">
      <c r="F1965" s="39" t="s">
        <v>272</v>
      </c>
      <c r="G1965" s="39" t="s">
        <v>6</v>
      </c>
      <c r="H1965" s="39" t="s">
        <v>972</v>
      </c>
      <c r="I1965" s="39">
        <v>3.8</v>
      </c>
    </row>
    <row r="1966" spans="6:9">
      <c r="F1966" s="39" t="s">
        <v>272</v>
      </c>
      <c r="G1966" s="39" t="s">
        <v>6</v>
      </c>
      <c r="H1966" s="39" t="s">
        <v>894</v>
      </c>
      <c r="I1966" s="39">
        <v>3.8</v>
      </c>
    </row>
    <row r="1967" spans="6:9">
      <c r="F1967" s="39" t="s">
        <v>271</v>
      </c>
      <c r="G1967" s="39" t="s">
        <v>2</v>
      </c>
      <c r="H1967" s="39" t="s">
        <v>1265</v>
      </c>
      <c r="I1967" s="39">
        <v>3.8</v>
      </c>
    </row>
    <row r="1968" spans="6:9">
      <c r="F1968" s="39" t="s">
        <v>291</v>
      </c>
      <c r="G1968" s="39" t="s">
        <v>2</v>
      </c>
      <c r="H1968" s="39" t="s">
        <v>1007</v>
      </c>
      <c r="I1968" s="39">
        <v>3.8</v>
      </c>
    </row>
    <row r="1969" spans="6:9">
      <c r="F1969" s="39" t="s">
        <v>1</v>
      </c>
      <c r="G1969" s="39" t="s">
        <v>2</v>
      </c>
      <c r="H1969" s="39" t="s">
        <v>988</v>
      </c>
      <c r="I1969" s="39">
        <v>3.8</v>
      </c>
    </row>
    <row r="1970" spans="6:9">
      <c r="F1970" s="39" t="s">
        <v>274</v>
      </c>
      <c r="G1970" s="39" t="s">
        <v>6</v>
      </c>
      <c r="H1970" s="39" t="s">
        <v>1015</v>
      </c>
      <c r="I1970" s="39">
        <v>3.8</v>
      </c>
    </row>
    <row r="1971" spans="6:9">
      <c r="F1971" s="39" t="s">
        <v>262</v>
      </c>
      <c r="G1971" s="39" t="s">
        <v>2</v>
      </c>
      <c r="H1971" s="39" t="s">
        <v>1321</v>
      </c>
      <c r="I1971" s="39">
        <v>3.8</v>
      </c>
    </row>
    <row r="1972" spans="6:9">
      <c r="F1972" s="39" t="s">
        <v>265</v>
      </c>
      <c r="G1972" s="39" t="s">
        <v>6</v>
      </c>
      <c r="H1972" s="39" t="s">
        <v>1567</v>
      </c>
      <c r="I1972" s="39">
        <v>3.8</v>
      </c>
    </row>
    <row r="1973" spans="6:9">
      <c r="F1973" s="39" t="s">
        <v>261</v>
      </c>
      <c r="G1973" s="39" t="s">
        <v>2</v>
      </c>
      <c r="H1973" s="39" t="s">
        <v>1299</v>
      </c>
      <c r="I1973" s="39">
        <v>3.8</v>
      </c>
    </row>
    <row r="1974" spans="6:9">
      <c r="F1974" s="39" t="s">
        <v>301</v>
      </c>
      <c r="G1974" s="39" t="s">
        <v>284</v>
      </c>
      <c r="H1974" s="39" t="s">
        <v>1313</v>
      </c>
      <c r="I1974" s="39">
        <v>3.8</v>
      </c>
    </row>
    <row r="1975" spans="6:9">
      <c r="F1975" s="39" t="s">
        <v>296</v>
      </c>
      <c r="G1975" s="39" t="s">
        <v>2</v>
      </c>
      <c r="H1975" s="39" t="s">
        <v>1532</v>
      </c>
      <c r="I1975" s="39">
        <v>3.8</v>
      </c>
    </row>
    <row r="1976" spans="6:9">
      <c r="F1976" s="39" t="s">
        <v>289</v>
      </c>
      <c r="G1976" s="39" t="s">
        <v>2</v>
      </c>
      <c r="H1976" s="39" t="s">
        <v>1562</v>
      </c>
      <c r="I1976" s="39">
        <v>3.8</v>
      </c>
    </row>
    <row r="1977" spans="6:9">
      <c r="F1977" s="39" t="s">
        <v>271</v>
      </c>
      <c r="G1977" s="39" t="s">
        <v>2</v>
      </c>
      <c r="H1977" s="39" t="s">
        <v>1384</v>
      </c>
      <c r="I1977" s="39">
        <v>3.8</v>
      </c>
    </row>
    <row r="1978" spans="6:9">
      <c r="F1978" s="39" t="s">
        <v>275</v>
      </c>
      <c r="G1978" s="39" t="s">
        <v>2</v>
      </c>
      <c r="H1978" s="39" t="s">
        <v>1385</v>
      </c>
      <c r="I1978" s="39">
        <v>3.8</v>
      </c>
    </row>
    <row r="1979" spans="6:9">
      <c r="F1979" s="39" t="s">
        <v>1</v>
      </c>
      <c r="G1979" s="39" t="s">
        <v>2</v>
      </c>
      <c r="H1979" s="39" t="s">
        <v>1529</v>
      </c>
      <c r="I1979" s="39">
        <v>3.8</v>
      </c>
    </row>
    <row r="1980" spans="6:9">
      <c r="F1980" s="39" t="s">
        <v>274</v>
      </c>
      <c r="G1980" s="39" t="s">
        <v>6</v>
      </c>
      <c r="H1980" s="39" t="s">
        <v>1327</v>
      </c>
      <c r="I1980" s="39">
        <v>3.8</v>
      </c>
    </row>
    <row r="1981" spans="6:9">
      <c r="F1981" s="39" t="s">
        <v>1</v>
      </c>
      <c r="G1981" s="39" t="s">
        <v>2</v>
      </c>
      <c r="H1981" s="39" t="s">
        <v>1554</v>
      </c>
      <c r="I1981" s="39">
        <v>3.8</v>
      </c>
    </row>
    <row r="1982" spans="6:9">
      <c r="F1982" s="39" t="s">
        <v>1</v>
      </c>
      <c r="G1982" s="39" t="s">
        <v>2</v>
      </c>
      <c r="H1982" s="39" t="s">
        <v>1288</v>
      </c>
      <c r="I1982" s="39">
        <v>3.8</v>
      </c>
    </row>
    <row r="1983" spans="6:9">
      <c r="F1983" s="39" t="s">
        <v>265</v>
      </c>
      <c r="G1983" s="39" t="s">
        <v>6</v>
      </c>
      <c r="H1983" s="39" t="s">
        <v>1938</v>
      </c>
      <c r="I1983" s="39">
        <v>3.8</v>
      </c>
    </row>
    <row r="1984" spans="6:9">
      <c r="F1984" s="39" t="s">
        <v>281</v>
      </c>
      <c r="G1984" s="39" t="s">
        <v>284</v>
      </c>
      <c r="H1984" s="39" t="s">
        <v>1924</v>
      </c>
      <c r="I1984" s="39">
        <v>3.8</v>
      </c>
    </row>
    <row r="1985" spans="6:9">
      <c r="F1985" s="39" t="s">
        <v>261</v>
      </c>
      <c r="G1985" s="39" t="s">
        <v>2</v>
      </c>
      <c r="H1985" s="39" t="s">
        <v>1828</v>
      </c>
      <c r="I1985" s="39">
        <v>3.8</v>
      </c>
    </row>
    <row r="1986" spans="6:9">
      <c r="F1986" s="39" t="s">
        <v>288</v>
      </c>
      <c r="G1986" s="39" t="s">
        <v>2</v>
      </c>
      <c r="H1986" s="39" t="s">
        <v>1935</v>
      </c>
      <c r="I1986" s="39">
        <v>3.8</v>
      </c>
    </row>
    <row r="1987" spans="6:9">
      <c r="F1987" s="39" t="s">
        <v>302</v>
      </c>
      <c r="G1987" s="39" t="s">
        <v>2</v>
      </c>
      <c r="H1987" s="39" t="s">
        <v>1880</v>
      </c>
      <c r="I1987" s="39">
        <v>3.8</v>
      </c>
    </row>
    <row r="1988" spans="6:9">
      <c r="F1988" s="39" t="s">
        <v>293</v>
      </c>
      <c r="G1988" s="39" t="s">
        <v>284</v>
      </c>
      <c r="H1988" s="39" t="s">
        <v>1953</v>
      </c>
      <c r="I1988" s="39">
        <v>3.8</v>
      </c>
    </row>
    <row r="1989" spans="6:9">
      <c r="F1989" s="39" t="s">
        <v>271</v>
      </c>
      <c r="G1989" s="39" t="s">
        <v>2</v>
      </c>
      <c r="H1989" s="39" t="s">
        <v>1811</v>
      </c>
      <c r="I1989" s="39">
        <v>3.8</v>
      </c>
    </row>
    <row r="1990" spans="6:9">
      <c r="F1990" s="39" t="s">
        <v>270</v>
      </c>
      <c r="G1990" s="39" t="s">
        <v>2</v>
      </c>
      <c r="H1990" s="39" t="s">
        <v>1871</v>
      </c>
      <c r="I1990" s="39">
        <v>3.8</v>
      </c>
    </row>
    <row r="1991" spans="6:9">
      <c r="F1991" s="39" t="s">
        <v>271</v>
      </c>
      <c r="G1991" s="39" t="s">
        <v>2</v>
      </c>
      <c r="H1991" s="39" t="s">
        <v>1947</v>
      </c>
      <c r="I1991" s="39">
        <v>3.8</v>
      </c>
    </row>
    <row r="1992" spans="6:9">
      <c r="F1992" s="39" t="s">
        <v>270</v>
      </c>
      <c r="G1992" s="39" t="s">
        <v>2</v>
      </c>
      <c r="H1992" s="39" t="s">
        <v>1889</v>
      </c>
      <c r="I1992" s="39">
        <v>3.8</v>
      </c>
    </row>
    <row r="1993" spans="6:9">
      <c r="F1993" s="39" t="s">
        <v>287</v>
      </c>
      <c r="G1993" s="39" t="s">
        <v>2</v>
      </c>
      <c r="H1993" s="39" t="s">
        <v>1787</v>
      </c>
      <c r="I1993" s="39">
        <v>3.8</v>
      </c>
    </row>
    <row r="1994" spans="6:9">
      <c r="F1994" s="39" t="s">
        <v>259</v>
      </c>
      <c r="G1994" s="39" t="s">
        <v>2</v>
      </c>
      <c r="H1994" s="39" t="s">
        <v>770</v>
      </c>
      <c r="I1994" s="39">
        <v>3.9</v>
      </c>
    </row>
    <row r="1995" spans="6:9">
      <c r="F1995" s="39" t="s">
        <v>266</v>
      </c>
      <c r="G1995" s="39" t="s">
        <v>2</v>
      </c>
      <c r="H1995" s="39" t="s">
        <v>553</v>
      </c>
      <c r="I1995" s="39">
        <v>3.9</v>
      </c>
    </row>
    <row r="1996" spans="6:9">
      <c r="F1996" s="39" t="s">
        <v>280</v>
      </c>
      <c r="G1996" s="39" t="s">
        <v>2</v>
      </c>
      <c r="H1996" s="39" t="s">
        <v>675</v>
      </c>
      <c r="I1996" s="39">
        <v>3.9</v>
      </c>
    </row>
    <row r="1997" spans="6:9">
      <c r="F1997" s="39" t="s">
        <v>285</v>
      </c>
      <c r="G1997" s="39" t="s">
        <v>2</v>
      </c>
      <c r="H1997" s="39" t="s">
        <v>773</v>
      </c>
      <c r="I1997" s="39">
        <v>3.9</v>
      </c>
    </row>
    <row r="1998" spans="6:9">
      <c r="F1998" s="39" t="s">
        <v>271</v>
      </c>
      <c r="G1998" s="39" t="s">
        <v>2</v>
      </c>
      <c r="H1998" s="39" t="s">
        <v>722</v>
      </c>
      <c r="I1998" s="39">
        <v>3.9</v>
      </c>
    </row>
    <row r="1999" spans="6:9">
      <c r="F1999" s="39" t="s">
        <v>1</v>
      </c>
      <c r="G1999" s="39" t="s">
        <v>2</v>
      </c>
      <c r="H1999" s="39" t="s">
        <v>769</v>
      </c>
      <c r="I1999" s="39">
        <v>3.9</v>
      </c>
    </row>
    <row r="2000" spans="6:9">
      <c r="F2000" s="39" t="s">
        <v>277</v>
      </c>
      <c r="G2000" s="39" t="s">
        <v>2</v>
      </c>
      <c r="H2000" s="39" t="s">
        <v>633</v>
      </c>
      <c r="I2000" s="39">
        <v>3.9</v>
      </c>
    </row>
    <row r="2001" spans="6:9">
      <c r="F2001" s="39" t="s">
        <v>287</v>
      </c>
      <c r="G2001" s="39" t="s">
        <v>2</v>
      </c>
      <c r="H2001" s="39" t="s">
        <v>678</v>
      </c>
      <c r="I2001" s="39">
        <v>3.9</v>
      </c>
    </row>
    <row r="2002" spans="6:9">
      <c r="F2002" s="39" t="s">
        <v>277</v>
      </c>
      <c r="G2002" s="39" t="s">
        <v>2</v>
      </c>
      <c r="H2002" s="39" t="s">
        <v>599</v>
      </c>
      <c r="I2002" s="39">
        <v>3.9</v>
      </c>
    </row>
    <row r="2003" spans="6:9">
      <c r="F2003" s="39" t="s">
        <v>17</v>
      </c>
      <c r="G2003" s="39" t="s">
        <v>6</v>
      </c>
      <c r="H2003" s="39" t="s">
        <v>707</v>
      </c>
      <c r="I2003" s="39">
        <v>3.9</v>
      </c>
    </row>
    <row r="2004" spans="6:9">
      <c r="F2004" s="39" t="s">
        <v>260</v>
      </c>
      <c r="G2004" s="39" t="s">
        <v>6</v>
      </c>
      <c r="H2004" s="39" t="s">
        <v>832</v>
      </c>
      <c r="I2004" s="39">
        <v>3.9</v>
      </c>
    </row>
    <row r="2005" spans="6:9">
      <c r="F2005" s="39" t="s">
        <v>281</v>
      </c>
      <c r="G2005" s="39" t="s">
        <v>284</v>
      </c>
      <c r="H2005" s="39" t="s">
        <v>1244</v>
      </c>
      <c r="I2005" s="39">
        <v>3.9</v>
      </c>
    </row>
    <row r="2006" spans="6:9">
      <c r="F2006" s="39" t="s">
        <v>283</v>
      </c>
      <c r="G2006" s="39" t="s">
        <v>2</v>
      </c>
      <c r="H2006" s="39" t="s">
        <v>849</v>
      </c>
      <c r="I2006" s="39">
        <v>3.9</v>
      </c>
    </row>
    <row r="2007" spans="6:9">
      <c r="F2007" s="39" t="s">
        <v>280</v>
      </c>
      <c r="G2007" s="39" t="s">
        <v>2</v>
      </c>
      <c r="H2007" s="39" t="s">
        <v>962</v>
      </c>
      <c r="I2007" s="39">
        <v>3.9</v>
      </c>
    </row>
    <row r="2008" spans="6:9">
      <c r="F2008" s="39" t="s">
        <v>298</v>
      </c>
      <c r="G2008" s="39" t="s">
        <v>264</v>
      </c>
      <c r="H2008" s="39" t="s">
        <v>1116</v>
      </c>
      <c r="I2008" s="39">
        <v>3.9</v>
      </c>
    </row>
    <row r="2009" spans="6:9">
      <c r="F2009" s="39" t="s">
        <v>285</v>
      </c>
      <c r="G2009" s="39" t="s">
        <v>2</v>
      </c>
      <c r="H2009" s="39" t="s">
        <v>1165</v>
      </c>
      <c r="I2009" s="39">
        <v>3.9</v>
      </c>
    </row>
    <row r="2010" spans="6:9">
      <c r="F2010" s="39" t="s">
        <v>303</v>
      </c>
      <c r="G2010" s="39" t="s">
        <v>284</v>
      </c>
      <c r="H2010" s="39" t="s">
        <v>1061</v>
      </c>
      <c r="I2010" s="39">
        <v>3.9</v>
      </c>
    </row>
    <row r="2011" spans="6:9">
      <c r="F2011" s="39" t="s">
        <v>302</v>
      </c>
      <c r="G2011" s="39" t="s">
        <v>2</v>
      </c>
      <c r="H2011" s="39" t="s">
        <v>1212</v>
      </c>
      <c r="I2011" s="39">
        <v>3.9</v>
      </c>
    </row>
    <row r="2012" spans="6:9">
      <c r="F2012" s="39" t="s">
        <v>305</v>
      </c>
      <c r="G2012" s="39" t="s">
        <v>284</v>
      </c>
      <c r="H2012" s="39" t="s">
        <v>1089</v>
      </c>
      <c r="I2012" s="39">
        <v>3.9</v>
      </c>
    </row>
    <row r="2013" spans="6:9">
      <c r="F2013" s="39" t="s">
        <v>273</v>
      </c>
      <c r="G2013" s="39" t="s">
        <v>6</v>
      </c>
      <c r="H2013" s="39" t="s">
        <v>930</v>
      </c>
      <c r="I2013" s="39">
        <v>3.9</v>
      </c>
    </row>
    <row r="2014" spans="6:9">
      <c r="F2014" s="39" t="s">
        <v>272</v>
      </c>
      <c r="G2014" s="39" t="s">
        <v>6</v>
      </c>
      <c r="H2014" s="39" t="s">
        <v>1256</v>
      </c>
      <c r="I2014" s="39">
        <v>3.9</v>
      </c>
    </row>
    <row r="2015" spans="6:9">
      <c r="F2015" s="39" t="s">
        <v>272</v>
      </c>
      <c r="G2015" s="39" t="s">
        <v>6</v>
      </c>
      <c r="H2015" s="39" t="s">
        <v>1120</v>
      </c>
      <c r="I2015" s="39">
        <v>3.9</v>
      </c>
    </row>
    <row r="2016" spans="6:9">
      <c r="F2016" s="39" t="s">
        <v>273</v>
      </c>
      <c r="G2016" s="39" t="s">
        <v>6</v>
      </c>
      <c r="H2016" s="39" t="s">
        <v>1258</v>
      </c>
      <c r="I2016" s="39">
        <v>3.9</v>
      </c>
    </row>
    <row r="2017" spans="6:9">
      <c r="F2017" s="39" t="s">
        <v>278</v>
      </c>
      <c r="G2017" s="39" t="s">
        <v>2</v>
      </c>
      <c r="H2017" s="39" t="s">
        <v>1242</v>
      </c>
      <c r="I2017" s="39">
        <v>3.9</v>
      </c>
    </row>
    <row r="2018" spans="6:9">
      <c r="F2018" s="39" t="s">
        <v>278</v>
      </c>
      <c r="G2018" s="39" t="s">
        <v>2</v>
      </c>
      <c r="H2018" s="39" t="s">
        <v>1014</v>
      </c>
      <c r="I2018" s="39">
        <v>3.9</v>
      </c>
    </row>
    <row r="2019" spans="6:9">
      <c r="F2019" s="39" t="s">
        <v>277</v>
      </c>
      <c r="G2019" s="39" t="s">
        <v>2</v>
      </c>
      <c r="H2019" s="39" t="s">
        <v>1147</v>
      </c>
      <c r="I2019" s="39">
        <v>3.9</v>
      </c>
    </row>
    <row r="2020" spans="6:9">
      <c r="F2020" s="39" t="s">
        <v>277</v>
      </c>
      <c r="G2020" s="39" t="s">
        <v>2</v>
      </c>
      <c r="H2020" s="39" t="s">
        <v>1003</v>
      </c>
      <c r="I2020" s="39">
        <v>3.9</v>
      </c>
    </row>
    <row r="2021" spans="6:9">
      <c r="F2021" s="39" t="s">
        <v>259</v>
      </c>
      <c r="G2021" s="39" t="s">
        <v>2</v>
      </c>
      <c r="H2021" s="39" t="s">
        <v>1367</v>
      </c>
      <c r="I2021" s="39">
        <v>3.9</v>
      </c>
    </row>
    <row r="2022" spans="6:9">
      <c r="F2022" s="39" t="s">
        <v>267</v>
      </c>
      <c r="G2022" s="39" t="s">
        <v>6</v>
      </c>
      <c r="H2022" s="39" t="s">
        <v>1352</v>
      </c>
      <c r="I2022" s="39">
        <v>3.9</v>
      </c>
    </row>
    <row r="2023" spans="6:9">
      <c r="F2023" s="39" t="s">
        <v>280</v>
      </c>
      <c r="G2023" s="39" t="s">
        <v>2</v>
      </c>
      <c r="H2023" s="39" t="s">
        <v>1526</v>
      </c>
      <c r="I2023" s="39">
        <v>3.9</v>
      </c>
    </row>
    <row r="2024" spans="6:9">
      <c r="F2024" s="39" t="s">
        <v>259</v>
      </c>
      <c r="G2024" s="39" t="s">
        <v>2</v>
      </c>
      <c r="H2024" s="39" t="s">
        <v>1315</v>
      </c>
      <c r="I2024" s="39">
        <v>3.9</v>
      </c>
    </row>
    <row r="2025" spans="6:9">
      <c r="F2025" s="39" t="s">
        <v>283</v>
      </c>
      <c r="G2025" s="39" t="s">
        <v>2</v>
      </c>
      <c r="H2025" s="39" t="s">
        <v>1319</v>
      </c>
      <c r="I2025" s="39">
        <v>3.9</v>
      </c>
    </row>
    <row r="2026" spans="6:9">
      <c r="F2026" s="39" t="s">
        <v>261</v>
      </c>
      <c r="G2026" s="39" t="s">
        <v>2</v>
      </c>
      <c r="H2026" s="39" t="s">
        <v>1431</v>
      </c>
      <c r="I2026" s="39">
        <v>3.9</v>
      </c>
    </row>
    <row r="2027" spans="6:9">
      <c r="F2027" s="39" t="s">
        <v>282</v>
      </c>
      <c r="G2027" s="39" t="s">
        <v>2</v>
      </c>
      <c r="H2027" s="39" t="s">
        <v>1359</v>
      </c>
      <c r="I2027" s="39">
        <v>3.9</v>
      </c>
    </row>
    <row r="2028" spans="6:9">
      <c r="F2028" s="39" t="s">
        <v>288</v>
      </c>
      <c r="G2028" s="39" t="s">
        <v>2</v>
      </c>
      <c r="H2028" s="39" t="s">
        <v>1409</v>
      </c>
      <c r="I2028" s="39">
        <v>3.9</v>
      </c>
    </row>
    <row r="2029" spans="6:9">
      <c r="F2029" s="39" t="s">
        <v>288</v>
      </c>
      <c r="G2029" s="39" t="s">
        <v>2</v>
      </c>
      <c r="H2029" s="39" t="s">
        <v>1589</v>
      </c>
      <c r="I2029" s="39">
        <v>3.9</v>
      </c>
    </row>
    <row r="2030" spans="6:9">
      <c r="F2030" s="39" t="s">
        <v>272</v>
      </c>
      <c r="G2030" s="39" t="s">
        <v>6</v>
      </c>
      <c r="H2030" s="39" t="s">
        <v>1291</v>
      </c>
      <c r="I2030" s="39">
        <v>3.9</v>
      </c>
    </row>
    <row r="2031" spans="6:9">
      <c r="F2031" s="39" t="s">
        <v>270</v>
      </c>
      <c r="G2031" s="39" t="s">
        <v>2</v>
      </c>
      <c r="H2031" s="39" t="s">
        <v>1575</v>
      </c>
      <c r="I2031" s="39">
        <v>3.9</v>
      </c>
    </row>
    <row r="2032" spans="6:9">
      <c r="F2032" s="39" t="s">
        <v>271</v>
      </c>
      <c r="G2032" s="39" t="s">
        <v>2</v>
      </c>
      <c r="H2032" s="39" t="s">
        <v>1298</v>
      </c>
      <c r="I2032" s="39">
        <v>3.9</v>
      </c>
    </row>
    <row r="2033" spans="6:9">
      <c r="F2033" s="39" t="s">
        <v>287</v>
      </c>
      <c r="G2033" s="39" t="s">
        <v>2</v>
      </c>
      <c r="H2033" s="39" t="s">
        <v>1457</v>
      </c>
      <c r="I2033" s="39">
        <v>3.9</v>
      </c>
    </row>
    <row r="2034" spans="6:9">
      <c r="F2034" s="39" t="s">
        <v>278</v>
      </c>
      <c r="G2034" s="39" t="s">
        <v>2</v>
      </c>
      <c r="H2034" s="39" t="s">
        <v>1370</v>
      </c>
      <c r="I2034" s="39">
        <v>3.9</v>
      </c>
    </row>
    <row r="2035" spans="6:9">
      <c r="F2035" s="39" t="s">
        <v>278</v>
      </c>
      <c r="G2035" s="39" t="s">
        <v>2</v>
      </c>
      <c r="H2035" s="39" t="s">
        <v>1393</v>
      </c>
      <c r="I2035" s="39">
        <v>3.9</v>
      </c>
    </row>
    <row r="2036" spans="6:9">
      <c r="F2036" s="39" t="s">
        <v>265</v>
      </c>
      <c r="G2036" s="39" t="s">
        <v>6</v>
      </c>
      <c r="H2036" s="39" t="s">
        <v>1699</v>
      </c>
      <c r="I2036" s="39">
        <v>3.9</v>
      </c>
    </row>
    <row r="2037" spans="6:9">
      <c r="F2037" s="39" t="s">
        <v>266</v>
      </c>
      <c r="G2037" s="39" t="s">
        <v>2</v>
      </c>
      <c r="H2037" s="39" t="s">
        <v>1787</v>
      </c>
      <c r="I2037" s="39">
        <v>3.9</v>
      </c>
    </row>
    <row r="2038" spans="6:9">
      <c r="F2038" s="39" t="s">
        <v>261</v>
      </c>
      <c r="G2038" s="39" t="s">
        <v>2</v>
      </c>
      <c r="H2038" s="39" t="s">
        <v>1764</v>
      </c>
      <c r="I2038" s="39">
        <v>3.9</v>
      </c>
    </row>
    <row r="2039" spans="6:9">
      <c r="F2039" s="39" t="s">
        <v>283</v>
      </c>
      <c r="G2039" s="39" t="s">
        <v>2</v>
      </c>
      <c r="H2039" s="39" t="s">
        <v>1854</v>
      </c>
      <c r="I2039" s="39">
        <v>3.9</v>
      </c>
    </row>
    <row r="2040" spans="6:9">
      <c r="F2040" s="39" t="s">
        <v>266</v>
      </c>
      <c r="G2040" s="39" t="s">
        <v>2</v>
      </c>
      <c r="H2040" s="39" t="s">
        <v>1757</v>
      </c>
      <c r="I2040" s="39">
        <v>3.9</v>
      </c>
    </row>
    <row r="2041" spans="6:9">
      <c r="F2041" s="39" t="s">
        <v>303</v>
      </c>
      <c r="G2041" s="39" t="s">
        <v>284</v>
      </c>
      <c r="H2041" s="39" t="s">
        <v>1824</v>
      </c>
      <c r="I2041" s="39">
        <v>3.9</v>
      </c>
    </row>
    <row r="2042" spans="6:9">
      <c r="F2042" s="39" t="s">
        <v>298</v>
      </c>
      <c r="G2042" s="39" t="s">
        <v>264</v>
      </c>
      <c r="H2042" s="39" t="s">
        <v>1880</v>
      </c>
      <c r="I2042" s="39">
        <v>3.9</v>
      </c>
    </row>
    <row r="2043" spans="6:9">
      <c r="F2043" s="39" t="s">
        <v>301</v>
      </c>
      <c r="G2043" s="39" t="s">
        <v>284</v>
      </c>
      <c r="H2043" s="39" t="s">
        <v>1771</v>
      </c>
      <c r="I2043" s="39">
        <v>3.9</v>
      </c>
    </row>
    <row r="2044" spans="6:9">
      <c r="F2044" s="39" t="s">
        <v>298</v>
      </c>
      <c r="G2044" s="39" t="s">
        <v>264</v>
      </c>
      <c r="H2044" s="39" t="s">
        <v>1953</v>
      </c>
      <c r="I2044" s="39">
        <v>3.9</v>
      </c>
    </row>
    <row r="2045" spans="6:9">
      <c r="F2045" s="39" t="s">
        <v>299</v>
      </c>
      <c r="G2045" s="39" t="s">
        <v>2</v>
      </c>
      <c r="H2045" s="39" t="s">
        <v>1739</v>
      </c>
      <c r="I2045" s="39">
        <v>3.9</v>
      </c>
    </row>
    <row r="2046" spans="6:9">
      <c r="F2046" s="39" t="s">
        <v>301</v>
      </c>
      <c r="G2046" s="39" t="s">
        <v>284</v>
      </c>
      <c r="H2046" s="39" t="s">
        <v>1718</v>
      </c>
      <c r="I2046" s="39">
        <v>3.9</v>
      </c>
    </row>
    <row r="2047" spans="6:9">
      <c r="F2047" s="39" t="s">
        <v>298</v>
      </c>
      <c r="G2047" s="39" t="s">
        <v>264</v>
      </c>
      <c r="H2047" s="39" t="s">
        <v>1954</v>
      </c>
      <c r="I2047" s="39">
        <v>3.9</v>
      </c>
    </row>
    <row r="2048" spans="6:9">
      <c r="F2048" s="39" t="s">
        <v>292</v>
      </c>
      <c r="G2048" s="39" t="s">
        <v>264</v>
      </c>
      <c r="H2048" s="39" t="s">
        <v>1794</v>
      </c>
      <c r="I2048" s="39">
        <v>3.9</v>
      </c>
    </row>
    <row r="2049" spans="6:9">
      <c r="F2049" s="39" t="s">
        <v>295</v>
      </c>
      <c r="G2049" s="39" t="s">
        <v>2</v>
      </c>
      <c r="H2049" s="39" t="s">
        <v>1910</v>
      </c>
      <c r="I2049" s="39">
        <v>3.9</v>
      </c>
    </row>
    <row r="2050" spans="6:9">
      <c r="F2050" s="39" t="s">
        <v>270</v>
      </c>
      <c r="G2050" s="39" t="s">
        <v>2</v>
      </c>
      <c r="H2050" s="39" t="s">
        <v>1812</v>
      </c>
      <c r="I2050" s="39">
        <v>3.9</v>
      </c>
    </row>
    <row r="2051" spans="6:9">
      <c r="F2051" s="39" t="s">
        <v>275</v>
      </c>
      <c r="G2051" s="39" t="s">
        <v>2</v>
      </c>
      <c r="H2051" s="39" t="s">
        <v>1840</v>
      </c>
      <c r="I2051" s="39">
        <v>3.9</v>
      </c>
    </row>
    <row r="2052" spans="6:9">
      <c r="F2052" s="39" t="s">
        <v>304</v>
      </c>
      <c r="G2052" s="39" t="s">
        <v>306</v>
      </c>
      <c r="H2052" s="39" t="s">
        <v>765</v>
      </c>
      <c r="I2052" s="39">
        <v>3.92</v>
      </c>
    </row>
    <row r="2053" spans="6:9">
      <c r="F2053" s="39" t="s">
        <v>304</v>
      </c>
      <c r="G2053" s="39" t="s">
        <v>306</v>
      </c>
      <c r="H2053" s="39" t="s">
        <v>1662</v>
      </c>
      <c r="I2053" s="39">
        <v>3.92</v>
      </c>
    </row>
    <row r="2054" spans="6:9">
      <c r="F2054" s="39" t="s">
        <v>283</v>
      </c>
      <c r="G2054" s="39" t="s">
        <v>2</v>
      </c>
      <c r="H2054" s="39" t="s">
        <v>667</v>
      </c>
      <c r="I2054" s="39">
        <v>4</v>
      </c>
    </row>
    <row r="2055" spans="6:9">
      <c r="F2055" s="39" t="s">
        <v>261</v>
      </c>
      <c r="G2055" s="39" t="s">
        <v>2</v>
      </c>
      <c r="H2055" s="39" t="s">
        <v>646</v>
      </c>
      <c r="I2055" s="39">
        <v>4</v>
      </c>
    </row>
    <row r="2056" spans="6:9">
      <c r="F2056" s="39" t="s">
        <v>259</v>
      </c>
      <c r="G2056" s="39" t="s">
        <v>2</v>
      </c>
      <c r="H2056" s="39" t="s">
        <v>646</v>
      </c>
      <c r="I2056" s="39">
        <v>4</v>
      </c>
    </row>
    <row r="2057" spans="6:9">
      <c r="F2057" s="39" t="s">
        <v>303</v>
      </c>
      <c r="G2057" s="39" t="s">
        <v>284</v>
      </c>
      <c r="H2057" s="39" t="s">
        <v>715</v>
      </c>
      <c r="I2057" s="39">
        <v>4</v>
      </c>
    </row>
    <row r="2058" spans="6:9">
      <c r="F2058" s="39" t="s">
        <v>300</v>
      </c>
      <c r="G2058" s="39" t="s">
        <v>284</v>
      </c>
      <c r="H2058" s="39" t="s">
        <v>648</v>
      </c>
      <c r="I2058" s="39">
        <v>4</v>
      </c>
    </row>
    <row r="2059" spans="6:9">
      <c r="F2059" s="39" t="s">
        <v>299</v>
      </c>
      <c r="G2059" s="39" t="s">
        <v>2</v>
      </c>
      <c r="H2059" s="39" t="s">
        <v>648</v>
      </c>
      <c r="I2059" s="39">
        <v>4</v>
      </c>
    </row>
    <row r="2060" spans="6:9">
      <c r="F2060" s="39" t="s">
        <v>290</v>
      </c>
      <c r="G2060" s="39" t="s">
        <v>264</v>
      </c>
      <c r="H2060" s="39" t="s">
        <v>599</v>
      </c>
      <c r="I2060" s="39">
        <v>4</v>
      </c>
    </row>
    <row r="2061" spans="6:9">
      <c r="F2061" s="39" t="s">
        <v>298</v>
      </c>
      <c r="G2061" s="39" t="s">
        <v>264</v>
      </c>
      <c r="H2061" s="39" t="s">
        <v>544</v>
      </c>
      <c r="I2061" s="39">
        <v>4</v>
      </c>
    </row>
    <row r="2062" spans="6:9">
      <c r="F2062" s="39" t="s">
        <v>298</v>
      </c>
      <c r="G2062" s="39" t="s">
        <v>264</v>
      </c>
      <c r="H2062" s="39" t="s">
        <v>543</v>
      </c>
      <c r="I2062" s="39">
        <v>4</v>
      </c>
    </row>
    <row r="2063" spans="6:9">
      <c r="F2063" s="39" t="s">
        <v>301</v>
      </c>
      <c r="G2063" s="39" t="s">
        <v>284</v>
      </c>
      <c r="H2063" s="39" t="s">
        <v>745</v>
      </c>
      <c r="I2063" s="39">
        <v>4</v>
      </c>
    </row>
    <row r="2064" spans="6:9">
      <c r="F2064" s="39" t="s">
        <v>297</v>
      </c>
      <c r="G2064" s="39" t="s">
        <v>264</v>
      </c>
      <c r="H2064" s="39" t="s">
        <v>651</v>
      </c>
      <c r="I2064" s="39">
        <v>4</v>
      </c>
    </row>
    <row r="2065" spans="6:9">
      <c r="F2065" s="39" t="s">
        <v>275</v>
      </c>
      <c r="G2065" s="39" t="s">
        <v>2</v>
      </c>
      <c r="H2065" s="39" t="s">
        <v>562</v>
      </c>
      <c r="I2065" s="39">
        <v>4</v>
      </c>
    </row>
    <row r="2066" spans="6:9">
      <c r="F2066" s="39" t="s">
        <v>17</v>
      </c>
      <c r="G2066" s="39" t="s">
        <v>6</v>
      </c>
      <c r="H2066" s="39" t="s">
        <v>732</v>
      </c>
      <c r="I2066" s="39">
        <v>4</v>
      </c>
    </row>
    <row r="2067" spans="6:9">
      <c r="F2067" s="39" t="s">
        <v>259</v>
      </c>
      <c r="G2067" s="39" t="s">
        <v>2</v>
      </c>
      <c r="H2067" s="39" t="s">
        <v>1204</v>
      </c>
      <c r="I2067" s="39">
        <v>4</v>
      </c>
    </row>
    <row r="2068" spans="6:9">
      <c r="F2068" s="39" t="s">
        <v>267</v>
      </c>
      <c r="G2068" s="39" t="s">
        <v>6</v>
      </c>
      <c r="H2068" s="39" t="s">
        <v>852</v>
      </c>
      <c r="I2068" s="39">
        <v>4</v>
      </c>
    </row>
    <row r="2069" spans="6:9">
      <c r="F2069" s="39" t="s">
        <v>259</v>
      </c>
      <c r="G2069" s="39" t="s">
        <v>2</v>
      </c>
      <c r="H2069" s="39" t="s">
        <v>1168</v>
      </c>
      <c r="I2069" s="39">
        <v>4</v>
      </c>
    </row>
    <row r="2070" spans="6:9">
      <c r="F2070" s="39" t="s">
        <v>261</v>
      </c>
      <c r="G2070" s="39" t="s">
        <v>2</v>
      </c>
      <c r="H2070" s="39" t="s">
        <v>1269</v>
      </c>
      <c r="I2070" s="39">
        <v>4</v>
      </c>
    </row>
    <row r="2071" spans="6:9">
      <c r="F2071" s="39" t="s">
        <v>286</v>
      </c>
      <c r="G2071" s="39" t="s">
        <v>284</v>
      </c>
      <c r="H2071" s="39" t="s">
        <v>1080</v>
      </c>
      <c r="I2071" s="39">
        <v>4</v>
      </c>
    </row>
    <row r="2072" spans="6:9">
      <c r="F2072" s="39" t="s">
        <v>297</v>
      </c>
      <c r="G2072" s="39" t="s">
        <v>264</v>
      </c>
      <c r="H2072" s="39" t="s">
        <v>986</v>
      </c>
      <c r="I2072" s="39">
        <v>4</v>
      </c>
    </row>
    <row r="2073" spans="6:9">
      <c r="F2073" s="39" t="s">
        <v>299</v>
      </c>
      <c r="G2073" s="39" t="s">
        <v>2</v>
      </c>
      <c r="H2073" s="39" t="s">
        <v>1258</v>
      </c>
      <c r="I2073" s="39">
        <v>4</v>
      </c>
    </row>
    <row r="2074" spans="6:9">
      <c r="F2074" s="39" t="s">
        <v>290</v>
      </c>
      <c r="G2074" s="39" t="s">
        <v>264</v>
      </c>
      <c r="H2074" s="39" t="s">
        <v>1156</v>
      </c>
      <c r="I2074" s="39">
        <v>4</v>
      </c>
    </row>
    <row r="2075" spans="6:9">
      <c r="F2075" s="39" t="s">
        <v>302</v>
      </c>
      <c r="G2075" s="39" t="s">
        <v>2</v>
      </c>
      <c r="H2075" s="39" t="s">
        <v>1281</v>
      </c>
      <c r="I2075" s="39">
        <v>4</v>
      </c>
    </row>
    <row r="2076" spans="6:9">
      <c r="F2076" s="39" t="s">
        <v>300</v>
      </c>
      <c r="G2076" s="39" t="s">
        <v>284</v>
      </c>
      <c r="H2076" s="39" t="s">
        <v>1269</v>
      </c>
      <c r="I2076" s="39">
        <v>4</v>
      </c>
    </row>
    <row r="2077" spans="6:9">
      <c r="F2077" s="39" t="s">
        <v>301</v>
      </c>
      <c r="G2077" s="39" t="s">
        <v>284</v>
      </c>
      <c r="H2077" s="39" t="s">
        <v>837</v>
      </c>
      <c r="I2077" s="39">
        <v>4</v>
      </c>
    </row>
    <row r="2078" spans="6:9">
      <c r="F2078" s="39" t="s">
        <v>271</v>
      </c>
      <c r="G2078" s="39" t="s">
        <v>2</v>
      </c>
      <c r="H2078" s="39" t="s">
        <v>893</v>
      </c>
      <c r="I2078" s="39">
        <v>4</v>
      </c>
    </row>
    <row r="2079" spans="6:9">
      <c r="F2079" s="39" t="s">
        <v>270</v>
      </c>
      <c r="G2079" s="39" t="s">
        <v>2</v>
      </c>
      <c r="H2079" s="39" t="s">
        <v>1178</v>
      </c>
      <c r="I2079" s="39">
        <v>4</v>
      </c>
    </row>
    <row r="2080" spans="6:9">
      <c r="F2080" s="39" t="s">
        <v>291</v>
      </c>
      <c r="G2080" s="39" t="s">
        <v>2</v>
      </c>
      <c r="H2080" s="39" t="s">
        <v>1172</v>
      </c>
      <c r="I2080" s="39">
        <v>4</v>
      </c>
    </row>
    <row r="2081" spans="6:9">
      <c r="F2081" s="39" t="s">
        <v>275</v>
      </c>
      <c r="G2081" s="39" t="s">
        <v>2</v>
      </c>
      <c r="H2081" s="39" t="s">
        <v>1265</v>
      </c>
      <c r="I2081" s="39">
        <v>4</v>
      </c>
    </row>
    <row r="2082" spans="6:9">
      <c r="F2082" s="39" t="s">
        <v>268</v>
      </c>
      <c r="G2082" s="39" t="s">
        <v>6</v>
      </c>
      <c r="H2082" s="39" t="s">
        <v>1031</v>
      </c>
      <c r="I2082" s="39">
        <v>4</v>
      </c>
    </row>
    <row r="2083" spans="6:9">
      <c r="F2083" s="39" t="s">
        <v>17</v>
      </c>
      <c r="G2083" s="39" t="s">
        <v>6</v>
      </c>
      <c r="H2083" s="39" t="s">
        <v>920</v>
      </c>
      <c r="I2083" s="39">
        <v>4</v>
      </c>
    </row>
    <row r="2084" spans="6:9">
      <c r="F2084" s="39" t="s">
        <v>278</v>
      </c>
      <c r="G2084" s="39" t="s">
        <v>2</v>
      </c>
      <c r="H2084" s="39" t="s">
        <v>833</v>
      </c>
      <c r="I2084" s="39">
        <v>4</v>
      </c>
    </row>
    <row r="2085" spans="6:9">
      <c r="F2085" s="39" t="s">
        <v>278</v>
      </c>
      <c r="G2085" s="39" t="s">
        <v>2</v>
      </c>
      <c r="H2085" s="39" t="s">
        <v>1147</v>
      </c>
      <c r="I2085" s="39">
        <v>4</v>
      </c>
    </row>
    <row r="2086" spans="6:9">
      <c r="F2086" s="39" t="s">
        <v>268</v>
      </c>
      <c r="G2086" s="39" t="s">
        <v>6</v>
      </c>
      <c r="H2086" s="39" t="s">
        <v>1062</v>
      </c>
      <c r="I2086" s="39">
        <v>4</v>
      </c>
    </row>
    <row r="2087" spans="6:9">
      <c r="F2087" s="39" t="s">
        <v>287</v>
      </c>
      <c r="G2087" s="39" t="s">
        <v>2</v>
      </c>
      <c r="H2087" s="39" t="s">
        <v>977</v>
      </c>
      <c r="I2087" s="39">
        <v>4</v>
      </c>
    </row>
    <row r="2088" spans="6:9">
      <c r="F2088" s="39" t="s">
        <v>259</v>
      </c>
      <c r="G2088" s="39" t="s">
        <v>2</v>
      </c>
      <c r="H2088" s="39" t="s">
        <v>1293</v>
      </c>
      <c r="I2088" s="39">
        <v>4</v>
      </c>
    </row>
    <row r="2089" spans="6:9">
      <c r="F2089" s="39" t="s">
        <v>261</v>
      </c>
      <c r="G2089" s="39" t="s">
        <v>2</v>
      </c>
      <c r="H2089" s="39" t="s">
        <v>1602</v>
      </c>
      <c r="I2089" s="39">
        <v>4</v>
      </c>
    </row>
    <row r="2090" spans="6:9">
      <c r="F2090" s="39" t="s">
        <v>283</v>
      </c>
      <c r="G2090" s="39" t="s">
        <v>2</v>
      </c>
      <c r="H2090" s="39" t="s">
        <v>1439</v>
      </c>
      <c r="I2090" s="39">
        <v>4</v>
      </c>
    </row>
    <row r="2091" spans="6:9">
      <c r="F2091" s="39" t="s">
        <v>267</v>
      </c>
      <c r="G2091" s="39" t="s">
        <v>6</v>
      </c>
      <c r="H2091" s="39" t="s">
        <v>1568</v>
      </c>
      <c r="I2091" s="39">
        <v>4</v>
      </c>
    </row>
    <row r="2092" spans="6:9">
      <c r="F2092" s="39" t="s">
        <v>261</v>
      </c>
      <c r="G2092" s="39" t="s">
        <v>2</v>
      </c>
      <c r="H2092" s="39" t="s">
        <v>1466</v>
      </c>
      <c r="I2092" s="39">
        <v>4</v>
      </c>
    </row>
    <row r="2093" spans="6:9">
      <c r="F2093" s="39" t="s">
        <v>305</v>
      </c>
      <c r="G2093" s="39" t="s">
        <v>284</v>
      </c>
      <c r="H2093" s="39" t="s">
        <v>1419</v>
      </c>
      <c r="I2093" s="39">
        <v>4</v>
      </c>
    </row>
    <row r="2094" spans="6:9">
      <c r="F2094" s="39" t="s">
        <v>293</v>
      </c>
      <c r="G2094" s="39" t="s">
        <v>284</v>
      </c>
      <c r="H2094" s="39" t="s">
        <v>1594</v>
      </c>
      <c r="I2094" s="39">
        <v>4</v>
      </c>
    </row>
    <row r="2095" spans="6:9">
      <c r="F2095" s="39" t="s">
        <v>303</v>
      </c>
      <c r="G2095" s="39" t="s">
        <v>284</v>
      </c>
      <c r="H2095" s="39" t="s">
        <v>1467</v>
      </c>
      <c r="I2095" s="39">
        <v>4</v>
      </c>
    </row>
    <row r="2096" spans="6:9">
      <c r="F2096" s="39" t="s">
        <v>300</v>
      </c>
      <c r="G2096" s="39" t="s">
        <v>284</v>
      </c>
      <c r="H2096" s="39" t="s">
        <v>1295</v>
      </c>
      <c r="I2096" s="39">
        <v>4</v>
      </c>
    </row>
    <row r="2097" spans="6:9">
      <c r="F2097" s="39" t="s">
        <v>296</v>
      </c>
      <c r="G2097" s="39" t="s">
        <v>2</v>
      </c>
      <c r="H2097" s="39" t="s">
        <v>1314</v>
      </c>
      <c r="I2097" s="39">
        <v>4</v>
      </c>
    </row>
    <row r="2098" spans="6:9">
      <c r="F2098" s="39" t="s">
        <v>291</v>
      </c>
      <c r="G2098" s="39" t="s">
        <v>2</v>
      </c>
      <c r="H2098" s="39" t="s">
        <v>1364</v>
      </c>
      <c r="I2098" s="39">
        <v>4</v>
      </c>
    </row>
    <row r="2099" spans="6:9">
      <c r="F2099" s="39" t="s">
        <v>270</v>
      </c>
      <c r="G2099" s="39" t="s">
        <v>2</v>
      </c>
      <c r="H2099" s="39" t="s">
        <v>1593</v>
      </c>
      <c r="I2099" s="39">
        <v>4</v>
      </c>
    </row>
    <row r="2100" spans="6:9">
      <c r="F2100" s="39" t="s">
        <v>291</v>
      </c>
      <c r="G2100" s="39" t="s">
        <v>2</v>
      </c>
      <c r="H2100" s="39" t="s">
        <v>1491</v>
      </c>
      <c r="I2100" s="39">
        <v>4</v>
      </c>
    </row>
    <row r="2101" spans="6:9">
      <c r="F2101" s="39" t="s">
        <v>1</v>
      </c>
      <c r="G2101" s="39" t="s">
        <v>2</v>
      </c>
      <c r="H2101" s="39" t="s">
        <v>1396</v>
      </c>
      <c r="I2101" s="39">
        <v>4</v>
      </c>
    </row>
    <row r="2102" spans="6:9">
      <c r="F2102" s="39" t="s">
        <v>5</v>
      </c>
      <c r="G2102" s="39" t="s">
        <v>6</v>
      </c>
      <c r="H2102" s="39" t="s">
        <v>1399</v>
      </c>
      <c r="I2102" s="39">
        <v>4</v>
      </c>
    </row>
    <row r="2103" spans="6:9">
      <c r="F2103" s="39" t="s">
        <v>17</v>
      </c>
      <c r="G2103" s="39" t="s">
        <v>6</v>
      </c>
      <c r="H2103" s="39" t="s">
        <v>1521</v>
      </c>
      <c r="I2103" s="39">
        <v>4</v>
      </c>
    </row>
    <row r="2104" spans="6:9">
      <c r="F2104" s="39" t="s">
        <v>287</v>
      </c>
      <c r="G2104" s="39" t="s">
        <v>2</v>
      </c>
      <c r="H2104" s="39" t="s">
        <v>1630</v>
      </c>
      <c r="I2104" s="39">
        <v>4</v>
      </c>
    </row>
    <row r="2105" spans="6:9">
      <c r="F2105" s="39" t="s">
        <v>279</v>
      </c>
      <c r="G2105" s="39" t="s">
        <v>2</v>
      </c>
      <c r="H2105" s="39" t="s">
        <v>1673</v>
      </c>
      <c r="I2105" s="39">
        <v>4</v>
      </c>
    </row>
    <row r="2106" spans="6:9">
      <c r="F2106" s="39" t="s">
        <v>261</v>
      </c>
      <c r="G2106" s="39" t="s">
        <v>2</v>
      </c>
      <c r="H2106" s="39" t="s">
        <v>1811</v>
      </c>
      <c r="I2106" s="39">
        <v>4</v>
      </c>
    </row>
    <row r="2107" spans="6:9">
      <c r="F2107" s="39" t="s">
        <v>259</v>
      </c>
      <c r="G2107" s="39" t="s">
        <v>2</v>
      </c>
      <c r="H2107" s="39" t="s">
        <v>1909</v>
      </c>
      <c r="I2107" s="39">
        <v>4</v>
      </c>
    </row>
    <row r="2108" spans="6:9">
      <c r="F2108" s="39" t="s">
        <v>280</v>
      </c>
      <c r="G2108" s="39" t="s">
        <v>2</v>
      </c>
      <c r="H2108" s="39" t="s">
        <v>1909</v>
      </c>
      <c r="I2108" s="39">
        <v>4</v>
      </c>
    </row>
    <row r="2109" spans="6:9">
      <c r="F2109" s="39" t="s">
        <v>290</v>
      </c>
      <c r="G2109" s="39" t="s">
        <v>264</v>
      </c>
      <c r="H2109" s="39" t="s">
        <v>1673</v>
      </c>
      <c r="I2109" s="39">
        <v>4</v>
      </c>
    </row>
    <row r="2110" spans="6:9">
      <c r="F2110" s="39" t="s">
        <v>299</v>
      </c>
      <c r="G2110" s="39" t="s">
        <v>2</v>
      </c>
      <c r="H2110" s="39" t="s">
        <v>1756</v>
      </c>
      <c r="I2110" s="39">
        <v>4</v>
      </c>
    </row>
    <row r="2111" spans="6:9">
      <c r="F2111" s="39" t="s">
        <v>302</v>
      </c>
      <c r="G2111" s="39" t="s">
        <v>2</v>
      </c>
      <c r="H2111" s="39" t="s">
        <v>1907</v>
      </c>
      <c r="I2111" s="39">
        <v>4</v>
      </c>
    </row>
    <row r="2112" spans="6:9">
      <c r="F2112" s="39" t="s">
        <v>293</v>
      </c>
      <c r="G2112" s="39" t="s">
        <v>284</v>
      </c>
      <c r="H2112" s="39" t="s">
        <v>1716</v>
      </c>
      <c r="I2112" s="39">
        <v>4</v>
      </c>
    </row>
    <row r="2113" spans="6:9">
      <c r="F2113" s="39" t="s">
        <v>290</v>
      </c>
      <c r="G2113" s="39" t="s">
        <v>264</v>
      </c>
      <c r="H2113" s="39" t="s">
        <v>1879</v>
      </c>
      <c r="I2113" s="39">
        <v>4</v>
      </c>
    </row>
    <row r="2114" spans="6:9">
      <c r="F2114" s="39" t="s">
        <v>295</v>
      </c>
      <c r="G2114" s="39" t="s">
        <v>2</v>
      </c>
      <c r="H2114" s="39" t="s">
        <v>1909</v>
      </c>
      <c r="I2114" s="39">
        <v>4</v>
      </c>
    </row>
    <row r="2115" spans="6:9">
      <c r="F2115" s="39" t="s">
        <v>290</v>
      </c>
      <c r="G2115" s="39" t="s">
        <v>264</v>
      </c>
      <c r="H2115" s="39" t="s">
        <v>1828</v>
      </c>
      <c r="I2115" s="39">
        <v>4</v>
      </c>
    </row>
    <row r="2116" spans="6:9">
      <c r="F2116" s="39" t="s">
        <v>293</v>
      </c>
      <c r="G2116" s="39" t="s">
        <v>284</v>
      </c>
      <c r="H2116" s="39" t="s">
        <v>1828</v>
      </c>
      <c r="I2116" s="39">
        <v>4</v>
      </c>
    </row>
    <row r="2117" spans="6:9">
      <c r="F2117" s="39" t="s">
        <v>272</v>
      </c>
      <c r="G2117" s="39" t="s">
        <v>6</v>
      </c>
      <c r="H2117" s="39" t="s">
        <v>1812</v>
      </c>
      <c r="I2117" s="39">
        <v>4</v>
      </c>
    </row>
    <row r="2118" spans="6:9">
      <c r="F2118" s="39" t="s">
        <v>271</v>
      </c>
      <c r="G2118" s="39" t="s">
        <v>2</v>
      </c>
      <c r="H2118" s="39" t="s">
        <v>1876</v>
      </c>
      <c r="I2118" s="39">
        <v>4</v>
      </c>
    </row>
    <row r="2119" spans="6:9">
      <c r="F2119" s="39" t="s">
        <v>275</v>
      </c>
      <c r="G2119" s="39" t="s">
        <v>2</v>
      </c>
      <c r="H2119" s="39" t="s">
        <v>1734</v>
      </c>
      <c r="I2119" s="39">
        <v>4</v>
      </c>
    </row>
    <row r="2120" spans="6:9">
      <c r="F2120" s="39" t="s">
        <v>287</v>
      </c>
      <c r="G2120" s="39" t="s">
        <v>2</v>
      </c>
      <c r="H2120" s="39" t="s">
        <v>1746</v>
      </c>
      <c r="I2120" s="39">
        <v>4</v>
      </c>
    </row>
    <row r="2121" spans="6:9">
      <c r="F2121" s="39" t="s">
        <v>304</v>
      </c>
      <c r="G2121" s="39" t="s">
        <v>306</v>
      </c>
      <c r="H2121" s="39" t="s">
        <v>750</v>
      </c>
      <c r="I2121" s="39">
        <v>4.07</v>
      </c>
    </row>
    <row r="2122" spans="6:9">
      <c r="F2122" s="39" t="s">
        <v>263</v>
      </c>
      <c r="G2122" s="39" t="s">
        <v>264</v>
      </c>
      <c r="H2122" s="39" t="s">
        <v>658</v>
      </c>
      <c r="I2122" s="39">
        <v>4.0999999999999996</v>
      </c>
    </row>
    <row r="2123" spans="6:9">
      <c r="F2123" s="39" t="s">
        <v>280</v>
      </c>
      <c r="G2123" s="39" t="s">
        <v>2</v>
      </c>
      <c r="H2123" s="39" t="s">
        <v>702</v>
      </c>
      <c r="I2123" s="39">
        <v>4.0999999999999996</v>
      </c>
    </row>
    <row r="2124" spans="6:9">
      <c r="F2124" s="39" t="s">
        <v>263</v>
      </c>
      <c r="G2124" s="39" t="s">
        <v>264</v>
      </c>
      <c r="H2124" s="39" t="s">
        <v>659</v>
      </c>
      <c r="I2124" s="39">
        <v>4.0999999999999996</v>
      </c>
    </row>
    <row r="2125" spans="6:9">
      <c r="F2125" s="39" t="s">
        <v>301</v>
      </c>
      <c r="G2125" s="39" t="s">
        <v>284</v>
      </c>
      <c r="H2125" s="39" t="s">
        <v>723</v>
      </c>
      <c r="I2125" s="39">
        <v>4.0999999999999996</v>
      </c>
    </row>
    <row r="2126" spans="6:9">
      <c r="F2126" s="39" t="s">
        <v>292</v>
      </c>
      <c r="G2126" s="39" t="s">
        <v>264</v>
      </c>
      <c r="H2126" s="39" t="s">
        <v>676</v>
      </c>
      <c r="I2126" s="39">
        <v>4.0999999999999996</v>
      </c>
    </row>
    <row r="2127" spans="6:9">
      <c r="F2127" s="39" t="s">
        <v>292</v>
      </c>
      <c r="G2127" s="39" t="s">
        <v>264</v>
      </c>
      <c r="H2127" s="39" t="s">
        <v>675</v>
      </c>
      <c r="I2127" s="39">
        <v>4.0999999999999996</v>
      </c>
    </row>
    <row r="2128" spans="6:9">
      <c r="F2128" s="39" t="s">
        <v>292</v>
      </c>
      <c r="G2128" s="39" t="s">
        <v>264</v>
      </c>
      <c r="H2128" s="39" t="s">
        <v>655</v>
      </c>
      <c r="I2128" s="39">
        <v>4.0999999999999996</v>
      </c>
    </row>
    <row r="2129" spans="6:9">
      <c r="F2129" s="39" t="s">
        <v>273</v>
      </c>
      <c r="G2129" s="39" t="s">
        <v>6</v>
      </c>
      <c r="H2129" s="39" t="s">
        <v>589</v>
      </c>
      <c r="I2129" s="39">
        <v>4.0999999999999996</v>
      </c>
    </row>
    <row r="2130" spans="6:9">
      <c r="F2130" s="39" t="s">
        <v>291</v>
      </c>
      <c r="G2130" s="39" t="s">
        <v>2</v>
      </c>
      <c r="H2130" s="39" t="s">
        <v>676</v>
      </c>
      <c r="I2130" s="39">
        <v>4.0999999999999996</v>
      </c>
    </row>
    <row r="2131" spans="6:9">
      <c r="F2131" s="39" t="s">
        <v>272</v>
      </c>
      <c r="G2131" s="39" t="s">
        <v>6</v>
      </c>
      <c r="H2131" s="39" t="s">
        <v>675</v>
      </c>
      <c r="I2131" s="39">
        <v>4.0999999999999996</v>
      </c>
    </row>
    <row r="2132" spans="6:9">
      <c r="F2132" s="39" t="s">
        <v>17</v>
      </c>
      <c r="G2132" s="39" t="s">
        <v>6</v>
      </c>
      <c r="H2132" s="39" t="s">
        <v>740</v>
      </c>
      <c r="I2132" s="39">
        <v>4.0999999999999996</v>
      </c>
    </row>
    <row r="2133" spans="6:9">
      <c r="F2133" s="39" t="s">
        <v>267</v>
      </c>
      <c r="G2133" s="39" t="s">
        <v>6</v>
      </c>
      <c r="H2133" s="39" t="s">
        <v>1276</v>
      </c>
      <c r="I2133" s="39">
        <v>4.0999999999999996</v>
      </c>
    </row>
    <row r="2134" spans="6:9">
      <c r="F2134" s="39" t="s">
        <v>261</v>
      </c>
      <c r="G2134" s="39" t="s">
        <v>2</v>
      </c>
      <c r="H2134" s="39" t="s">
        <v>1267</v>
      </c>
      <c r="I2134" s="39">
        <v>4.0999999999999996</v>
      </c>
    </row>
    <row r="2135" spans="6:9">
      <c r="F2135" s="39" t="s">
        <v>263</v>
      </c>
      <c r="G2135" s="39" t="s">
        <v>264</v>
      </c>
      <c r="H2135" s="39" t="s">
        <v>962</v>
      </c>
      <c r="I2135" s="39">
        <v>4.0999999999999996</v>
      </c>
    </row>
    <row r="2136" spans="6:9">
      <c r="F2136" s="39" t="s">
        <v>280</v>
      </c>
      <c r="G2136" s="39" t="s">
        <v>2</v>
      </c>
      <c r="H2136" s="39" t="s">
        <v>1026</v>
      </c>
      <c r="I2136" s="39">
        <v>4.0999999999999996</v>
      </c>
    </row>
    <row r="2137" spans="6:9">
      <c r="F2137" s="39" t="s">
        <v>261</v>
      </c>
      <c r="G2137" s="39" t="s">
        <v>2</v>
      </c>
      <c r="H2137" s="39" t="s">
        <v>823</v>
      </c>
      <c r="I2137" s="39">
        <v>4.0999999999999996</v>
      </c>
    </row>
    <row r="2138" spans="6:9">
      <c r="F2138" s="39" t="s">
        <v>266</v>
      </c>
      <c r="G2138" s="39" t="s">
        <v>2</v>
      </c>
      <c r="H2138" s="39" t="s">
        <v>1151</v>
      </c>
      <c r="I2138" s="39">
        <v>4.0999999999999996</v>
      </c>
    </row>
    <row r="2139" spans="6:9">
      <c r="F2139" s="39" t="s">
        <v>296</v>
      </c>
      <c r="G2139" s="39" t="s">
        <v>2</v>
      </c>
      <c r="H2139" s="39" t="s">
        <v>1176</v>
      </c>
      <c r="I2139" s="39">
        <v>4.0999999999999996</v>
      </c>
    </row>
    <row r="2140" spans="6:9">
      <c r="F2140" s="39" t="s">
        <v>296</v>
      </c>
      <c r="G2140" s="39" t="s">
        <v>2</v>
      </c>
      <c r="H2140" s="39" t="s">
        <v>1286</v>
      </c>
      <c r="I2140" s="39">
        <v>4.0999999999999996</v>
      </c>
    </row>
    <row r="2141" spans="6:9">
      <c r="F2141" s="39" t="s">
        <v>292</v>
      </c>
      <c r="G2141" s="39" t="s">
        <v>264</v>
      </c>
      <c r="H2141" s="39" t="s">
        <v>1166</v>
      </c>
      <c r="I2141" s="39">
        <v>4.0999999999999996</v>
      </c>
    </row>
    <row r="2142" spans="6:9">
      <c r="F2142" s="39" t="s">
        <v>292</v>
      </c>
      <c r="G2142" s="39" t="s">
        <v>264</v>
      </c>
      <c r="H2142" s="39" t="s">
        <v>1281</v>
      </c>
      <c r="I2142" s="39">
        <v>4.0999999999999996</v>
      </c>
    </row>
    <row r="2143" spans="6:9">
      <c r="F2143" s="39" t="s">
        <v>291</v>
      </c>
      <c r="G2143" s="39" t="s">
        <v>2</v>
      </c>
      <c r="H2143" s="39" t="s">
        <v>833</v>
      </c>
      <c r="I2143" s="39">
        <v>4.0999999999999996</v>
      </c>
    </row>
    <row r="2144" spans="6:9">
      <c r="F2144" s="39" t="s">
        <v>274</v>
      </c>
      <c r="G2144" s="39" t="s">
        <v>6</v>
      </c>
      <c r="H2144" s="39" t="s">
        <v>806</v>
      </c>
      <c r="I2144" s="39">
        <v>4.0999999999999996</v>
      </c>
    </row>
    <row r="2145" spans="6:9">
      <c r="F2145" s="39" t="s">
        <v>274</v>
      </c>
      <c r="G2145" s="39" t="s">
        <v>6</v>
      </c>
      <c r="H2145" s="39" t="s">
        <v>988</v>
      </c>
      <c r="I2145" s="39">
        <v>4.0999999999999996</v>
      </c>
    </row>
    <row r="2146" spans="6:9">
      <c r="F2146" s="39" t="s">
        <v>268</v>
      </c>
      <c r="G2146" s="39" t="s">
        <v>6</v>
      </c>
      <c r="H2146" s="39" t="s">
        <v>875</v>
      </c>
      <c r="I2146" s="39">
        <v>4.0999999999999996</v>
      </c>
    </row>
    <row r="2147" spans="6:9">
      <c r="F2147" s="39" t="s">
        <v>278</v>
      </c>
      <c r="G2147" s="39" t="s">
        <v>2</v>
      </c>
      <c r="H2147" s="39" t="s">
        <v>1062</v>
      </c>
      <c r="I2147" s="39">
        <v>4.0999999999999996</v>
      </c>
    </row>
    <row r="2148" spans="6:9">
      <c r="F2148" s="39" t="s">
        <v>268</v>
      </c>
      <c r="G2148" s="39" t="s">
        <v>6</v>
      </c>
      <c r="H2148" s="39" t="s">
        <v>1173</v>
      </c>
      <c r="I2148" s="39">
        <v>4.0999999999999996</v>
      </c>
    </row>
    <row r="2149" spans="6:9">
      <c r="F2149" s="39" t="s">
        <v>277</v>
      </c>
      <c r="G2149" s="39" t="s">
        <v>2</v>
      </c>
      <c r="H2149" s="39" t="s">
        <v>1013</v>
      </c>
      <c r="I2149" s="39">
        <v>4.0999999999999996</v>
      </c>
    </row>
    <row r="2150" spans="6:9">
      <c r="F2150" s="39" t="s">
        <v>262</v>
      </c>
      <c r="G2150" s="39" t="s">
        <v>2</v>
      </c>
      <c r="H2150" s="39" t="s">
        <v>1567</v>
      </c>
      <c r="I2150" s="39">
        <v>4.0999999999999996</v>
      </c>
    </row>
    <row r="2151" spans="6:9">
      <c r="F2151" s="39" t="s">
        <v>282</v>
      </c>
      <c r="G2151" s="39" t="s">
        <v>2</v>
      </c>
      <c r="H2151" s="39" t="s">
        <v>1435</v>
      </c>
      <c r="I2151" s="39">
        <v>4.0999999999999996</v>
      </c>
    </row>
    <row r="2152" spans="6:9">
      <c r="F2152" s="39" t="s">
        <v>263</v>
      </c>
      <c r="G2152" s="39" t="s">
        <v>264</v>
      </c>
      <c r="H2152" s="39" t="s">
        <v>1297</v>
      </c>
      <c r="I2152" s="39">
        <v>4.0999999999999996</v>
      </c>
    </row>
    <row r="2153" spans="6:9">
      <c r="F2153" s="39" t="s">
        <v>263</v>
      </c>
      <c r="G2153" s="39" t="s">
        <v>264</v>
      </c>
      <c r="H2153" s="39" t="s">
        <v>1296</v>
      </c>
      <c r="I2153" s="39">
        <v>4.0999999999999996</v>
      </c>
    </row>
    <row r="2154" spans="6:9">
      <c r="F2154" s="39" t="s">
        <v>262</v>
      </c>
      <c r="G2154" s="39" t="s">
        <v>2</v>
      </c>
      <c r="H2154" s="39" t="s">
        <v>1598</v>
      </c>
      <c r="I2154" s="39">
        <v>4.0999999999999996</v>
      </c>
    </row>
    <row r="2155" spans="6:9">
      <c r="F2155" s="39" t="s">
        <v>279</v>
      </c>
      <c r="G2155" s="39" t="s">
        <v>2</v>
      </c>
      <c r="H2155" s="39" t="s">
        <v>1347</v>
      </c>
      <c r="I2155" s="39">
        <v>4.0999999999999996</v>
      </c>
    </row>
    <row r="2156" spans="6:9">
      <c r="F2156" s="39" t="s">
        <v>281</v>
      </c>
      <c r="G2156" s="39" t="s">
        <v>284</v>
      </c>
      <c r="H2156" s="39" t="s">
        <v>1319</v>
      </c>
      <c r="I2156" s="39">
        <v>4.0999999999999996</v>
      </c>
    </row>
    <row r="2157" spans="6:9">
      <c r="F2157" s="39" t="s">
        <v>294</v>
      </c>
      <c r="G2157" s="39" t="s">
        <v>2</v>
      </c>
      <c r="H2157" s="39" t="s">
        <v>1525</v>
      </c>
      <c r="I2157" s="39">
        <v>4.0999999999999996</v>
      </c>
    </row>
    <row r="2158" spans="6:9">
      <c r="F2158" s="39" t="s">
        <v>259</v>
      </c>
      <c r="G2158" s="39" t="s">
        <v>2</v>
      </c>
      <c r="H2158" s="39" t="s">
        <v>1303</v>
      </c>
      <c r="I2158" s="39">
        <v>4.0999999999999996</v>
      </c>
    </row>
    <row r="2159" spans="6:9">
      <c r="F2159" s="39" t="s">
        <v>303</v>
      </c>
      <c r="G2159" s="39" t="s">
        <v>284</v>
      </c>
      <c r="H2159" s="39" t="s">
        <v>1365</v>
      </c>
      <c r="I2159" s="39">
        <v>4.0999999999999996</v>
      </c>
    </row>
    <row r="2160" spans="6:9">
      <c r="F2160" s="39" t="s">
        <v>295</v>
      </c>
      <c r="G2160" s="39" t="s">
        <v>2</v>
      </c>
      <c r="H2160" s="39" t="s">
        <v>1329</v>
      </c>
      <c r="I2160" s="39">
        <v>4.0999999999999996</v>
      </c>
    </row>
    <row r="2161" spans="6:9">
      <c r="F2161" s="39" t="s">
        <v>273</v>
      </c>
      <c r="G2161" s="39" t="s">
        <v>6</v>
      </c>
      <c r="H2161" s="39" t="s">
        <v>1472</v>
      </c>
      <c r="I2161" s="39">
        <v>4.0999999999999996</v>
      </c>
    </row>
    <row r="2162" spans="6:9">
      <c r="F2162" s="39" t="s">
        <v>272</v>
      </c>
      <c r="G2162" s="39" t="s">
        <v>6</v>
      </c>
      <c r="H2162" s="39" t="s">
        <v>1437</v>
      </c>
      <c r="I2162" s="39">
        <v>4.0999999999999996</v>
      </c>
    </row>
    <row r="2163" spans="6:9">
      <c r="F2163" s="39" t="s">
        <v>271</v>
      </c>
      <c r="G2163" s="39" t="s">
        <v>2</v>
      </c>
      <c r="H2163" s="39" t="s">
        <v>1575</v>
      </c>
      <c r="I2163" s="39">
        <v>4.0999999999999996</v>
      </c>
    </row>
    <row r="2164" spans="6:9">
      <c r="F2164" s="39" t="s">
        <v>5</v>
      </c>
      <c r="G2164" s="39" t="s">
        <v>6</v>
      </c>
      <c r="H2164" s="39" t="s">
        <v>1457</v>
      </c>
      <c r="I2164" s="39">
        <v>4.0999999999999996</v>
      </c>
    </row>
    <row r="2165" spans="6:9">
      <c r="F2165" s="39" t="s">
        <v>277</v>
      </c>
      <c r="G2165" s="39" t="s">
        <v>2</v>
      </c>
      <c r="H2165" s="39" t="s">
        <v>1633</v>
      </c>
      <c r="I2165" s="39">
        <v>4.0999999999999996</v>
      </c>
    </row>
    <row r="2166" spans="6:9">
      <c r="F2166" s="39" t="s">
        <v>268</v>
      </c>
      <c r="G2166" s="39" t="s">
        <v>6</v>
      </c>
      <c r="H2166" s="39" t="s">
        <v>1400</v>
      </c>
      <c r="I2166" s="39">
        <v>4.0999999999999996</v>
      </c>
    </row>
    <row r="2167" spans="6:9">
      <c r="F2167" s="39" t="s">
        <v>277</v>
      </c>
      <c r="G2167" s="39" t="s">
        <v>2</v>
      </c>
      <c r="H2167" s="39" t="s">
        <v>1533</v>
      </c>
      <c r="I2167" s="39">
        <v>4.0999999999999996</v>
      </c>
    </row>
    <row r="2168" spans="6:9">
      <c r="F2168" s="39" t="s">
        <v>1</v>
      </c>
      <c r="G2168" s="39" t="s">
        <v>2</v>
      </c>
      <c r="H2168" s="39" t="s">
        <v>1572</v>
      </c>
      <c r="I2168" s="39">
        <v>4.0999999999999996</v>
      </c>
    </row>
    <row r="2169" spans="6:9">
      <c r="F2169" s="39" t="s">
        <v>280</v>
      </c>
      <c r="G2169" s="39" t="s">
        <v>2</v>
      </c>
      <c r="H2169" s="39" t="s">
        <v>1646</v>
      </c>
      <c r="I2169" s="39">
        <v>4.0999999999999996</v>
      </c>
    </row>
    <row r="2170" spans="6:9">
      <c r="F2170" s="39" t="s">
        <v>262</v>
      </c>
      <c r="G2170" s="39" t="s">
        <v>2</v>
      </c>
      <c r="H2170" s="39" t="s">
        <v>1656</v>
      </c>
      <c r="I2170" s="39">
        <v>4.0999999999999996</v>
      </c>
    </row>
    <row r="2171" spans="6:9">
      <c r="F2171" s="39" t="s">
        <v>263</v>
      </c>
      <c r="G2171" s="39" t="s">
        <v>264</v>
      </c>
      <c r="H2171" s="39" t="s">
        <v>1834</v>
      </c>
      <c r="I2171" s="39">
        <v>4.0999999999999996</v>
      </c>
    </row>
    <row r="2172" spans="6:9">
      <c r="F2172" s="39" t="s">
        <v>279</v>
      </c>
      <c r="G2172" s="39" t="s">
        <v>2</v>
      </c>
      <c r="H2172" s="39" t="s">
        <v>1704</v>
      </c>
      <c r="I2172" s="39">
        <v>4.0999999999999996</v>
      </c>
    </row>
    <row r="2173" spans="6:9">
      <c r="F2173" s="39" t="s">
        <v>263</v>
      </c>
      <c r="G2173" s="39" t="s">
        <v>264</v>
      </c>
      <c r="H2173" s="39" t="s">
        <v>1835</v>
      </c>
      <c r="I2173" s="39">
        <v>4.0999999999999996</v>
      </c>
    </row>
    <row r="2174" spans="6:9">
      <c r="F2174" s="39" t="s">
        <v>295</v>
      </c>
      <c r="G2174" s="39" t="s">
        <v>2</v>
      </c>
      <c r="H2174" s="39" t="s">
        <v>1665</v>
      </c>
      <c r="I2174" s="39">
        <v>4.0999999999999996</v>
      </c>
    </row>
    <row r="2175" spans="6:9">
      <c r="F2175" s="39" t="s">
        <v>292</v>
      </c>
      <c r="G2175" s="39" t="s">
        <v>264</v>
      </c>
      <c r="H2175" s="39" t="s">
        <v>1901</v>
      </c>
      <c r="I2175" s="39">
        <v>4.0999999999999996</v>
      </c>
    </row>
    <row r="2176" spans="6:9">
      <c r="F2176" s="39" t="s">
        <v>292</v>
      </c>
      <c r="G2176" s="39" t="s">
        <v>264</v>
      </c>
      <c r="H2176" s="39" t="s">
        <v>1822</v>
      </c>
      <c r="I2176" s="39">
        <v>4.0999999999999996</v>
      </c>
    </row>
    <row r="2177" spans="6:9">
      <c r="F2177" s="39" t="s">
        <v>290</v>
      </c>
      <c r="G2177" s="39" t="s">
        <v>264</v>
      </c>
      <c r="H2177" s="39" t="s">
        <v>1907</v>
      </c>
      <c r="I2177" s="39">
        <v>4.0999999999999996</v>
      </c>
    </row>
    <row r="2178" spans="6:9">
      <c r="F2178" s="39" t="s">
        <v>292</v>
      </c>
      <c r="G2178" s="39" t="s">
        <v>264</v>
      </c>
      <c r="H2178" s="39" t="s">
        <v>1902</v>
      </c>
      <c r="I2178" s="39">
        <v>4.0999999999999996</v>
      </c>
    </row>
    <row r="2179" spans="6:9">
      <c r="F2179" s="39" t="s">
        <v>303</v>
      </c>
      <c r="G2179" s="39" t="s">
        <v>284</v>
      </c>
      <c r="H2179" s="39" t="s">
        <v>1654</v>
      </c>
      <c r="I2179" s="39">
        <v>4.0999999999999996</v>
      </c>
    </row>
    <row r="2180" spans="6:9">
      <c r="F2180" s="39" t="s">
        <v>292</v>
      </c>
      <c r="G2180" s="39" t="s">
        <v>264</v>
      </c>
      <c r="H2180" s="39" t="s">
        <v>1823</v>
      </c>
      <c r="I2180" s="39">
        <v>4.0999999999999996</v>
      </c>
    </row>
    <row r="2181" spans="6:9">
      <c r="F2181" s="39" t="s">
        <v>291</v>
      </c>
      <c r="G2181" s="39" t="s">
        <v>2</v>
      </c>
      <c r="H2181" s="39" t="s">
        <v>1665</v>
      </c>
      <c r="I2181" s="39">
        <v>4.0999999999999996</v>
      </c>
    </row>
    <row r="2182" spans="6:9">
      <c r="F2182" s="39" t="s">
        <v>272</v>
      </c>
      <c r="G2182" s="39" t="s">
        <v>6</v>
      </c>
      <c r="H2182" s="39" t="s">
        <v>1811</v>
      </c>
      <c r="I2182" s="39">
        <v>4.0999999999999996</v>
      </c>
    </row>
    <row r="2183" spans="6:9">
      <c r="F2183" s="39" t="s">
        <v>273</v>
      </c>
      <c r="G2183" s="39" t="s">
        <v>6</v>
      </c>
      <c r="H2183" s="39" t="s">
        <v>1720</v>
      </c>
      <c r="I2183" s="39">
        <v>4.0999999999999996</v>
      </c>
    </row>
    <row r="2184" spans="6:9">
      <c r="F2184" s="39" t="s">
        <v>268</v>
      </c>
      <c r="G2184" s="39" t="s">
        <v>6</v>
      </c>
      <c r="H2184" s="39" t="s">
        <v>1839</v>
      </c>
      <c r="I2184" s="39">
        <v>4.0999999999999996</v>
      </c>
    </row>
    <row r="2185" spans="6:9">
      <c r="F2185" s="39" t="s">
        <v>277</v>
      </c>
      <c r="G2185" s="39" t="s">
        <v>2</v>
      </c>
      <c r="H2185" s="39" t="s">
        <v>1649</v>
      </c>
      <c r="I2185" s="39">
        <v>4.0999999999999996</v>
      </c>
    </row>
    <row r="2186" spans="6:9">
      <c r="F2186" s="39" t="s">
        <v>304</v>
      </c>
      <c r="G2186" s="39" t="s">
        <v>306</v>
      </c>
      <c r="H2186" s="39" t="s">
        <v>1179</v>
      </c>
      <c r="I2186" s="39">
        <v>4.1500000000000004</v>
      </c>
    </row>
    <row r="2187" spans="6:9">
      <c r="F2187" s="39" t="s">
        <v>283</v>
      </c>
      <c r="G2187" s="39" t="s">
        <v>2</v>
      </c>
      <c r="H2187" s="39" t="s">
        <v>653</v>
      </c>
      <c r="I2187" s="39">
        <v>4.2</v>
      </c>
    </row>
    <row r="2188" spans="6:9">
      <c r="F2188" s="39" t="s">
        <v>259</v>
      </c>
      <c r="G2188" s="39" t="s">
        <v>2</v>
      </c>
      <c r="H2188" s="39" t="s">
        <v>657</v>
      </c>
      <c r="I2188" s="39">
        <v>4.2</v>
      </c>
    </row>
    <row r="2189" spans="6:9">
      <c r="F2189" s="39" t="s">
        <v>304</v>
      </c>
      <c r="G2189" s="39" t="s">
        <v>306</v>
      </c>
      <c r="H2189" s="39" t="s">
        <v>645</v>
      </c>
      <c r="I2189" s="39">
        <v>4.2</v>
      </c>
    </row>
    <row r="2190" spans="6:9">
      <c r="F2190" s="39" t="s">
        <v>301</v>
      </c>
      <c r="G2190" s="39" t="s">
        <v>284</v>
      </c>
      <c r="H2190" s="39" t="s">
        <v>669</v>
      </c>
      <c r="I2190" s="39">
        <v>4.2</v>
      </c>
    </row>
    <row r="2191" spans="6:9">
      <c r="F2191" s="39" t="s">
        <v>269</v>
      </c>
      <c r="G2191" s="39" t="s">
        <v>6</v>
      </c>
      <c r="H2191" s="39" t="s">
        <v>720</v>
      </c>
      <c r="I2191" s="39">
        <v>4.2</v>
      </c>
    </row>
    <row r="2192" spans="6:9">
      <c r="F2192" s="39" t="s">
        <v>260</v>
      </c>
      <c r="G2192" s="39" t="s">
        <v>6</v>
      </c>
      <c r="H2192" s="39" t="s">
        <v>1165</v>
      </c>
      <c r="I2192" s="39">
        <v>4.2</v>
      </c>
    </row>
    <row r="2193" spans="6:9">
      <c r="F2193" s="39" t="s">
        <v>266</v>
      </c>
      <c r="G2193" s="39" t="s">
        <v>2</v>
      </c>
      <c r="H2193" s="39" t="s">
        <v>868</v>
      </c>
      <c r="I2193" s="39">
        <v>4.2</v>
      </c>
    </row>
    <row r="2194" spans="6:9">
      <c r="F2194" s="39" t="s">
        <v>279</v>
      </c>
      <c r="G2194" s="39" t="s">
        <v>2</v>
      </c>
      <c r="H2194" s="39" t="s">
        <v>916</v>
      </c>
      <c r="I2194" s="39">
        <v>4.2</v>
      </c>
    </row>
    <row r="2195" spans="6:9">
      <c r="F2195" s="39" t="s">
        <v>279</v>
      </c>
      <c r="G2195" s="39" t="s">
        <v>2</v>
      </c>
      <c r="H2195" s="39" t="s">
        <v>953</v>
      </c>
      <c r="I2195" s="39">
        <v>4.2</v>
      </c>
    </row>
    <row r="2196" spans="6:9">
      <c r="F2196" s="39" t="s">
        <v>296</v>
      </c>
      <c r="G2196" s="39" t="s">
        <v>2</v>
      </c>
      <c r="H2196" s="39" t="s">
        <v>1130</v>
      </c>
      <c r="I2196" s="39">
        <v>4.2</v>
      </c>
    </row>
    <row r="2197" spans="6:9">
      <c r="F2197" s="39" t="s">
        <v>300</v>
      </c>
      <c r="G2197" s="39" t="s">
        <v>284</v>
      </c>
      <c r="H2197" s="39" t="s">
        <v>1263</v>
      </c>
      <c r="I2197" s="39">
        <v>4.2</v>
      </c>
    </row>
    <row r="2198" spans="6:9">
      <c r="F2198" s="39" t="s">
        <v>290</v>
      </c>
      <c r="G2198" s="39" t="s">
        <v>264</v>
      </c>
      <c r="H2198" s="39" t="s">
        <v>962</v>
      </c>
      <c r="I2198" s="39">
        <v>4.2</v>
      </c>
    </row>
    <row r="2199" spans="6:9">
      <c r="F2199" s="39" t="s">
        <v>285</v>
      </c>
      <c r="G2199" s="39" t="s">
        <v>2</v>
      </c>
      <c r="H2199" s="39" t="s">
        <v>1012</v>
      </c>
      <c r="I2199" s="39">
        <v>4.2</v>
      </c>
    </row>
    <row r="2200" spans="6:9">
      <c r="F2200" s="39" t="s">
        <v>271</v>
      </c>
      <c r="G2200" s="39" t="s">
        <v>2</v>
      </c>
      <c r="H2200" s="39" t="s">
        <v>1267</v>
      </c>
      <c r="I2200" s="39">
        <v>4.2</v>
      </c>
    </row>
    <row r="2201" spans="6:9">
      <c r="F2201" s="39" t="s">
        <v>275</v>
      </c>
      <c r="G2201" s="39" t="s">
        <v>2</v>
      </c>
      <c r="H2201" s="39" t="s">
        <v>894</v>
      </c>
      <c r="I2201" s="39">
        <v>4.2</v>
      </c>
    </row>
    <row r="2202" spans="6:9">
      <c r="F2202" s="39" t="s">
        <v>291</v>
      </c>
      <c r="G2202" s="39" t="s">
        <v>2</v>
      </c>
      <c r="H2202" s="39" t="s">
        <v>852</v>
      </c>
      <c r="I2202" s="39">
        <v>4.2</v>
      </c>
    </row>
    <row r="2203" spans="6:9">
      <c r="F2203" s="39" t="s">
        <v>287</v>
      </c>
      <c r="G2203" s="39" t="s">
        <v>2</v>
      </c>
      <c r="H2203" s="39" t="s">
        <v>989</v>
      </c>
      <c r="I2203" s="39">
        <v>4.2</v>
      </c>
    </row>
    <row r="2204" spans="6:9">
      <c r="F2204" s="39" t="s">
        <v>278</v>
      </c>
      <c r="G2204" s="39" t="s">
        <v>2</v>
      </c>
      <c r="H2204" s="39" t="s">
        <v>1127</v>
      </c>
      <c r="I2204" s="39">
        <v>4.2</v>
      </c>
    </row>
    <row r="2205" spans="6:9">
      <c r="F2205" s="39" t="s">
        <v>267</v>
      </c>
      <c r="G2205" s="39" t="s">
        <v>6</v>
      </c>
      <c r="H2205" s="39" t="s">
        <v>1611</v>
      </c>
      <c r="I2205" s="39">
        <v>4.2</v>
      </c>
    </row>
    <row r="2206" spans="6:9">
      <c r="F2206" s="39" t="s">
        <v>265</v>
      </c>
      <c r="G2206" s="39" t="s">
        <v>6</v>
      </c>
      <c r="H2206" s="39" t="s">
        <v>1557</v>
      </c>
      <c r="I2206" s="39">
        <v>4.2</v>
      </c>
    </row>
    <row r="2207" spans="6:9">
      <c r="F2207" s="39" t="s">
        <v>267</v>
      </c>
      <c r="G2207" s="39" t="s">
        <v>6</v>
      </c>
      <c r="H2207" s="39" t="s">
        <v>1396</v>
      </c>
      <c r="I2207" s="39">
        <v>4.2</v>
      </c>
    </row>
    <row r="2208" spans="6:9">
      <c r="F2208" s="39" t="s">
        <v>283</v>
      </c>
      <c r="G2208" s="39" t="s">
        <v>2</v>
      </c>
      <c r="H2208" s="39" t="s">
        <v>1510</v>
      </c>
      <c r="I2208" s="39">
        <v>4.2</v>
      </c>
    </row>
    <row r="2209" spans="6:9">
      <c r="F2209" s="39" t="s">
        <v>294</v>
      </c>
      <c r="G2209" s="39" t="s">
        <v>2</v>
      </c>
      <c r="H2209" s="39" t="s">
        <v>1452</v>
      </c>
      <c r="I2209" s="39">
        <v>4.2</v>
      </c>
    </row>
    <row r="2210" spans="6:9">
      <c r="F2210" s="39" t="s">
        <v>286</v>
      </c>
      <c r="G2210" s="39" t="s">
        <v>284</v>
      </c>
      <c r="H2210" s="39" t="s">
        <v>1488</v>
      </c>
      <c r="I2210" s="39">
        <v>4.2</v>
      </c>
    </row>
    <row r="2211" spans="6:9">
      <c r="F2211" s="39" t="s">
        <v>305</v>
      </c>
      <c r="G2211" s="39" t="s">
        <v>284</v>
      </c>
      <c r="H2211" s="39" t="s">
        <v>1595</v>
      </c>
      <c r="I2211" s="39">
        <v>4.2</v>
      </c>
    </row>
    <row r="2212" spans="6:9">
      <c r="F2212" s="39" t="s">
        <v>268</v>
      </c>
      <c r="G2212" s="39" t="s">
        <v>6</v>
      </c>
      <c r="H2212" s="39" t="s">
        <v>1357</v>
      </c>
      <c r="I2212" s="39">
        <v>4.2</v>
      </c>
    </row>
    <row r="2213" spans="6:9">
      <c r="F2213" s="39" t="s">
        <v>280</v>
      </c>
      <c r="G2213" s="39" t="s">
        <v>2</v>
      </c>
      <c r="H2213" s="39" t="s">
        <v>1662</v>
      </c>
      <c r="I2213" s="39">
        <v>4.2</v>
      </c>
    </row>
    <row r="2214" spans="6:9">
      <c r="F2214" s="39" t="s">
        <v>259</v>
      </c>
      <c r="G2214" s="39" t="s">
        <v>2</v>
      </c>
      <c r="H2214" s="39" t="s">
        <v>1943</v>
      </c>
      <c r="I2214" s="39">
        <v>4.2</v>
      </c>
    </row>
    <row r="2215" spans="6:9">
      <c r="F2215" s="39" t="s">
        <v>294</v>
      </c>
      <c r="G2215" s="39" t="s">
        <v>2</v>
      </c>
      <c r="H2215" s="39" t="s">
        <v>1740</v>
      </c>
      <c r="I2215" s="39">
        <v>4.2</v>
      </c>
    </row>
    <row r="2216" spans="6:9">
      <c r="F2216" s="39" t="s">
        <v>283</v>
      </c>
      <c r="G2216" s="39" t="s">
        <v>2</v>
      </c>
      <c r="H2216" s="39" t="s">
        <v>1759</v>
      </c>
      <c r="I2216" s="39">
        <v>4.2</v>
      </c>
    </row>
    <row r="2217" spans="6:9">
      <c r="F2217" s="39" t="s">
        <v>280</v>
      </c>
      <c r="G2217" s="39" t="s">
        <v>2</v>
      </c>
      <c r="H2217" s="39" t="s">
        <v>1910</v>
      </c>
      <c r="I2217" s="39">
        <v>4.2</v>
      </c>
    </row>
    <row r="2218" spans="6:9">
      <c r="F2218" s="39" t="s">
        <v>290</v>
      </c>
      <c r="G2218" s="39" t="s">
        <v>264</v>
      </c>
      <c r="H2218" s="39" t="s">
        <v>1756</v>
      </c>
      <c r="I2218" s="39">
        <v>4.2</v>
      </c>
    </row>
    <row r="2219" spans="6:9">
      <c r="F2219" s="39" t="s">
        <v>302</v>
      </c>
      <c r="G2219" s="39" t="s">
        <v>2</v>
      </c>
      <c r="H2219" s="39" t="s">
        <v>1756</v>
      </c>
      <c r="I2219" s="39">
        <v>4.2</v>
      </c>
    </row>
    <row r="2220" spans="6:9">
      <c r="F2220" s="39" t="s">
        <v>290</v>
      </c>
      <c r="G2220" s="39" t="s">
        <v>264</v>
      </c>
      <c r="H2220" s="39" t="s">
        <v>1786</v>
      </c>
      <c r="I2220" s="39">
        <v>4.2</v>
      </c>
    </row>
    <row r="2221" spans="6:9">
      <c r="F2221" s="39" t="s">
        <v>290</v>
      </c>
      <c r="G2221" s="39" t="s">
        <v>264</v>
      </c>
      <c r="H2221" s="39" t="s">
        <v>1718</v>
      </c>
      <c r="I2221" s="39">
        <v>4.2</v>
      </c>
    </row>
    <row r="2222" spans="6:9">
      <c r="F2222" s="39" t="s">
        <v>290</v>
      </c>
      <c r="G2222" s="39" t="s">
        <v>264</v>
      </c>
      <c r="H2222" s="39" t="s">
        <v>1757</v>
      </c>
      <c r="I2222" s="39">
        <v>4.2</v>
      </c>
    </row>
    <row r="2223" spans="6:9">
      <c r="F2223" s="39" t="s">
        <v>288</v>
      </c>
      <c r="G2223" s="39" t="s">
        <v>2</v>
      </c>
      <c r="H2223" s="39" t="s">
        <v>1910</v>
      </c>
      <c r="I2223" s="39">
        <v>4.2</v>
      </c>
    </row>
    <row r="2224" spans="6:9">
      <c r="F2224" s="39" t="s">
        <v>270</v>
      </c>
      <c r="G2224" s="39" t="s">
        <v>2</v>
      </c>
      <c r="H2224" s="39" t="s">
        <v>1811</v>
      </c>
      <c r="I2224" s="39">
        <v>4.2</v>
      </c>
    </row>
    <row r="2225" spans="6:9">
      <c r="F2225" s="39" t="s">
        <v>272</v>
      </c>
      <c r="G2225" s="39" t="s">
        <v>6</v>
      </c>
      <c r="H2225" s="39" t="s">
        <v>1826</v>
      </c>
      <c r="I2225" s="39">
        <v>4.2</v>
      </c>
    </row>
    <row r="2226" spans="6:9">
      <c r="F2226" s="39" t="s">
        <v>269</v>
      </c>
      <c r="G2226" s="39" t="s">
        <v>6</v>
      </c>
      <c r="H2226" s="39" t="s">
        <v>1853</v>
      </c>
      <c r="I2226" s="39">
        <v>4.2</v>
      </c>
    </row>
    <row r="2227" spans="6:9">
      <c r="F2227" s="39" t="s">
        <v>277</v>
      </c>
      <c r="G2227" s="39" t="s">
        <v>2</v>
      </c>
      <c r="H2227" s="39" t="s">
        <v>1910</v>
      </c>
      <c r="I2227" s="39">
        <v>4.2</v>
      </c>
    </row>
    <row r="2228" spans="6:9">
      <c r="F2228" s="39" t="s">
        <v>279</v>
      </c>
      <c r="G2228" s="39" t="s">
        <v>2</v>
      </c>
      <c r="H2228" s="39" t="s">
        <v>656</v>
      </c>
      <c r="I2228" s="39">
        <v>4.3</v>
      </c>
    </row>
    <row r="2229" spans="6:9">
      <c r="F2229" s="39" t="s">
        <v>259</v>
      </c>
      <c r="G2229" s="39" t="s">
        <v>2</v>
      </c>
      <c r="H2229" s="39" t="s">
        <v>594</v>
      </c>
      <c r="I2229" s="39">
        <v>4.3</v>
      </c>
    </row>
    <row r="2230" spans="6:9">
      <c r="F2230" s="39" t="s">
        <v>261</v>
      </c>
      <c r="G2230" s="39" t="s">
        <v>2</v>
      </c>
      <c r="H2230" s="39" t="s">
        <v>553</v>
      </c>
      <c r="I2230" s="39">
        <v>4.3</v>
      </c>
    </row>
    <row r="2231" spans="6:9">
      <c r="F2231" s="39" t="s">
        <v>267</v>
      </c>
      <c r="G2231" s="39" t="s">
        <v>6</v>
      </c>
      <c r="H2231" s="39" t="s">
        <v>675</v>
      </c>
      <c r="I2231" s="39">
        <v>4.3</v>
      </c>
    </row>
    <row r="2232" spans="6:9">
      <c r="F2232" s="39" t="s">
        <v>282</v>
      </c>
      <c r="G2232" s="39" t="s">
        <v>2</v>
      </c>
      <c r="H2232" s="39" t="s">
        <v>772</v>
      </c>
      <c r="I2232" s="39">
        <v>4.3</v>
      </c>
    </row>
    <row r="2233" spans="6:9">
      <c r="F2233" s="39" t="s">
        <v>269</v>
      </c>
      <c r="G2233" s="39" t="s">
        <v>6</v>
      </c>
      <c r="H2233" s="39" t="s">
        <v>735</v>
      </c>
      <c r="I2233" s="39">
        <v>4.3</v>
      </c>
    </row>
    <row r="2234" spans="6:9">
      <c r="F2234" s="39" t="s">
        <v>274</v>
      </c>
      <c r="G2234" s="39" t="s">
        <v>6</v>
      </c>
      <c r="H2234" s="39" t="s">
        <v>657</v>
      </c>
      <c r="I2234" s="39">
        <v>4.3</v>
      </c>
    </row>
    <row r="2235" spans="6:9">
      <c r="F2235" s="39" t="s">
        <v>269</v>
      </c>
      <c r="G2235" s="39" t="s">
        <v>6</v>
      </c>
      <c r="H2235" s="39" t="s">
        <v>734</v>
      </c>
      <c r="I2235" s="39">
        <v>4.3</v>
      </c>
    </row>
    <row r="2236" spans="6:9">
      <c r="F2236" s="39" t="s">
        <v>281</v>
      </c>
      <c r="G2236" s="39" t="s">
        <v>276</v>
      </c>
      <c r="H2236" s="39" t="s">
        <v>1032</v>
      </c>
      <c r="I2236" s="39">
        <v>4.3</v>
      </c>
    </row>
    <row r="2237" spans="6:9">
      <c r="F2237" s="39" t="s">
        <v>259</v>
      </c>
      <c r="G2237" s="39" t="s">
        <v>2</v>
      </c>
      <c r="H2237" s="39" t="s">
        <v>959</v>
      </c>
      <c r="I2237" s="39">
        <v>4.3</v>
      </c>
    </row>
    <row r="2238" spans="6:9">
      <c r="F2238" s="39" t="s">
        <v>259</v>
      </c>
      <c r="G2238" s="39" t="s">
        <v>2</v>
      </c>
      <c r="H2238" s="39" t="s">
        <v>853</v>
      </c>
      <c r="I2238" s="39">
        <v>4.3</v>
      </c>
    </row>
    <row r="2239" spans="6:9">
      <c r="F2239" s="39" t="s">
        <v>262</v>
      </c>
      <c r="G2239" s="39" t="s">
        <v>2</v>
      </c>
      <c r="H2239" s="39" t="s">
        <v>839</v>
      </c>
      <c r="I2239" s="39">
        <v>4.3</v>
      </c>
    </row>
    <row r="2240" spans="6:9">
      <c r="F2240" s="39" t="s">
        <v>286</v>
      </c>
      <c r="G2240" s="39" t="s">
        <v>284</v>
      </c>
      <c r="H2240" s="39" t="s">
        <v>790</v>
      </c>
      <c r="I2240" s="39">
        <v>4.3</v>
      </c>
    </row>
    <row r="2241" spans="6:9">
      <c r="F2241" s="39" t="s">
        <v>299</v>
      </c>
      <c r="G2241" s="39" t="s">
        <v>2</v>
      </c>
      <c r="H2241" s="39" t="s">
        <v>1165</v>
      </c>
      <c r="I2241" s="39">
        <v>4.3</v>
      </c>
    </row>
    <row r="2242" spans="6:9">
      <c r="F2242" s="39" t="s">
        <v>295</v>
      </c>
      <c r="G2242" s="39" t="s">
        <v>2</v>
      </c>
      <c r="H2242" s="39" t="s">
        <v>853</v>
      </c>
      <c r="I2242" s="39">
        <v>4.3</v>
      </c>
    </row>
    <row r="2243" spans="6:9">
      <c r="F2243" s="39" t="s">
        <v>301</v>
      </c>
      <c r="G2243" s="39" t="s">
        <v>284</v>
      </c>
      <c r="H2243" s="39" t="s">
        <v>886</v>
      </c>
      <c r="I2243" s="39">
        <v>4.3</v>
      </c>
    </row>
    <row r="2244" spans="6:9">
      <c r="F2244" s="39" t="s">
        <v>301</v>
      </c>
      <c r="G2244" s="39" t="s">
        <v>284</v>
      </c>
      <c r="H2244" s="39" t="s">
        <v>1144</v>
      </c>
      <c r="I2244" s="39">
        <v>4.3</v>
      </c>
    </row>
    <row r="2245" spans="6:9">
      <c r="F2245" s="39" t="s">
        <v>270</v>
      </c>
      <c r="G2245" s="39" t="s">
        <v>2</v>
      </c>
      <c r="H2245" s="39" t="s">
        <v>988</v>
      </c>
      <c r="I2245" s="39">
        <v>4.3</v>
      </c>
    </row>
    <row r="2246" spans="6:9">
      <c r="F2246" s="39" t="s">
        <v>270</v>
      </c>
      <c r="G2246" s="39" t="s">
        <v>2</v>
      </c>
      <c r="H2246" s="39" t="s">
        <v>1097</v>
      </c>
      <c r="I2246" s="39">
        <v>4.3</v>
      </c>
    </row>
    <row r="2247" spans="6:9">
      <c r="F2247" s="39" t="s">
        <v>272</v>
      </c>
      <c r="G2247" s="39" t="s">
        <v>6</v>
      </c>
      <c r="H2247" s="39" t="s">
        <v>1235</v>
      </c>
      <c r="I2247" s="39">
        <v>4.3</v>
      </c>
    </row>
    <row r="2248" spans="6:9">
      <c r="F2248" s="39" t="s">
        <v>272</v>
      </c>
      <c r="G2248" s="39" t="s">
        <v>6</v>
      </c>
      <c r="H2248" s="39" t="s">
        <v>824</v>
      </c>
      <c r="I2248" s="39">
        <v>4.3</v>
      </c>
    </row>
    <row r="2249" spans="6:9">
      <c r="F2249" s="39" t="s">
        <v>274</v>
      </c>
      <c r="G2249" s="39" t="s">
        <v>6</v>
      </c>
      <c r="H2249" s="39" t="s">
        <v>1188</v>
      </c>
      <c r="I2249" s="39">
        <v>4.3</v>
      </c>
    </row>
    <row r="2250" spans="6:9">
      <c r="F2250" s="39" t="s">
        <v>266</v>
      </c>
      <c r="G2250" s="39" t="s">
        <v>2</v>
      </c>
      <c r="H2250" s="39" t="s">
        <v>1594</v>
      </c>
      <c r="I2250" s="39">
        <v>4.3</v>
      </c>
    </row>
    <row r="2251" spans="6:9">
      <c r="F2251" s="39" t="s">
        <v>279</v>
      </c>
      <c r="G2251" s="39" t="s">
        <v>2</v>
      </c>
      <c r="H2251" s="39" t="s">
        <v>1586</v>
      </c>
      <c r="I2251" s="39">
        <v>4.3</v>
      </c>
    </row>
    <row r="2252" spans="6:9">
      <c r="F2252" s="39" t="s">
        <v>267</v>
      </c>
      <c r="G2252" s="39" t="s">
        <v>6</v>
      </c>
      <c r="H2252" s="39" t="s">
        <v>1517</v>
      </c>
      <c r="I2252" s="39">
        <v>4.3</v>
      </c>
    </row>
    <row r="2253" spans="6:9">
      <c r="F2253" s="39" t="s">
        <v>265</v>
      </c>
      <c r="G2253" s="39" t="s">
        <v>6</v>
      </c>
      <c r="H2253" s="39" t="s">
        <v>1561</v>
      </c>
      <c r="I2253" s="39">
        <v>4.3</v>
      </c>
    </row>
    <row r="2254" spans="6:9">
      <c r="F2254" s="39" t="s">
        <v>280</v>
      </c>
      <c r="G2254" s="39" t="s">
        <v>2</v>
      </c>
      <c r="H2254" s="39" t="s">
        <v>1442</v>
      </c>
      <c r="I2254" s="39">
        <v>4.3</v>
      </c>
    </row>
    <row r="2255" spans="6:9">
      <c r="F2255" s="39" t="s">
        <v>267</v>
      </c>
      <c r="G2255" s="39" t="s">
        <v>6</v>
      </c>
      <c r="H2255" s="39" t="s">
        <v>1466</v>
      </c>
      <c r="I2255" s="39">
        <v>4.3</v>
      </c>
    </row>
    <row r="2256" spans="6:9">
      <c r="F2256" s="39" t="s">
        <v>262</v>
      </c>
      <c r="G2256" s="39" t="s">
        <v>2</v>
      </c>
      <c r="H2256" s="39" t="s">
        <v>1569</v>
      </c>
      <c r="I2256" s="39">
        <v>4.3</v>
      </c>
    </row>
    <row r="2257" spans="6:9">
      <c r="F2257" s="39" t="s">
        <v>260</v>
      </c>
      <c r="G2257" s="39" t="s">
        <v>6</v>
      </c>
      <c r="H2257" s="39" t="s">
        <v>1630</v>
      </c>
      <c r="I2257" s="39">
        <v>4.3</v>
      </c>
    </row>
    <row r="2258" spans="6:9">
      <c r="F2258" s="39" t="s">
        <v>261</v>
      </c>
      <c r="G2258" s="39" t="s">
        <v>2</v>
      </c>
      <c r="H2258" s="39" t="s">
        <v>1335</v>
      </c>
      <c r="I2258" s="39">
        <v>4.3</v>
      </c>
    </row>
    <row r="2259" spans="6:9">
      <c r="F2259" s="39" t="s">
        <v>293</v>
      </c>
      <c r="G2259" s="39" t="s">
        <v>284</v>
      </c>
      <c r="H2259" s="39" t="s">
        <v>1527</v>
      </c>
      <c r="I2259" s="39">
        <v>4.3</v>
      </c>
    </row>
    <row r="2260" spans="6:9">
      <c r="F2260" s="39" t="s">
        <v>305</v>
      </c>
      <c r="G2260" s="39" t="s">
        <v>284</v>
      </c>
      <c r="H2260" s="39" t="s">
        <v>1543</v>
      </c>
      <c r="I2260" s="39">
        <v>4.3</v>
      </c>
    </row>
    <row r="2261" spans="6:9">
      <c r="F2261" s="39" t="s">
        <v>293</v>
      </c>
      <c r="G2261" s="39" t="s">
        <v>284</v>
      </c>
      <c r="H2261" s="39" t="s">
        <v>1329</v>
      </c>
      <c r="I2261" s="39">
        <v>4.3</v>
      </c>
    </row>
    <row r="2262" spans="6:9">
      <c r="F2262" s="39" t="s">
        <v>271</v>
      </c>
      <c r="G2262" s="39" t="s">
        <v>2</v>
      </c>
      <c r="H2262" s="39" t="s">
        <v>1484</v>
      </c>
      <c r="I2262" s="39">
        <v>4.3</v>
      </c>
    </row>
    <row r="2263" spans="6:9">
      <c r="F2263" s="39" t="s">
        <v>275</v>
      </c>
      <c r="G2263" s="39" t="s">
        <v>2</v>
      </c>
      <c r="H2263" s="39" t="s">
        <v>1300</v>
      </c>
      <c r="I2263" s="39">
        <v>4.3</v>
      </c>
    </row>
    <row r="2264" spans="6:9">
      <c r="F2264" s="39" t="s">
        <v>274</v>
      </c>
      <c r="G2264" s="39" t="s">
        <v>6</v>
      </c>
      <c r="H2264" s="39" t="s">
        <v>1312</v>
      </c>
      <c r="I2264" s="39">
        <v>4.3</v>
      </c>
    </row>
    <row r="2265" spans="6:9">
      <c r="F2265" s="39" t="s">
        <v>287</v>
      </c>
      <c r="G2265" s="39" t="s">
        <v>2</v>
      </c>
      <c r="H2265" s="39" t="s">
        <v>1344</v>
      </c>
      <c r="I2265" s="39">
        <v>4.3</v>
      </c>
    </row>
    <row r="2266" spans="6:9">
      <c r="F2266" s="39" t="s">
        <v>269</v>
      </c>
      <c r="G2266" s="39" t="s">
        <v>6</v>
      </c>
      <c r="H2266" s="39" t="s">
        <v>1521</v>
      </c>
      <c r="I2266" s="39">
        <v>4.3</v>
      </c>
    </row>
    <row r="2267" spans="6:9">
      <c r="F2267" s="39" t="s">
        <v>287</v>
      </c>
      <c r="G2267" s="39" t="s">
        <v>2</v>
      </c>
      <c r="H2267" s="39" t="s">
        <v>1497</v>
      </c>
      <c r="I2267" s="39">
        <v>4.3</v>
      </c>
    </row>
    <row r="2268" spans="6:9">
      <c r="F2268" s="39" t="s">
        <v>278</v>
      </c>
      <c r="G2268" s="39" t="s">
        <v>2</v>
      </c>
      <c r="H2268" s="39" t="s">
        <v>1572</v>
      </c>
      <c r="I2268" s="39">
        <v>4.3</v>
      </c>
    </row>
    <row r="2269" spans="6:9">
      <c r="F2269" s="39" t="s">
        <v>261</v>
      </c>
      <c r="G2269" s="39" t="s">
        <v>2</v>
      </c>
      <c r="H2269" s="39" t="s">
        <v>1663</v>
      </c>
      <c r="I2269" s="39">
        <v>4.3</v>
      </c>
    </row>
    <row r="2270" spans="6:9">
      <c r="F2270" s="39" t="s">
        <v>267</v>
      </c>
      <c r="G2270" s="39" t="s">
        <v>6</v>
      </c>
      <c r="H2270" s="39" t="s">
        <v>1916</v>
      </c>
      <c r="I2270" s="39">
        <v>4.3</v>
      </c>
    </row>
    <row r="2271" spans="6:9">
      <c r="F2271" s="39" t="s">
        <v>279</v>
      </c>
      <c r="G2271" s="39" t="s">
        <v>2</v>
      </c>
      <c r="H2271" s="39" t="s">
        <v>1952</v>
      </c>
      <c r="I2271" s="39">
        <v>4.3</v>
      </c>
    </row>
    <row r="2272" spans="6:9">
      <c r="F2272" s="39" t="s">
        <v>279</v>
      </c>
      <c r="G2272" s="39" t="s">
        <v>2</v>
      </c>
      <c r="H2272" s="39" t="s">
        <v>1873</v>
      </c>
      <c r="I2272" s="39">
        <v>4.3</v>
      </c>
    </row>
    <row r="2273" spans="6:9">
      <c r="F2273" s="39" t="s">
        <v>281</v>
      </c>
      <c r="G2273" s="39" t="s">
        <v>284</v>
      </c>
      <c r="H2273" s="39" t="s">
        <v>1918</v>
      </c>
      <c r="I2273" s="39">
        <v>4.3</v>
      </c>
    </row>
    <row r="2274" spans="6:9">
      <c r="F2274" s="39" t="s">
        <v>279</v>
      </c>
      <c r="G2274" s="39" t="s">
        <v>2</v>
      </c>
      <c r="H2274" s="39" t="s">
        <v>1844</v>
      </c>
      <c r="I2274" s="39">
        <v>4.3</v>
      </c>
    </row>
    <row r="2275" spans="6:9">
      <c r="F2275" s="39" t="s">
        <v>293</v>
      </c>
      <c r="G2275" s="39" t="s">
        <v>276</v>
      </c>
      <c r="H2275" s="39" t="s">
        <v>1649</v>
      </c>
      <c r="I2275" s="39">
        <v>4.3</v>
      </c>
    </row>
    <row r="2276" spans="6:9">
      <c r="F2276" s="39" t="s">
        <v>296</v>
      </c>
      <c r="G2276" s="39" t="s">
        <v>2</v>
      </c>
      <c r="H2276" s="39" t="s">
        <v>1739</v>
      </c>
      <c r="I2276" s="39">
        <v>4.3</v>
      </c>
    </row>
    <row r="2277" spans="6:9">
      <c r="F2277" s="39" t="s">
        <v>300</v>
      </c>
      <c r="G2277" s="39" t="s">
        <v>284</v>
      </c>
      <c r="H2277" s="39" t="s">
        <v>1740</v>
      </c>
      <c r="I2277" s="39">
        <v>4.3</v>
      </c>
    </row>
    <row r="2278" spans="6:9">
      <c r="F2278" s="39" t="s">
        <v>305</v>
      </c>
      <c r="G2278" s="39" t="s">
        <v>284</v>
      </c>
      <c r="H2278" s="39" t="s">
        <v>1828</v>
      </c>
      <c r="I2278" s="39">
        <v>4.3</v>
      </c>
    </row>
    <row r="2279" spans="6:9">
      <c r="F2279" s="39" t="s">
        <v>303</v>
      </c>
      <c r="G2279" s="39" t="s">
        <v>284</v>
      </c>
      <c r="H2279" s="39" t="s">
        <v>1757</v>
      </c>
      <c r="I2279" s="39">
        <v>4.3</v>
      </c>
    </row>
    <row r="2280" spans="6:9">
      <c r="F2280" s="39" t="s">
        <v>296</v>
      </c>
      <c r="G2280" s="39" t="s">
        <v>2</v>
      </c>
      <c r="H2280" s="39" t="s">
        <v>1910</v>
      </c>
      <c r="I2280" s="39">
        <v>4.3</v>
      </c>
    </row>
    <row r="2281" spans="6:9">
      <c r="F2281" s="39" t="s">
        <v>273</v>
      </c>
      <c r="G2281" s="39" t="s">
        <v>6</v>
      </c>
      <c r="H2281" s="39" t="s">
        <v>1771</v>
      </c>
      <c r="I2281" s="39">
        <v>4.3</v>
      </c>
    </row>
    <row r="2282" spans="6:9">
      <c r="F2282" s="39" t="s">
        <v>291</v>
      </c>
      <c r="G2282" s="39" t="s">
        <v>2</v>
      </c>
      <c r="H2282" s="39" t="s">
        <v>1753</v>
      </c>
      <c r="I2282" s="39">
        <v>4.3</v>
      </c>
    </row>
    <row r="2283" spans="6:9">
      <c r="F2283" s="39" t="s">
        <v>272</v>
      </c>
      <c r="G2283" s="39" t="s">
        <v>6</v>
      </c>
      <c r="H2283" s="39" t="s">
        <v>1828</v>
      </c>
      <c r="I2283" s="39">
        <v>4.3</v>
      </c>
    </row>
    <row r="2284" spans="6:9">
      <c r="F2284" s="39" t="s">
        <v>271</v>
      </c>
      <c r="G2284" s="39" t="s">
        <v>2</v>
      </c>
      <c r="H2284" s="39" t="s">
        <v>1823</v>
      </c>
      <c r="I2284" s="39">
        <v>4.3</v>
      </c>
    </row>
    <row r="2285" spans="6:9">
      <c r="F2285" s="39" t="s">
        <v>304</v>
      </c>
      <c r="G2285" s="39" t="s">
        <v>306</v>
      </c>
      <c r="H2285" s="39" t="s">
        <v>675</v>
      </c>
      <c r="I2285" s="39">
        <v>4.3499999999999996</v>
      </c>
    </row>
    <row r="2286" spans="6:9">
      <c r="F2286" s="39" t="s">
        <v>304</v>
      </c>
      <c r="G2286" s="39" t="s">
        <v>306</v>
      </c>
      <c r="H2286" s="39" t="s">
        <v>1365</v>
      </c>
      <c r="I2286" s="39">
        <v>4.38</v>
      </c>
    </row>
    <row r="2287" spans="6:9">
      <c r="F2287" s="39" t="s">
        <v>282</v>
      </c>
      <c r="G2287" s="39" t="s">
        <v>2</v>
      </c>
      <c r="H2287" s="39" t="s">
        <v>653</v>
      </c>
      <c r="I2287" s="39">
        <v>4.4000000000000004</v>
      </c>
    </row>
    <row r="2288" spans="6:9">
      <c r="F2288" s="39" t="s">
        <v>261</v>
      </c>
      <c r="G2288" s="39" t="s">
        <v>2</v>
      </c>
      <c r="H2288" s="39" t="s">
        <v>648</v>
      </c>
      <c r="I2288" s="39">
        <v>4.4000000000000004</v>
      </c>
    </row>
    <row r="2289" spans="6:9">
      <c r="F2289" s="39" t="s">
        <v>259</v>
      </c>
      <c r="G2289" s="39" t="s">
        <v>2</v>
      </c>
      <c r="H2289" s="39" t="s">
        <v>714</v>
      </c>
      <c r="I2289" s="39">
        <v>4.4000000000000004</v>
      </c>
    </row>
    <row r="2290" spans="6:9">
      <c r="F2290" s="39" t="s">
        <v>285</v>
      </c>
      <c r="G2290" s="39" t="s">
        <v>2</v>
      </c>
      <c r="H2290" s="39" t="s">
        <v>633</v>
      </c>
      <c r="I2290" s="39">
        <v>4.4000000000000004</v>
      </c>
    </row>
    <row r="2291" spans="6:9">
      <c r="F2291" s="39" t="s">
        <v>288</v>
      </c>
      <c r="G2291" s="39" t="s">
        <v>2</v>
      </c>
      <c r="H2291" s="39" t="s">
        <v>645</v>
      </c>
      <c r="I2291" s="39">
        <v>4.4000000000000004</v>
      </c>
    </row>
    <row r="2292" spans="6:9">
      <c r="F2292" s="39" t="s">
        <v>286</v>
      </c>
      <c r="G2292" s="39" t="s">
        <v>284</v>
      </c>
      <c r="H2292" s="39" t="s">
        <v>651</v>
      </c>
      <c r="I2292" s="39">
        <v>4.4000000000000004</v>
      </c>
    </row>
    <row r="2293" spans="6:9">
      <c r="F2293" s="39" t="s">
        <v>303</v>
      </c>
      <c r="G2293" s="39" t="s">
        <v>284</v>
      </c>
      <c r="H2293" s="39" t="s">
        <v>655</v>
      </c>
      <c r="I2293" s="39">
        <v>4.4000000000000004</v>
      </c>
    </row>
    <row r="2294" spans="6:9">
      <c r="F2294" s="39" t="s">
        <v>277</v>
      </c>
      <c r="G2294" s="39" t="s">
        <v>2</v>
      </c>
      <c r="H2294" s="39" t="s">
        <v>769</v>
      </c>
      <c r="I2294" s="39">
        <v>4.4000000000000004</v>
      </c>
    </row>
    <row r="2295" spans="6:9">
      <c r="F2295" s="39" t="s">
        <v>274</v>
      </c>
      <c r="G2295" s="39" t="s">
        <v>6</v>
      </c>
      <c r="H2295" s="39" t="s">
        <v>751</v>
      </c>
      <c r="I2295" s="39">
        <v>4.4000000000000004</v>
      </c>
    </row>
    <row r="2296" spans="6:9">
      <c r="F2296" s="39" t="s">
        <v>281</v>
      </c>
      <c r="G2296" s="39" t="s">
        <v>284</v>
      </c>
      <c r="H2296" s="39" t="s">
        <v>796</v>
      </c>
      <c r="I2296" s="39">
        <v>4.4000000000000004</v>
      </c>
    </row>
    <row r="2297" spans="6:9">
      <c r="F2297" s="39" t="s">
        <v>266</v>
      </c>
      <c r="G2297" s="39" t="s">
        <v>2</v>
      </c>
      <c r="H2297" s="39" t="s">
        <v>1014</v>
      </c>
      <c r="I2297" s="39">
        <v>4.4000000000000004</v>
      </c>
    </row>
    <row r="2298" spans="6:9">
      <c r="F2298" s="39" t="s">
        <v>260</v>
      </c>
      <c r="G2298" s="39" t="s">
        <v>6</v>
      </c>
      <c r="H2298" s="39" t="s">
        <v>1263</v>
      </c>
      <c r="I2298" s="39">
        <v>4.4000000000000004</v>
      </c>
    </row>
    <row r="2299" spans="6:9">
      <c r="F2299" s="39" t="s">
        <v>294</v>
      </c>
      <c r="G2299" s="39" t="s">
        <v>2</v>
      </c>
      <c r="H2299" s="39" t="s">
        <v>1177</v>
      </c>
      <c r="I2299" s="39">
        <v>4.4000000000000004</v>
      </c>
    </row>
    <row r="2300" spans="6:9">
      <c r="F2300" s="39" t="s">
        <v>303</v>
      </c>
      <c r="G2300" s="39" t="s">
        <v>284</v>
      </c>
      <c r="H2300" s="39" t="s">
        <v>832</v>
      </c>
      <c r="I2300" s="39">
        <v>4.4000000000000004</v>
      </c>
    </row>
    <row r="2301" spans="6:9">
      <c r="F2301" s="39" t="s">
        <v>297</v>
      </c>
      <c r="G2301" s="39" t="s">
        <v>264</v>
      </c>
      <c r="H2301" s="39" t="s">
        <v>1150</v>
      </c>
      <c r="I2301" s="39">
        <v>4.4000000000000004</v>
      </c>
    </row>
    <row r="2302" spans="6:9">
      <c r="F2302" s="39" t="s">
        <v>301</v>
      </c>
      <c r="G2302" s="39" t="s">
        <v>284</v>
      </c>
      <c r="H2302" s="39" t="s">
        <v>975</v>
      </c>
      <c r="I2302" s="39">
        <v>4.4000000000000004</v>
      </c>
    </row>
    <row r="2303" spans="6:9">
      <c r="F2303" s="39" t="s">
        <v>301</v>
      </c>
      <c r="G2303" s="39" t="s">
        <v>284</v>
      </c>
      <c r="H2303" s="39" t="s">
        <v>1156</v>
      </c>
      <c r="I2303" s="39">
        <v>4.4000000000000004</v>
      </c>
    </row>
    <row r="2304" spans="6:9">
      <c r="F2304" s="39" t="s">
        <v>297</v>
      </c>
      <c r="G2304" s="39" t="s">
        <v>264</v>
      </c>
      <c r="H2304" s="39" t="s">
        <v>1251</v>
      </c>
      <c r="I2304" s="39">
        <v>4.4000000000000004</v>
      </c>
    </row>
    <row r="2305" spans="6:9">
      <c r="F2305" s="39" t="s">
        <v>297</v>
      </c>
      <c r="G2305" s="39" t="s">
        <v>264</v>
      </c>
      <c r="H2305" s="39" t="s">
        <v>1151</v>
      </c>
      <c r="I2305" s="39">
        <v>4.4000000000000004</v>
      </c>
    </row>
    <row r="2306" spans="6:9">
      <c r="F2306" s="39" t="s">
        <v>273</v>
      </c>
      <c r="G2306" s="39" t="s">
        <v>6</v>
      </c>
      <c r="H2306" s="39" t="s">
        <v>1266</v>
      </c>
      <c r="I2306" s="39">
        <v>4.4000000000000004</v>
      </c>
    </row>
    <row r="2307" spans="6:9">
      <c r="F2307" s="39" t="s">
        <v>270</v>
      </c>
      <c r="G2307" s="39" t="s">
        <v>2</v>
      </c>
      <c r="H2307" s="39" t="s">
        <v>987</v>
      </c>
      <c r="I2307" s="39">
        <v>4.4000000000000004</v>
      </c>
    </row>
    <row r="2308" spans="6:9">
      <c r="F2308" s="39" t="s">
        <v>271</v>
      </c>
      <c r="G2308" s="39" t="s">
        <v>2</v>
      </c>
      <c r="H2308" s="39" t="s">
        <v>1015</v>
      </c>
      <c r="I2308" s="39">
        <v>4.4000000000000004</v>
      </c>
    </row>
    <row r="2309" spans="6:9">
      <c r="F2309" s="39" t="s">
        <v>275</v>
      </c>
      <c r="G2309" s="39" t="s">
        <v>2</v>
      </c>
      <c r="H2309" s="39" t="s">
        <v>852</v>
      </c>
      <c r="I2309" s="39">
        <v>4.4000000000000004</v>
      </c>
    </row>
    <row r="2310" spans="6:9">
      <c r="F2310" s="39" t="s">
        <v>277</v>
      </c>
      <c r="G2310" s="39" t="s">
        <v>2</v>
      </c>
      <c r="H2310" s="39" t="s">
        <v>1267</v>
      </c>
      <c r="I2310" s="39">
        <v>4.4000000000000004</v>
      </c>
    </row>
    <row r="2311" spans="6:9">
      <c r="F2311" s="39" t="s">
        <v>274</v>
      </c>
      <c r="G2311" s="39" t="s">
        <v>6</v>
      </c>
      <c r="H2311" s="39" t="s">
        <v>820</v>
      </c>
      <c r="I2311" s="39">
        <v>4.4000000000000004</v>
      </c>
    </row>
    <row r="2312" spans="6:9">
      <c r="F2312" s="39" t="s">
        <v>269</v>
      </c>
      <c r="G2312" s="39" t="s">
        <v>6</v>
      </c>
      <c r="H2312" s="39" t="s">
        <v>1003</v>
      </c>
      <c r="I2312" s="39">
        <v>4.4000000000000004</v>
      </c>
    </row>
    <row r="2313" spans="6:9">
      <c r="F2313" s="39" t="s">
        <v>267</v>
      </c>
      <c r="G2313" s="39" t="s">
        <v>6</v>
      </c>
      <c r="H2313" s="39" t="s">
        <v>1486</v>
      </c>
      <c r="I2313" s="39">
        <v>4.4000000000000004</v>
      </c>
    </row>
    <row r="2314" spans="6:9">
      <c r="F2314" s="39" t="s">
        <v>295</v>
      </c>
      <c r="G2314" s="39" t="s">
        <v>2</v>
      </c>
      <c r="H2314" s="39" t="s">
        <v>1525</v>
      </c>
      <c r="I2314" s="39">
        <v>4.4000000000000004</v>
      </c>
    </row>
    <row r="2315" spans="6:9">
      <c r="F2315" s="39" t="s">
        <v>301</v>
      </c>
      <c r="G2315" s="39" t="s">
        <v>284</v>
      </c>
      <c r="H2315" s="39" t="s">
        <v>1612</v>
      </c>
      <c r="I2315" s="39">
        <v>4.4000000000000004</v>
      </c>
    </row>
    <row r="2316" spans="6:9">
      <c r="F2316" s="39" t="s">
        <v>271</v>
      </c>
      <c r="G2316" s="39" t="s">
        <v>2</v>
      </c>
      <c r="H2316" s="39" t="s">
        <v>1594</v>
      </c>
      <c r="I2316" s="39">
        <v>4.4000000000000004</v>
      </c>
    </row>
    <row r="2317" spans="6:9">
      <c r="F2317" s="39" t="s">
        <v>270</v>
      </c>
      <c r="G2317" s="39" t="s">
        <v>2</v>
      </c>
      <c r="H2317" s="39" t="s">
        <v>1480</v>
      </c>
      <c r="I2317" s="39">
        <v>4.4000000000000004</v>
      </c>
    </row>
    <row r="2318" spans="6:9">
      <c r="F2318" s="39" t="s">
        <v>291</v>
      </c>
      <c r="G2318" s="39" t="s">
        <v>2</v>
      </c>
      <c r="H2318" s="39" t="s">
        <v>1385</v>
      </c>
      <c r="I2318" s="39">
        <v>4.4000000000000004</v>
      </c>
    </row>
    <row r="2319" spans="6:9">
      <c r="F2319" s="39" t="s">
        <v>270</v>
      </c>
      <c r="G2319" s="39" t="s">
        <v>2</v>
      </c>
      <c r="H2319" s="39" t="s">
        <v>1486</v>
      </c>
      <c r="I2319" s="39">
        <v>4.4000000000000004</v>
      </c>
    </row>
    <row r="2320" spans="6:9">
      <c r="F2320" s="39" t="s">
        <v>291</v>
      </c>
      <c r="G2320" s="39" t="s">
        <v>2</v>
      </c>
      <c r="H2320" s="39" t="s">
        <v>1465</v>
      </c>
      <c r="I2320" s="39">
        <v>4.4000000000000004</v>
      </c>
    </row>
    <row r="2321" spans="6:9">
      <c r="F2321" s="39" t="s">
        <v>269</v>
      </c>
      <c r="G2321" s="39" t="s">
        <v>6</v>
      </c>
      <c r="H2321" s="39" t="s">
        <v>1475</v>
      </c>
      <c r="I2321" s="39">
        <v>4.4000000000000004</v>
      </c>
    </row>
    <row r="2322" spans="6:9">
      <c r="F2322" s="39" t="s">
        <v>287</v>
      </c>
      <c r="G2322" s="39" t="s">
        <v>2</v>
      </c>
      <c r="H2322" s="39" t="s">
        <v>1557</v>
      </c>
      <c r="I2322" s="39">
        <v>4.4000000000000004</v>
      </c>
    </row>
    <row r="2323" spans="6:9">
      <c r="F2323" s="39" t="s">
        <v>277</v>
      </c>
      <c r="G2323" s="39" t="s">
        <v>2</v>
      </c>
      <c r="H2323" s="39" t="s">
        <v>1467</v>
      </c>
      <c r="I2323" s="39">
        <v>4.4000000000000004</v>
      </c>
    </row>
    <row r="2324" spans="6:9">
      <c r="F2324" s="39" t="s">
        <v>277</v>
      </c>
      <c r="G2324" s="39" t="s">
        <v>2</v>
      </c>
      <c r="H2324" s="39" t="s">
        <v>1543</v>
      </c>
      <c r="I2324" s="39">
        <v>4.4000000000000004</v>
      </c>
    </row>
    <row r="2325" spans="6:9">
      <c r="F2325" s="39" t="s">
        <v>261</v>
      </c>
      <c r="G2325" s="39" t="s">
        <v>2</v>
      </c>
      <c r="H2325" s="39" t="s">
        <v>1763</v>
      </c>
      <c r="I2325" s="39">
        <v>4.4000000000000004</v>
      </c>
    </row>
    <row r="2326" spans="6:9">
      <c r="F2326" s="39" t="s">
        <v>265</v>
      </c>
      <c r="G2326" s="39" t="s">
        <v>6</v>
      </c>
      <c r="H2326" s="39" t="s">
        <v>1641</v>
      </c>
      <c r="I2326" s="39">
        <v>4.4000000000000004</v>
      </c>
    </row>
    <row r="2327" spans="6:9">
      <c r="F2327" s="39" t="s">
        <v>280</v>
      </c>
      <c r="G2327" s="39" t="s">
        <v>2</v>
      </c>
      <c r="H2327" s="39" t="s">
        <v>1716</v>
      </c>
      <c r="I2327" s="39">
        <v>4.4000000000000004</v>
      </c>
    </row>
    <row r="2328" spans="6:9">
      <c r="F2328" s="39" t="s">
        <v>265</v>
      </c>
      <c r="G2328" s="39" t="s">
        <v>6</v>
      </c>
      <c r="H2328" s="39" t="s">
        <v>1746</v>
      </c>
      <c r="I2328" s="39">
        <v>4.4000000000000004</v>
      </c>
    </row>
    <row r="2329" spans="6:9">
      <c r="F2329" s="39" t="s">
        <v>261</v>
      </c>
      <c r="G2329" s="39" t="s">
        <v>2</v>
      </c>
      <c r="H2329" s="39" t="s">
        <v>1879</v>
      </c>
      <c r="I2329" s="39">
        <v>4.4000000000000004</v>
      </c>
    </row>
    <row r="2330" spans="6:9">
      <c r="F2330" s="39" t="s">
        <v>260</v>
      </c>
      <c r="G2330" s="39" t="s">
        <v>6</v>
      </c>
      <c r="H2330" s="39" t="s">
        <v>1879</v>
      </c>
      <c r="I2330" s="39">
        <v>4.4000000000000004</v>
      </c>
    </row>
    <row r="2331" spans="6:9">
      <c r="F2331" s="39" t="s">
        <v>279</v>
      </c>
      <c r="G2331" s="39" t="s">
        <v>2</v>
      </c>
      <c r="H2331" s="39" t="s">
        <v>1647</v>
      </c>
      <c r="I2331" s="39">
        <v>4.4000000000000004</v>
      </c>
    </row>
    <row r="2332" spans="6:9">
      <c r="F2332" s="39" t="s">
        <v>260</v>
      </c>
      <c r="G2332" s="39" t="s">
        <v>6</v>
      </c>
      <c r="H2332" s="39" t="s">
        <v>1817</v>
      </c>
      <c r="I2332" s="39">
        <v>4.4000000000000004</v>
      </c>
    </row>
    <row r="2333" spans="6:9">
      <c r="F2333" s="39" t="s">
        <v>260</v>
      </c>
      <c r="G2333" s="39" t="s">
        <v>6</v>
      </c>
      <c r="H2333" s="39" t="s">
        <v>1949</v>
      </c>
      <c r="I2333" s="39">
        <v>4.4000000000000004</v>
      </c>
    </row>
    <row r="2334" spans="6:9">
      <c r="F2334" s="39" t="s">
        <v>288</v>
      </c>
      <c r="G2334" s="39" t="s">
        <v>2</v>
      </c>
      <c r="H2334" s="39" t="s">
        <v>1646</v>
      </c>
      <c r="I2334" s="39">
        <v>4.4000000000000004</v>
      </c>
    </row>
    <row r="2335" spans="6:9">
      <c r="F2335" s="39" t="s">
        <v>297</v>
      </c>
      <c r="G2335" s="39" t="s">
        <v>264</v>
      </c>
      <c r="H2335" s="39" t="s">
        <v>1890</v>
      </c>
      <c r="I2335" s="39">
        <v>4.4000000000000004</v>
      </c>
    </row>
    <row r="2336" spans="6:9">
      <c r="F2336" s="39" t="s">
        <v>285</v>
      </c>
      <c r="G2336" s="39" t="s">
        <v>2</v>
      </c>
      <c r="H2336" s="39" t="s">
        <v>1845</v>
      </c>
      <c r="I2336" s="39">
        <v>4.4000000000000004</v>
      </c>
    </row>
    <row r="2337" spans="6:9">
      <c r="F2337" s="39" t="s">
        <v>285</v>
      </c>
      <c r="G2337" s="39" t="s">
        <v>2</v>
      </c>
      <c r="H2337" s="39" t="s">
        <v>1823</v>
      </c>
      <c r="I2337" s="39">
        <v>4.4000000000000004</v>
      </c>
    </row>
    <row r="2338" spans="6:9">
      <c r="F2338" s="39" t="s">
        <v>277</v>
      </c>
      <c r="G2338" s="39" t="s">
        <v>2</v>
      </c>
      <c r="H2338" s="39" t="s">
        <v>1662</v>
      </c>
      <c r="I2338" s="39">
        <v>4.4000000000000004</v>
      </c>
    </row>
    <row r="2339" spans="6:9">
      <c r="F2339" s="39" t="s">
        <v>269</v>
      </c>
      <c r="G2339" s="39" t="s">
        <v>6</v>
      </c>
      <c r="H2339" s="39" t="s">
        <v>1771</v>
      </c>
      <c r="I2339" s="39">
        <v>4.4000000000000004</v>
      </c>
    </row>
    <row r="2340" spans="6:9">
      <c r="F2340" s="39" t="s">
        <v>269</v>
      </c>
      <c r="G2340" s="39" t="s">
        <v>6</v>
      </c>
      <c r="H2340" s="39" t="s">
        <v>1895</v>
      </c>
      <c r="I2340" s="39">
        <v>4.4000000000000004</v>
      </c>
    </row>
    <row r="2341" spans="6:9">
      <c r="F2341" s="39" t="s">
        <v>279</v>
      </c>
      <c r="G2341" s="39" t="s">
        <v>2</v>
      </c>
      <c r="H2341" s="39" t="s">
        <v>720</v>
      </c>
      <c r="I2341" s="39">
        <v>4.5</v>
      </c>
    </row>
    <row r="2342" spans="6:9">
      <c r="F2342" s="39" t="s">
        <v>280</v>
      </c>
      <c r="G2342" s="39" t="s">
        <v>2</v>
      </c>
      <c r="H2342" s="39" t="s">
        <v>669</v>
      </c>
      <c r="I2342" s="39">
        <v>4.5</v>
      </c>
    </row>
    <row r="2343" spans="6:9">
      <c r="F2343" s="39" t="s">
        <v>262</v>
      </c>
      <c r="G2343" s="39" t="s">
        <v>2</v>
      </c>
      <c r="H2343" s="39" t="s">
        <v>655</v>
      </c>
      <c r="I2343" s="39">
        <v>4.5</v>
      </c>
    </row>
    <row r="2344" spans="6:9">
      <c r="F2344" s="39" t="s">
        <v>288</v>
      </c>
      <c r="G2344" s="39" t="s">
        <v>2</v>
      </c>
      <c r="H2344" s="39" t="s">
        <v>768</v>
      </c>
      <c r="I2344" s="39">
        <v>4.5</v>
      </c>
    </row>
    <row r="2345" spans="6:9">
      <c r="F2345" s="39" t="s">
        <v>289</v>
      </c>
      <c r="G2345" s="39" t="s">
        <v>2</v>
      </c>
      <c r="H2345" s="39" t="s">
        <v>598</v>
      </c>
      <c r="I2345" s="39">
        <v>4.5</v>
      </c>
    </row>
    <row r="2346" spans="6:9">
      <c r="F2346" s="39" t="s">
        <v>272</v>
      </c>
      <c r="G2346" s="39" t="s">
        <v>6</v>
      </c>
      <c r="H2346" s="39" t="s">
        <v>719</v>
      </c>
      <c r="I2346" s="39">
        <v>4.5</v>
      </c>
    </row>
    <row r="2347" spans="6:9">
      <c r="F2347" s="39" t="s">
        <v>271</v>
      </c>
      <c r="G2347" s="39" t="s">
        <v>2</v>
      </c>
      <c r="H2347" s="39" t="s">
        <v>676</v>
      </c>
      <c r="I2347" s="39">
        <v>4.5</v>
      </c>
    </row>
    <row r="2348" spans="6:9">
      <c r="F2348" s="39" t="s">
        <v>279</v>
      </c>
      <c r="G2348" s="39" t="s">
        <v>2</v>
      </c>
      <c r="H2348" s="39" t="s">
        <v>1129</v>
      </c>
      <c r="I2348" s="39">
        <v>4.5</v>
      </c>
    </row>
    <row r="2349" spans="6:9">
      <c r="F2349" s="39" t="s">
        <v>261</v>
      </c>
      <c r="G2349" s="39" t="s">
        <v>2</v>
      </c>
      <c r="H2349" s="39" t="s">
        <v>1165</v>
      </c>
      <c r="I2349" s="39">
        <v>4.5</v>
      </c>
    </row>
    <row r="2350" spans="6:9">
      <c r="F2350" s="39" t="s">
        <v>279</v>
      </c>
      <c r="G2350" s="39" t="s">
        <v>2</v>
      </c>
      <c r="H2350" s="39" t="s">
        <v>849</v>
      </c>
      <c r="I2350" s="39">
        <v>4.5</v>
      </c>
    </row>
    <row r="2351" spans="6:9">
      <c r="F2351" s="39" t="s">
        <v>263</v>
      </c>
      <c r="G2351" s="39" t="s">
        <v>264</v>
      </c>
      <c r="H2351" s="39" t="s">
        <v>1008</v>
      </c>
      <c r="I2351" s="39">
        <v>4.5</v>
      </c>
    </row>
    <row r="2352" spans="6:9">
      <c r="F2352" s="39" t="s">
        <v>294</v>
      </c>
      <c r="G2352" s="39" t="s">
        <v>2</v>
      </c>
      <c r="H2352" s="39" t="s">
        <v>1263</v>
      </c>
      <c r="I2352" s="39">
        <v>4.5</v>
      </c>
    </row>
    <row r="2353" spans="6:9">
      <c r="F2353" s="39" t="s">
        <v>261</v>
      </c>
      <c r="G2353" s="39" t="s">
        <v>2</v>
      </c>
      <c r="H2353" s="39" t="s">
        <v>1007</v>
      </c>
      <c r="I2353" s="39">
        <v>4.5</v>
      </c>
    </row>
    <row r="2354" spans="6:9">
      <c r="F2354" s="39" t="s">
        <v>263</v>
      </c>
      <c r="G2354" s="39" t="s">
        <v>264</v>
      </c>
      <c r="H2354" s="39" t="s">
        <v>1016</v>
      </c>
      <c r="I2354" s="39">
        <v>4.5</v>
      </c>
    </row>
    <row r="2355" spans="6:9">
      <c r="F2355" s="39" t="s">
        <v>286</v>
      </c>
      <c r="G2355" s="39" t="s">
        <v>284</v>
      </c>
      <c r="H2355" s="39" t="s">
        <v>988</v>
      </c>
      <c r="I2355" s="39">
        <v>4.5</v>
      </c>
    </row>
    <row r="2356" spans="6:9">
      <c r="F2356" s="39" t="s">
        <v>297</v>
      </c>
      <c r="G2356" s="39" t="s">
        <v>264</v>
      </c>
      <c r="H2356" s="39" t="s">
        <v>1267</v>
      </c>
      <c r="I2356" s="39">
        <v>4.5</v>
      </c>
    </row>
    <row r="2357" spans="6:9">
      <c r="F2357" s="39" t="s">
        <v>296</v>
      </c>
      <c r="G2357" s="39" t="s">
        <v>2</v>
      </c>
      <c r="H2357" s="39" t="s">
        <v>810</v>
      </c>
      <c r="I2357" s="39">
        <v>4.5</v>
      </c>
    </row>
    <row r="2358" spans="6:9">
      <c r="F2358" s="39" t="s">
        <v>272</v>
      </c>
      <c r="G2358" s="39" t="s">
        <v>6</v>
      </c>
      <c r="H2358" s="39" t="s">
        <v>1179</v>
      </c>
      <c r="I2358" s="39">
        <v>4.5</v>
      </c>
    </row>
    <row r="2359" spans="6:9">
      <c r="F2359" s="39" t="s">
        <v>291</v>
      </c>
      <c r="G2359" s="39" t="s">
        <v>2</v>
      </c>
      <c r="H2359" s="39" t="s">
        <v>977</v>
      </c>
      <c r="I2359" s="39">
        <v>4.5</v>
      </c>
    </row>
    <row r="2360" spans="6:9">
      <c r="F2360" s="39" t="s">
        <v>287</v>
      </c>
      <c r="G2360" s="39" t="s">
        <v>2</v>
      </c>
      <c r="H2360" s="39" t="s">
        <v>1267</v>
      </c>
      <c r="I2360" s="39">
        <v>4.5</v>
      </c>
    </row>
    <row r="2361" spans="6:9">
      <c r="F2361" s="39" t="s">
        <v>277</v>
      </c>
      <c r="G2361" s="39" t="s">
        <v>2</v>
      </c>
      <c r="H2361" s="39" t="s">
        <v>1263</v>
      </c>
      <c r="I2361" s="39">
        <v>4.5</v>
      </c>
    </row>
    <row r="2362" spans="6:9">
      <c r="F2362" s="39" t="s">
        <v>287</v>
      </c>
      <c r="G2362" s="39" t="s">
        <v>2</v>
      </c>
      <c r="H2362" s="39" t="s">
        <v>833</v>
      </c>
      <c r="I2362" s="39">
        <v>4.5</v>
      </c>
    </row>
    <row r="2363" spans="6:9">
      <c r="F2363" s="39" t="s">
        <v>287</v>
      </c>
      <c r="G2363" s="39" t="s">
        <v>2</v>
      </c>
      <c r="H2363" s="39" t="s">
        <v>1147</v>
      </c>
      <c r="I2363" s="39">
        <v>4.5</v>
      </c>
    </row>
    <row r="2364" spans="6:9">
      <c r="F2364" s="39" t="s">
        <v>279</v>
      </c>
      <c r="G2364" s="39" t="s">
        <v>2</v>
      </c>
      <c r="H2364" s="39" t="s">
        <v>1318</v>
      </c>
      <c r="I2364" s="39">
        <v>4.5</v>
      </c>
    </row>
    <row r="2365" spans="6:9">
      <c r="F2365" s="39" t="s">
        <v>279</v>
      </c>
      <c r="G2365" s="39" t="s">
        <v>2</v>
      </c>
      <c r="H2365" s="39" t="s">
        <v>1472</v>
      </c>
      <c r="I2365" s="39">
        <v>4.5</v>
      </c>
    </row>
    <row r="2366" spans="6:9">
      <c r="F2366" s="39" t="s">
        <v>262</v>
      </c>
      <c r="G2366" s="39" t="s">
        <v>2</v>
      </c>
      <c r="H2366" s="39" t="s">
        <v>1357</v>
      </c>
      <c r="I2366" s="39">
        <v>4.5</v>
      </c>
    </row>
    <row r="2367" spans="6:9">
      <c r="F2367" s="39" t="s">
        <v>294</v>
      </c>
      <c r="G2367" s="39" t="s">
        <v>2</v>
      </c>
      <c r="H2367" s="39" t="s">
        <v>1352</v>
      </c>
      <c r="I2367" s="39">
        <v>4.5</v>
      </c>
    </row>
    <row r="2368" spans="6:9">
      <c r="F2368" s="39" t="s">
        <v>282</v>
      </c>
      <c r="G2368" s="39" t="s">
        <v>2</v>
      </c>
      <c r="H2368" s="39" t="s">
        <v>1354</v>
      </c>
      <c r="I2368" s="39">
        <v>4.5</v>
      </c>
    </row>
    <row r="2369" spans="6:9">
      <c r="F2369" s="39" t="s">
        <v>267</v>
      </c>
      <c r="G2369" s="39" t="s">
        <v>6</v>
      </c>
      <c r="H2369" s="39" t="s">
        <v>1501</v>
      </c>
      <c r="I2369" s="39">
        <v>4.5</v>
      </c>
    </row>
    <row r="2370" spans="6:9">
      <c r="F2370" s="39" t="s">
        <v>266</v>
      </c>
      <c r="G2370" s="39" t="s">
        <v>2</v>
      </c>
      <c r="H2370" s="39" t="s">
        <v>1345</v>
      </c>
      <c r="I2370" s="39">
        <v>4.5</v>
      </c>
    </row>
    <row r="2371" spans="6:9">
      <c r="F2371" s="39" t="s">
        <v>279</v>
      </c>
      <c r="G2371" s="39" t="s">
        <v>2</v>
      </c>
      <c r="H2371" s="39" t="s">
        <v>1559</v>
      </c>
      <c r="I2371" s="39">
        <v>4.5</v>
      </c>
    </row>
    <row r="2372" spans="6:9">
      <c r="F2372" s="39" t="s">
        <v>299</v>
      </c>
      <c r="G2372" s="39" t="s">
        <v>2</v>
      </c>
      <c r="H2372" s="39" t="s">
        <v>1569</v>
      </c>
      <c r="I2372" s="39">
        <v>4.5</v>
      </c>
    </row>
    <row r="2373" spans="6:9">
      <c r="F2373" s="39" t="s">
        <v>271</v>
      </c>
      <c r="G2373" s="39" t="s">
        <v>2</v>
      </c>
      <c r="H2373" s="39" t="s">
        <v>1321</v>
      </c>
      <c r="I2373" s="39">
        <v>4.5</v>
      </c>
    </row>
    <row r="2374" spans="6:9">
      <c r="F2374" s="39" t="s">
        <v>271</v>
      </c>
      <c r="G2374" s="39" t="s">
        <v>2</v>
      </c>
      <c r="H2374" s="39" t="s">
        <v>1601</v>
      </c>
      <c r="I2374" s="39">
        <v>4.5</v>
      </c>
    </row>
    <row r="2375" spans="6:9">
      <c r="F2375" s="39" t="s">
        <v>277</v>
      </c>
      <c r="G2375" s="39" t="s">
        <v>2</v>
      </c>
      <c r="H2375" s="39" t="s">
        <v>1554</v>
      </c>
      <c r="I2375" s="39">
        <v>4.5</v>
      </c>
    </row>
    <row r="2376" spans="6:9">
      <c r="F2376" s="39" t="s">
        <v>269</v>
      </c>
      <c r="G2376" s="39" t="s">
        <v>6</v>
      </c>
      <c r="H2376" s="39" t="s">
        <v>1593</v>
      </c>
      <c r="I2376" s="39">
        <v>4.5</v>
      </c>
    </row>
    <row r="2377" spans="6:9">
      <c r="F2377" s="39" t="s">
        <v>266</v>
      </c>
      <c r="G2377" s="39" t="s">
        <v>2</v>
      </c>
      <c r="H2377" s="39" t="s">
        <v>1699</v>
      </c>
      <c r="I2377" s="39">
        <v>4.5</v>
      </c>
    </row>
    <row r="2378" spans="6:9">
      <c r="F2378" s="39" t="s">
        <v>261</v>
      </c>
      <c r="G2378" s="39" t="s">
        <v>2</v>
      </c>
      <c r="H2378" s="39" t="s">
        <v>1641</v>
      </c>
      <c r="I2378" s="39">
        <v>4.5</v>
      </c>
    </row>
    <row r="2379" spans="6:9">
      <c r="F2379" s="39" t="s">
        <v>294</v>
      </c>
      <c r="G2379" s="39" t="s">
        <v>2</v>
      </c>
      <c r="H2379" s="39" t="s">
        <v>1756</v>
      </c>
      <c r="I2379" s="39">
        <v>4.5</v>
      </c>
    </row>
    <row r="2380" spans="6:9">
      <c r="F2380" s="39" t="s">
        <v>261</v>
      </c>
      <c r="G2380" s="39" t="s">
        <v>2</v>
      </c>
      <c r="H2380" s="39" t="s">
        <v>1880</v>
      </c>
      <c r="I2380" s="39">
        <v>4.5</v>
      </c>
    </row>
    <row r="2381" spans="6:9">
      <c r="F2381" s="39" t="s">
        <v>283</v>
      </c>
      <c r="G2381" s="39" t="s">
        <v>2</v>
      </c>
      <c r="H2381" s="39" t="s">
        <v>1758</v>
      </c>
      <c r="I2381" s="39">
        <v>4.5</v>
      </c>
    </row>
    <row r="2382" spans="6:9">
      <c r="F2382" s="39" t="s">
        <v>261</v>
      </c>
      <c r="G2382" s="39" t="s">
        <v>2</v>
      </c>
      <c r="H2382" s="39" t="s">
        <v>1936</v>
      </c>
      <c r="I2382" s="39">
        <v>4.5</v>
      </c>
    </row>
    <row r="2383" spans="6:9">
      <c r="F2383" s="39" t="s">
        <v>261</v>
      </c>
      <c r="G2383" s="39" t="s">
        <v>2</v>
      </c>
      <c r="H2383" s="39" t="s">
        <v>1829</v>
      </c>
      <c r="I2383" s="39">
        <v>4.5</v>
      </c>
    </row>
    <row r="2384" spans="6:9">
      <c r="F2384" s="39" t="s">
        <v>261</v>
      </c>
      <c r="G2384" s="39" t="s">
        <v>2</v>
      </c>
      <c r="H2384" s="39" t="s">
        <v>1716</v>
      </c>
      <c r="I2384" s="39">
        <v>4.5</v>
      </c>
    </row>
    <row r="2385" spans="6:9">
      <c r="F2385" s="39" t="s">
        <v>267</v>
      </c>
      <c r="G2385" s="39" t="s">
        <v>6</v>
      </c>
      <c r="H2385" s="39" t="s">
        <v>1949</v>
      </c>
      <c r="I2385" s="39">
        <v>4.5</v>
      </c>
    </row>
    <row r="2386" spans="6:9">
      <c r="F2386" s="39" t="s">
        <v>292</v>
      </c>
      <c r="G2386" s="39" t="s">
        <v>264</v>
      </c>
      <c r="H2386" s="39" t="s">
        <v>1929</v>
      </c>
      <c r="I2386" s="39">
        <v>4.5</v>
      </c>
    </row>
    <row r="2387" spans="6:9">
      <c r="F2387" s="39" t="s">
        <v>292</v>
      </c>
      <c r="G2387" s="39" t="s">
        <v>264</v>
      </c>
      <c r="H2387" s="39" t="s">
        <v>1928</v>
      </c>
      <c r="I2387" s="39">
        <v>4.5</v>
      </c>
    </row>
    <row r="2388" spans="6:9">
      <c r="F2388" s="39" t="s">
        <v>292</v>
      </c>
      <c r="G2388" s="39" t="s">
        <v>264</v>
      </c>
      <c r="H2388" s="39" t="s">
        <v>1813</v>
      </c>
      <c r="I2388" s="39">
        <v>4.5</v>
      </c>
    </row>
    <row r="2389" spans="6:9">
      <c r="F2389" s="39" t="s">
        <v>296</v>
      </c>
      <c r="G2389" s="39" t="s">
        <v>2</v>
      </c>
      <c r="H2389" s="39" t="s">
        <v>1949</v>
      </c>
      <c r="I2389" s="39">
        <v>4.5</v>
      </c>
    </row>
    <row r="2390" spans="6:9">
      <c r="F2390" s="39" t="s">
        <v>272</v>
      </c>
      <c r="G2390" s="39" t="s">
        <v>6</v>
      </c>
      <c r="H2390" s="39" t="s">
        <v>1882</v>
      </c>
      <c r="I2390" s="39">
        <v>4.5</v>
      </c>
    </row>
    <row r="2391" spans="6:9">
      <c r="F2391" s="39" t="s">
        <v>272</v>
      </c>
      <c r="G2391" s="39" t="s">
        <v>6</v>
      </c>
      <c r="H2391" s="39" t="s">
        <v>1871</v>
      </c>
      <c r="I2391" s="39">
        <v>4.5</v>
      </c>
    </row>
    <row r="2392" spans="6:9">
      <c r="F2392" s="39" t="s">
        <v>270</v>
      </c>
      <c r="G2392" s="39" t="s">
        <v>2</v>
      </c>
      <c r="H2392" s="39" t="s">
        <v>1872</v>
      </c>
      <c r="I2392" s="39">
        <v>4.5</v>
      </c>
    </row>
    <row r="2393" spans="6:9">
      <c r="F2393" s="39" t="s">
        <v>270</v>
      </c>
      <c r="G2393" s="39" t="s">
        <v>2</v>
      </c>
      <c r="H2393" s="39" t="s">
        <v>1946</v>
      </c>
      <c r="I2393" s="39">
        <v>4.5</v>
      </c>
    </row>
    <row r="2394" spans="6:9">
      <c r="F2394" s="39" t="s">
        <v>275</v>
      </c>
      <c r="G2394" s="39" t="s">
        <v>2</v>
      </c>
      <c r="H2394" s="39" t="s">
        <v>1757</v>
      </c>
      <c r="I2394" s="39">
        <v>4.5</v>
      </c>
    </row>
    <row r="2395" spans="6:9">
      <c r="F2395" s="39" t="s">
        <v>287</v>
      </c>
      <c r="G2395" s="39" t="s">
        <v>2</v>
      </c>
      <c r="H2395" s="39" t="s">
        <v>1938</v>
      </c>
      <c r="I2395" s="39">
        <v>4.5</v>
      </c>
    </row>
    <row r="2396" spans="6:9">
      <c r="F2396" s="39" t="s">
        <v>287</v>
      </c>
      <c r="G2396" s="39" t="s">
        <v>2</v>
      </c>
      <c r="H2396" s="39" t="s">
        <v>1910</v>
      </c>
      <c r="I2396" s="39">
        <v>4.5</v>
      </c>
    </row>
    <row r="2397" spans="6:9">
      <c r="F2397" s="39" t="s">
        <v>294</v>
      </c>
      <c r="G2397" s="39" t="s">
        <v>2</v>
      </c>
      <c r="H2397" s="39" t="s">
        <v>685</v>
      </c>
      <c r="I2397" s="39">
        <v>4.5999999999999996</v>
      </c>
    </row>
    <row r="2398" spans="6:9">
      <c r="F2398" s="39" t="s">
        <v>259</v>
      </c>
      <c r="G2398" s="39" t="s">
        <v>2</v>
      </c>
      <c r="H2398" s="39" t="s">
        <v>595</v>
      </c>
      <c r="I2398" s="39">
        <v>4.5999999999999996</v>
      </c>
    </row>
    <row r="2399" spans="6:9">
      <c r="F2399" s="39" t="s">
        <v>283</v>
      </c>
      <c r="G2399" s="39" t="s">
        <v>2</v>
      </c>
      <c r="H2399" s="39" t="s">
        <v>772</v>
      </c>
      <c r="I2399" s="39">
        <v>4.5999999999999996</v>
      </c>
    </row>
    <row r="2400" spans="6:9">
      <c r="F2400" s="39" t="s">
        <v>303</v>
      </c>
      <c r="G2400" s="39" t="s">
        <v>284</v>
      </c>
      <c r="H2400" s="39" t="s">
        <v>685</v>
      </c>
      <c r="I2400" s="39">
        <v>4.5999999999999996</v>
      </c>
    </row>
    <row r="2401" spans="6:9">
      <c r="F2401" s="39" t="s">
        <v>273</v>
      </c>
      <c r="G2401" s="39" t="s">
        <v>6</v>
      </c>
      <c r="H2401" s="39" t="s">
        <v>776</v>
      </c>
      <c r="I2401" s="39">
        <v>4.5999999999999996</v>
      </c>
    </row>
    <row r="2402" spans="6:9">
      <c r="F2402" s="39" t="s">
        <v>270</v>
      </c>
      <c r="G2402" s="39" t="s">
        <v>2</v>
      </c>
      <c r="H2402" s="39" t="s">
        <v>661</v>
      </c>
      <c r="I2402" s="39">
        <v>4.5999999999999996</v>
      </c>
    </row>
    <row r="2403" spans="6:9">
      <c r="F2403" s="39" t="s">
        <v>274</v>
      </c>
      <c r="G2403" s="39" t="s">
        <v>6</v>
      </c>
      <c r="H2403" s="39" t="s">
        <v>646</v>
      </c>
      <c r="I2403" s="39">
        <v>4.5999999999999996</v>
      </c>
    </row>
    <row r="2404" spans="6:9">
      <c r="F2404" s="39" t="s">
        <v>262</v>
      </c>
      <c r="G2404" s="39" t="s">
        <v>2</v>
      </c>
      <c r="H2404" s="39" t="s">
        <v>1152</v>
      </c>
      <c r="I2404" s="39">
        <v>4.5999999999999996</v>
      </c>
    </row>
    <row r="2405" spans="6:9">
      <c r="F2405" s="39" t="s">
        <v>280</v>
      </c>
      <c r="G2405" s="39" t="s">
        <v>2</v>
      </c>
      <c r="H2405" s="39" t="s">
        <v>795</v>
      </c>
      <c r="I2405" s="39">
        <v>4.5999999999999996</v>
      </c>
    </row>
    <row r="2406" spans="6:9">
      <c r="F2406" s="39" t="s">
        <v>266</v>
      </c>
      <c r="G2406" s="39" t="s">
        <v>2</v>
      </c>
      <c r="H2406" s="39" t="s">
        <v>1287</v>
      </c>
      <c r="I2406" s="39">
        <v>4.5999999999999996</v>
      </c>
    </row>
    <row r="2407" spans="6:9">
      <c r="F2407" s="39" t="s">
        <v>294</v>
      </c>
      <c r="G2407" s="39" t="s">
        <v>2</v>
      </c>
      <c r="H2407" s="39" t="s">
        <v>1212</v>
      </c>
      <c r="I2407" s="39">
        <v>4.5999999999999996</v>
      </c>
    </row>
    <row r="2408" spans="6:9">
      <c r="F2408" s="39" t="s">
        <v>286</v>
      </c>
      <c r="G2408" s="39" t="s">
        <v>284</v>
      </c>
      <c r="H2408" s="39" t="s">
        <v>1277</v>
      </c>
      <c r="I2408" s="39">
        <v>4.5999999999999996</v>
      </c>
    </row>
    <row r="2409" spans="6:9">
      <c r="F2409" s="39" t="s">
        <v>289</v>
      </c>
      <c r="G2409" s="39" t="s">
        <v>2</v>
      </c>
      <c r="H2409" s="39" t="s">
        <v>1097</v>
      </c>
      <c r="I2409" s="39">
        <v>4.5999999999999996</v>
      </c>
    </row>
    <row r="2410" spans="6:9">
      <c r="F2410" s="39" t="s">
        <v>297</v>
      </c>
      <c r="G2410" s="39" t="s">
        <v>264</v>
      </c>
      <c r="H2410" s="39" t="s">
        <v>1008</v>
      </c>
      <c r="I2410" s="39">
        <v>4.5999999999999996</v>
      </c>
    </row>
    <row r="2411" spans="6:9">
      <c r="F2411" s="39" t="s">
        <v>298</v>
      </c>
      <c r="G2411" s="39" t="s">
        <v>264</v>
      </c>
      <c r="H2411" s="39" t="s">
        <v>851</v>
      </c>
      <c r="I2411" s="39">
        <v>4.5999999999999996</v>
      </c>
    </row>
    <row r="2412" spans="6:9">
      <c r="F2412" s="39" t="s">
        <v>300</v>
      </c>
      <c r="G2412" s="39" t="s">
        <v>284</v>
      </c>
      <c r="H2412" s="39" t="s">
        <v>1270</v>
      </c>
      <c r="I2412" s="39">
        <v>4.5999999999999996</v>
      </c>
    </row>
    <row r="2413" spans="6:9">
      <c r="F2413" s="39" t="s">
        <v>299</v>
      </c>
      <c r="G2413" s="39" t="s">
        <v>2</v>
      </c>
      <c r="H2413" s="39" t="s">
        <v>853</v>
      </c>
      <c r="I2413" s="39">
        <v>4.5999999999999996</v>
      </c>
    </row>
    <row r="2414" spans="6:9">
      <c r="F2414" s="39" t="s">
        <v>297</v>
      </c>
      <c r="G2414" s="39" t="s">
        <v>264</v>
      </c>
      <c r="H2414" s="39" t="s">
        <v>1089</v>
      </c>
      <c r="I2414" s="39">
        <v>4.5999999999999996</v>
      </c>
    </row>
    <row r="2415" spans="6:9">
      <c r="F2415" s="39" t="s">
        <v>296</v>
      </c>
      <c r="G2415" s="39" t="s">
        <v>2</v>
      </c>
      <c r="H2415" s="39" t="s">
        <v>1162</v>
      </c>
      <c r="I2415" s="39">
        <v>4.5999999999999996</v>
      </c>
    </row>
    <row r="2416" spans="6:9">
      <c r="F2416" s="39" t="s">
        <v>272</v>
      </c>
      <c r="G2416" s="39" t="s">
        <v>6</v>
      </c>
      <c r="H2416" s="39" t="s">
        <v>1267</v>
      </c>
      <c r="I2416" s="39">
        <v>4.5999999999999996</v>
      </c>
    </row>
    <row r="2417" spans="6:9">
      <c r="F2417" s="39" t="s">
        <v>270</v>
      </c>
      <c r="G2417" s="39" t="s">
        <v>2</v>
      </c>
      <c r="H2417" s="39" t="s">
        <v>1174</v>
      </c>
      <c r="I2417" s="39">
        <v>4.5999999999999996</v>
      </c>
    </row>
    <row r="2418" spans="6:9">
      <c r="F2418" s="39" t="s">
        <v>268</v>
      </c>
      <c r="G2418" s="39" t="s">
        <v>6</v>
      </c>
      <c r="H2418" s="39" t="s">
        <v>898</v>
      </c>
      <c r="I2418" s="39">
        <v>4.5999999999999996</v>
      </c>
    </row>
    <row r="2419" spans="6:9">
      <c r="F2419" s="39" t="s">
        <v>269</v>
      </c>
      <c r="G2419" s="39" t="s">
        <v>6</v>
      </c>
      <c r="H2419" s="39" t="s">
        <v>1198</v>
      </c>
      <c r="I2419" s="39">
        <v>4.5999999999999996</v>
      </c>
    </row>
    <row r="2420" spans="6:9">
      <c r="F2420" s="39" t="s">
        <v>277</v>
      </c>
      <c r="G2420" s="39" t="s">
        <v>2</v>
      </c>
      <c r="H2420" s="39" t="s">
        <v>879</v>
      </c>
      <c r="I2420" s="39">
        <v>4.5999999999999996</v>
      </c>
    </row>
    <row r="2421" spans="6:9">
      <c r="F2421" s="39" t="s">
        <v>262</v>
      </c>
      <c r="G2421" s="39" t="s">
        <v>2</v>
      </c>
      <c r="H2421" s="39" t="s">
        <v>1628</v>
      </c>
      <c r="I2421" s="39">
        <v>4.5999999999999996</v>
      </c>
    </row>
    <row r="2422" spans="6:9">
      <c r="F2422" s="39" t="s">
        <v>294</v>
      </c>
      <c r="G2422" s="39" t="s">
        <v>2</v>
      </c>
      <c r="H2422" s="39" t="s">
        <v>1307</v>
      </c>
      <c r="I2422" s="39">
        <v>4.5999999999999996</v>
      </c>
    </row>
    <row r="2423" spans="6:9">
      <c r="F2423" s="39" t="s">
        <v>282</v>
      </c>
      <c r="G2423" s="39" t="s">
        <v>2</v>
      </c>
      <c r="H2423" s="39" t="s">
        <v>1472</v>
      </c>
      <c r="I2423" s="39">
        <v>4.5999999999999996</v>
      </c>
    </row>
    <row r="2424" spans="6:9">
      <c r="F2424" s="39" t="s">
        <v>259</v>
      </c>
      <c r="G2424" s="39" t="s">
        <v>2</v>
      </c>
      <c r="H2424" s="39" t="s">
        <v>1479</v>
      </c>
      <c r="I2424" s="39">
        <v>4.5999999999999996</v>
      </c>
    </row>
    <row r="2425" spans="6:9">
      <c r="F2425" s="39" t="s">
        <v>262</v>
      </c>
      <c r="G2425" s="39" t="s">
        <v>2</v>
      </c>
      <c r="H2425" s="39" t="s">
        <v>1300</v>
      </c>
      <c r="I2425" s="39">
        <v>4.5999999999999996</v>
      </c>
    </row>
    <row r="2426" spans="6:9">
      <c r="F2426" s="39" t="s">
        <v>259</v>
      </c>
      <c r="G2426" s="39" t="s">
        <v>2</v>
      </c>
      <c r="H2426" s="39" t="s">
        <v>1466</v>
      </c>
      <c r="I2426" s="39">
        <v>4.5999999999999996</v>
      </c>
    </row>
    <row r="2427" spans="6:9">
      <c r="F2427" s="39" t="s">
        <v>280</v>
      </c>
      <c r="G2427" s="39" t="s">
        <v>2</v>
      </c>
      <c r="H2427" s="39" t="s">
        <v>1323</v>
      </c>
      <c r="I2427" s="39">
        <v>4.5999999999999996</v>
      </c>
    </row>
    <row r="2428" spans="6:9">
      <c r="F2428" s="39" t="s">
        <v>303</v>
      </c>
      <c r="G2428" s="39" t="s">
        <v>284</v>
      </c>
      <c r="H2428" s="39" t="s">
        <v>1458</v>
      </c>
      <c r="I2428" s="39">
        <v>4.5999999999999996</v>
      </c>
    </row>
    <row r="2429" spans="6:9">
      <c r="F2429" s="39" t="s">
        <v>303</v>
      </c>
      <c r="G2429" s="39" t="s">
        <v>284</v>
      </c>
      <c r="H2429" s="39" t="s">
        <v>1327</v>
      </c>
      <c r="I2429" s="39">
        <v>4.5999999999999996</v>
      </c>
    </row>
    <row r="2430" spans="6:9">
      <c r="F2430" s="39" t="s">
        <v>302</v>
      </c>
      <c r="G2430" s="39" t="s">
        <v>2</v>
      </c>
      <c r="H2430" s="39" t="s">
        <v>1492</v>
      </c>
      <c r="I2430" s="39">
        <v>4.5999999999999996</v>
      </c>
    </row>
    <row r="2431" spans="6:9">
      <c r="F2431" s="39" t="s">
        <v>289</v>
      </c>
      <c r="G2431" s="39" t="s">
        <v>2</v>
      </c>
      <c r="H2431" s="39" t="s">
        <v>1431</v>
      </c>
      <c r="I2431" s="39">
        <v>4.5999999999999996</v>
      </c>
    </row>
    <row r="2432" spans="6:9">
      <c r="F2432" s="39" t="s">
        <v>285</v>
      </c>
      <c r="G2432" s="39" t="s">
        <v>2</v>
      </c>
      <c r="H2432" s="39" t="s">
        <v>1575</v>
      </c>
      <c r="I2432" s="39">
        <v>4.5999999999999996</v>
      </c>
    </row>
    <row r="2433" spans="6:9">
      <c r="F2433" s="39" t="s">
        <v>272</v>
      </c>
      <c r="G2433" s="39" t="s">
        <v>6</v>
      </c>
      <c r="H2433" s="39" t="s">
        <v>1480</v>
      </c>
      <c r="I2433" s="39">
        <v>4.5999999999999996</v>
      </c>
    </row>
    <row r="2434" spans="6:9">
      <c r="F2434" s="39" t="s">
        <v>272</v>
      </c>
      <c r="G2434" s="39" t="s">
        <v>6</v>
      </c>
      <c r="H2434" s="39" t="s">
        <v>1464</v>
      </c>
      <c r="I2434" s="39">
        <v>4.5999999999999996</v>
      </c>
    </row>
    <row r="2435" spans="6:9">
      <c r="F2435" s="39" t="s">
        <v>287</v>
      </c>
      <c r="G2435" s="39" t="s">
        <v>2</v>
      </c>
      <c r="H2435" s="39" t="s">
        <v>1529</v>
      </c>
      <c r="I2435" s="39">
        <v>4.5999999999999996</v>
      </c>
    </row>
    <row r="2436" spans="6:9">
      <c r="F2436" s="39" t="s">
        <v>278</v>
      </c>
      <c r="G2436" s="39" t="s">
        <v>2</v>
      </c>
      <c r="H2436" s="39" t="s">
        <v>1557</v>
      </c>
      <c r="I2436" s="39">
        <v>4.5999999999999996</v>
      </c>
    </row>
    <row r="2437" spans="6:9">
      <c r="F2437" s="39" t="s">
        <v>5</v>
      </c>
      <c r="G2437" s="39" t="s">
        <v>6</v>
      </c>
      <c r="H2437" s="39" t="s">
        <v>1330</v>
      </c>
      <c r="I2437" s="39">
        <v>4.5999999999999996</v>
      </c>
    </row>
    <row r="2438" spans="6:9">
      <c r="F2438" s="39" t="s">
        <v>294</v>
      </c>
      <c r="G2438" s="39" t="s">
        <v>2</v>
      </c>
      <c r="H2438" s="39" t="s">
        <v>1949</v>
      </c>
      <c r="I2438" s="39">
        <v>4.5999999999999996</v>
      </c>
    </row>
    <row r="2439" spans="6:9">
      <c r="F2439" s="39" t="s">
        <v>279</v>
      </c>
      <c r="G2439" s="39" t="s">
        <v>2</v>
      </c>
      <c r="H2439" s="39" t="s">
        <v>1772</v>
      </c>
      <c r="I2439" s="39">
        <v>4.5999999999999996</v>
      </c>
    </row>
    <row r="2440" spans="6:9">
      <c r="F2440" s="39" t="s">
        <v>294</v>
      </c>
      <c r="G2440" s="39" t="s">
        <v>2</v>
      </c>
      <c r="H2440" s="39" t="s">
        <v>1910</v>
      </c>
      <c r="I2440" s="39">
        <v>4.5999999999999996</v>
      </c>
    </row>
    <row r="2441" spans="6:9">
      <c r="F2441" s="39" t="s">
        <v>259</v>
      </c>
      <c r="G2441" s="39" t="s">
        <v>2</v>
      </c>
      <c r="H2441" s="39" t="s">
        <v>1910</v>
      </c>
      <c r="I2441" s="39">
        <v>4.5999999999999996</v>
      </c>
    </row>
    <row r="2442" spans="6:9">
      <c r="F2442" s="39" t="s">
        <v>298</v>
      </c>
      <c r="G2442" s="39" t="s">
        <v>264</v>
      </c>
      <c r="H2442" s="39" t="s">
        <v>1841</v>
      </c>
      <c r="I2442" s="39">
        <v>4.5999999999999996</v>
      </c>
    </row>
    <row r="2443" spans="6:9">
      <c r="F2443" s="39" t="s">
        <v>303</v>
      </c>
      <c r="G2443" s="39" t="s">
        <v>284</v>
      </c>
      <c r="H2443" s="39" t="s">
        <v>1709</v>
      </c>
      <c r="I2443" s="39">
        <v>4.5999999999999996</v>
      </c>
    </row>
    <row r="2444" spans="6:9">
      <c r="F2444" s="39" t="s">
        <v>297</v>
      </c>
      <c r="G2444" s="39" t="s">
        <v>264</v>
      </c>
      <c r="H2444" s="39" t="s">
        <v>1756</v>
      </c>
      <c r="I2444" s="39">
        <v>4.5999999999999996</v>
      </c>
    </row>
    <row r="2445" spans="6:9">
      <c r="F2445" s="39" t="s">
        <v>299</v>
      </c>
      <c r="G2445" s="39" t="s">
        <v>2</v>
      </c>
      <c r="H2445" s="39" t="s">
        <v>1890</v>
      </c>
      <c r="I2445" s="39">
        <v>4.5999999999999996</v>
      </c>
    </row>
    <row r="2446" spans="6:9">
      <c r="F2446" s="39" t="s">
        <v>298</v>
      </c>
      <c r="G2446" s="39" t="s">
        <v>264</v>
      </c>
      <c r="H2446" s="39" t="s">
        <v>1840</v>
      </c>
      <c r="I2446" s="39">
        <v>4.5999999999999996</v>
      </c>
    </row>
    <row r="2447" spans="6:9">
      <c r="F2447" s="39" t="s">
        <v>296</v>
      </c>
      <c r="G2447" s="39" t="s">
        <v>2</v>
      </c>
      <c r="H2447" s="39" t="s">
        <v>1716</v>
      </c>
      <c r="I2447" s="39">
        <v>4.5999999999999996</v>
      </c>
    </row>
    <row r="2448" spans="6:9">
      <c r="F2448" s="39" t="s">
        <v>298</v>
      </c>
      <c r="G2448" s="39" t="s">
        <v>264</v>
      </c>
      <c r="H2448" s="39" t="s">
        <v>1892</v>
      </c>
      <c r="I2448" s="39">
        <v>4.5999999999999996</v>
      </c>
    </row>
    <row r="2449" spans="6:9">
      <c r="F2449" s="39" t="s">
        <v>293</v>
      </c>
      <c r="G2449" s="39" t="s">
        <v>284</v>
      </c>
      <c r="H2449" s="39" t="s">
        <v>1695</v>
      </c>
      <c r="I2449" s="39">
        <v>4.5999999999999996</v>
      </c>
    </row>
    <row r="2450" spans="6:9">
      <c r="F2450" s="39" t="s">
        <v>288</v>
      </c>
      <c r="G2450" s="39" t="s">
        <v>2</v>
      </c>
      <c r="H2450" s="39" t="s">
        <v>1757</v>
      </c>
      <c r="I2450" s="39">
        <v>4.5999999999999996</v>
      </c>
    </row>
    <row r="2451" spans="6:9">
      <c r="F2451" s="39" t="s">
        <v>297</v>
      </c>
      <c r="G2451" s="39" t="s">
        <v>264</v>
      </c>
      <c r="H2451" s="39" t="s">
        <v>1757</v>
      </c>
      <c r="I2451" s="39">
        <v>4.5999999999999996</v>
      </c>
    </row>
    <row r="2452" spans="6:9">
      <c r="F2452" s="39" t="s">
        <v>297</v>
      </c>
      <c r="G2452" s="39" t="s">
        <v>264</v>
      </c>
      <c r="H2452" s="39" t="s">
        <v>1735</v>
      </c>
      <c r="I2452" s="39">
        <v>4.5999999999999996</v>
      </c>
    </row>
    <row r="2453" spans="6:9">
      <c r="F2453" s="39" t="s">
        <v>269</v>
      </c>
      <c r="G2453" s="39" t="s">
        <v>6</v>
      </c>
      <c r="H2453" s="39" t="s">
        <v>1873</v>
      </c>
      <c r="I2453" s="39">
        <v>4.5999999999999996</v>
      </c>
    </row>
    <row r="2454" spans="6:9">
      <c r="F2454" s="39" t="s">
        <v>278</v>
      </c>
      <c r="G2454" s="39" t="s">
        <v>2</v>
      </c>
      <c r="H2454" s="39" t="s">
        <v>1650</v>
      </c>
      <c r="I2454" s="39">
        <v>4.5999999999999996</v>
      </c>
    </row>
    <row r="2455" spans="6:9">
      <c r="F2455" s="39" t="s">
        <v>304</v>
      </c>
      <c r="G2455" s="39" t="s">
        <v>306</v>
      </c>
      <c r="H2455" s="39" t="s">
        <v>1232</v>
      </c>
      <c r="I2455" s="39">
        <v>4.6500000000000004</v>
      </c>
    </row>
    <row r="2456" spans="6:9">
      <c r="F2456" s="39" t="s">
        <v>262</v>
      </c>
      <c r="G2456" s="39" t="s">
        <v>2</v>
      </c>
      <c r="H2456" s="39" t="s">
        <v>770</v>
      </c>
      <c r="I2456" s="39">
        <v>4.7</v>
      </c>
    </row>
    <row r="2457" spans="6:9">
      <c r="F2457" s="39" t="s">
        <v>294</v>
      </c>
      <c r="G2457" s="39" t="s">
        <v>2</v>
      </c>
      <c r="H2457" s="39" t="s">
        <v>542</v>
      </c>
      <c r="I2457" s="39">
        <v>4.7</v>
      </c>
    </row>
    <row r="2458" spans="6:9">
      <c r="F2458" s="39" t="s">
        <v>295</v>
      </c>
      <c r="G2458" s="39" t="s">
        <v>2</v>
      </c>
      <c r="H2458" s="39" t="s">
        <v>648</v>
      </c>
      <c r="I2458" s="39">
        <v>4.7</v>
      </c>
    </row>
    <row r="2459" spans="6:9">
      <c r="F2459" s="39" t="s">
        <v>292</v>
      </c>
      <c r="G2459" s="39" t="s">
        <v>264</v>
      </c>
      <c r="H2459" s="39" t="s">
        <v>624</v>
      </c>
      <c r="I2459" s="39">
        <v>4.7</v>
      </c>
    </row>
    <row r="2460" spans="6:9">
      <c r="F2460" s="39" t="s">
        <v>288</v>
      </c>
      <c r="G2460" s="39" t="s">
        <v>2</v>
      </c>
      <c r="H2460" s="39" t="s">
        <v>589</v>
      </c>
      <c r="I2460" s="39">
        <v>4.7</v>
      </c>
    </row>
    <row r="2461" spans="6:9">
      <c r="F2461" s="39" t="s">
        <v>273</v>
      </c>
      <c r="G2461" s="39" t="s">
        <v>6</v>
      </c>
      <c r="H2461" s="39" t="s">
        <v>648</v>
      </c>
      <c r="I2461" s="39">
        <v>4.7</v>
      </c>
    </row>
    <row r="2462" spans="6:9">
      <c r="F2462" s="39" t="s">
        <v>271</v>
      </c>
      <c r="G2462" s="39" t="s">
        <v>2</v>
      </c>
      <c r="H2462" s="39" t="s">
        <v>655</v>
      </c>
      <c r="I2462" s="39">
        <v>4.7</v>
      </c>
    </row>
    <row r="2463" spans="6:9">
      <c r="F2463" s="39" t="s">
        <v>274</v>
      </c>
      <c r="G2463" s="39" t="s">
        <v>6</v>
      </c>
      <c r="H2463" s="39" t="s">
        <v>732</v>
      </c>
      <c r="I2463" s="39">
        <v>4.7</v>
      </c>
    </row>
    <row r="2464" spans="6:9">
      <c r="F2464" s="39" t="s">
        <v>277</v>
      </c>
      <c r="G2464" s="39" t="s">
        <v>2</v>
      </c>
      <c r="H2464" s="39" t="s">
        <v>645</v>
      </c>
      <c r="I2464" s="39">
        <v>4.7</v>
      </c>
    </row>
    <row r="2465" spans="6:9">
      <c r="F2465" s="39" t="s">
        <v>267</v>
      </c>
      <c r="G2465" s="39" t="s">
        <v>6</v>
      </c>
      <c r="H2465" s="39" t="s">
        <v>1165</v>
      </c>
      <c r="I2465" s="39">
        <v>4.7</v>
      </c>
    </row>
    <row r="2466" spans="6:9">
      <c r="F2466" s="39" t="s">
        <v>282</v>
      </c>
      <c r="G2466" s="39" t="s">
        <v>2</v>
      </c>
      <c r="H2466" s="39" t="s">
        <v>811</v>
      </c>
      <c r="I2466" s="39">
        <v>4.7</v>
      </c>
    </row>
    <row r="2467" spans="6:9">
      <c r="F2467" s="39" t="s">
        <v>294</v>
      </c>
      <c r="G2467" s="39" t="s">
        <v>2</v>
      </c>
      <c r="H2467" s="39" t="s">
        <v>963</v>
      </c>
      <c r="I2467" s="39">
        <v>4.7</v>
      </c>
    </row>
    <row r="2468" spans="6:9">
      <c r="F2468" s="39" t="s">
        <v>292</v>
      </c>
      <c r="G2468" s="39" t="s">
        <v>264</v>
      </c>
      <c r="H2468" s="39" t="s">
        <v>1010</v>
      </c>
      <c r="I2468" s="39">
        <v>4.7</v>
      </c>
    </row>
    <row r="2469" spans="6:9">
      <c r="F2469" s="39" t="s">
        <v>288</v>
      </c>
      <c r="G2469" s="39" t="s">
        <v>2</v>
      </c>
      <c r="H2469" s="39" t="s">
        <v>1278</v>
      </c>
      <c r="I2469" s="39">
        <v>4.7</v>
      </c>
    </row>
    <row r="2470" spans="6:9">
      <c r="F2470" s="39" t="s">
        <v>290</v>
      </c>
      <c r="G2470" s="39" t="s">
        <v>264</v>
      </c>
      <c r="H2470" s="39" t="s">
        <v>1282</v>
      </c>
      <c r="I2470" s="39">
        <v>4.7</v>
      </c>
    </row>
    <row r="2471" spans="6:9">
      <c r="F2471" s="39" t="s">
        <v>288</v>
      </c>
      <c r="G2471" s="39" t="s">
        <v>2</v>
      </c>
      <c r="H2471" s="39" t="s">
        <v>1014</v>
      </c>
      <c r="I2471" s="39">
        <v>4.7</v>
      </c>
    </row>
    <row r="2472" spans="6:9">
      <c r="F2472" s="39" t="s">
        <v>293</v>
      </c>
      <c r="G2472" s="39" t="s">
        <v>284</v>
      </c>
      <c r="H2472" s="39" t="s">
        <v>1181</v>
      </c>
      <c r="I2472" s="39">
        <v>4.7</v>
      </c>
    </row>
    <row r="2473" spans="6:9">
      <c r="F2473" s="39" t="s">
        <v>288</v>
      </c>
      <c r="G2473" s="39" t="s">
        <v>2</v>
      </c>
      <c r="H2473" s="39" t="s">
        <v>1192</v>
      </c>
      <c r="I2473" s="39">
        <v>4.7</v>
      </c>
    </row>
    <row r="2474" spans="6:9">
      <c r="F2474" s="39" t="s">
        <v>273</v>
      </c>
      <c r="G2474" s="39" t="s">
        <v>6</v>
      </c>
      <c r="H2474" s="39" t="s">
        <v>1094</v>
      </c>
      <c r="I2474" s="39">
        <v>4.7</v>
      </c>
    </row>
    <row r="2475" spans="6:9">
      <c r="F2475" s="39" t="s">
        <v>269</v>
      </c>
      <c r="G2475" s="39" t="s">
        <v>6</v>
      </c>
      <c r="H2475" s="39" t="s">
        <v>1111</v>
      </c>
      <c r="I2475" s="39">
        <v>4.7</v>
      </c>
    </row>
    <row r="2476" spans="6:9">
      <c r="F2476" s="39" t="s">
        <v>269</v>
      </c>
      <c r="G2476" s="39" t="s">
        <v>6</v>
      </c>
      <c r="H2476" s="39" t="s">
        <v>1261</v>
      </c>
      <c r="I2476" s="39">
        <v>4.7</v>
      </c>
    </row>
    <row r="2477" spans="6:9">
      <c r="F2477" s="39" t="s">
        <v>278</v>
      </c>
      <c r="G2477" s="39" t="s">
        <v>2</v>
      </c>
      <c r="H2477" s="39" t="s">
        <v>824</v>
      </c>
      <c r="I2477" s="39">
        <v>4.7</v>
      </c>
    </row>
    <row r="2478" spans="6:9">
      <c r="F2478" s="39" t="s">
        <v>268</v>
      </c>
      <c r="G2478" s="39" t="s">
        <v>6</v>
      </c>
      <c r="H2478" s="39" t="s">
        <v>1095</v>
      </c>
      <c r="I2478" s="39">
        <v>4.7</v>
      </c>
    </row>
    <row r="2479" spans="6:9">
      <c r="F2479" s="39" t="s">
        <v>260</v>
      </c>
      <c r="G2479" s="39" t="s">
        <v>6</v>
      </c>
      <c r="H2479" s="39" t="s">
        <v>1385</v>
      </c>
      <c r="I2479" s="39">
        <v>4.7</v>
      </c>
    </row>
    <row r="2480" spans="6:9">
      <c r="F2480" s="39" t="s">
        <v>282</v>
      </c>
      <c r="G2480" s="39" t="s">
        <v>2</v>
      </c>
      <c r="H2480" s="39" t="s">
        <v>1365</v>
      </c>
      <c r="I2480" s="39">
        <v>4.7</v>
      </c>
    </row>
    <row r="2481" spans="6:9">
      <c r="F2481" s="39" t="s">
        <v>262</v>
      </c>
      <c r="G2481" s="39" t="s">
        <v>2</v>
      </c>
      <c r="H2481" s="39" t="s">
        <v>1589</v>
      </c>
      <c r="I2481" s="39">
        <v>4.7</v>
      </c>
    </row>
    <row r="2482" spans="6:9">
      <c r="F2482" s="39" t="s">
        <v>282</v>
      </c>
      <c r="G2482" s="39" t="s">
        <v>2</v>
      </c>
      <c r="H2482" s="39" t="s">
        <v>1510</v>
      </c>
      <c r="I2482" s="39">
        <v>4.7</v>
      </c>
    </row>
    <row r="2483" spans="6:9">
      <c r="F2483" s="39" t="s">
        <v>280</v>
      </c>
      <c r="G2483" s="39" t="s">
        <v>2</v>
      </c>
      <c r="H2483" s="39" t="s">
        <v>1580</v>
      </c>
      <c r="I2483" s="39">
        <v>4.7</v>
      </c>
    </row>
    <row r="2484" spans="6:9">
      <c r="F2484" s="39" t="s">
        <v>265</v>
      </c>
      <c r="G2484" s="39" t="s">
        <v>6</v>
      </c>
      <c r="H2484" s="39" t="s">
        <v>1323</v>
      </c>
      <c r="I2484" s="39">
        <v>4.7</v>
      </c>
    </row>
    <row r="2485" spans="6:9">
      <c r="F2485" s="39" t="s">
        <v>285</v>
      </c>
      <c r="G2485" s="39" t="s">
        <v>2</v>
      </c>
      <c r="H2485" s="39" t="s">
        <v>1558</v>
      </c>
      <c r="I2485" s="39">
        <v>4.7</v>
      </c>
    </row>
    <row r="2486" spans="6:9">
      <c r="F2486" s="39" t="s">
        <v>290</v>
      </c>
      <c r="G2486" s="39" t="s">
        <v>264</v>
      </c>
      <c r="H2486" s="39" t="s">
        <v>1334</v>
      </c>
      <c r="I2486" s="39">
        <v>4.7</v>
      </c>
    </row>
    <row r="2487" spans="6:9">
      <c r="F2487" s="39" t="s">
        <v>285</v>
      </c>
      <c r="G2487" s="39" t="s">
        <v>2</v>
      </c>
      <c r="H2487" s="39" t="s">
        <v>1385</v>
      </c>
      <c r="I2487" s="39">
        <v>4.7</v>
      </c>
    </row>
    <row r="2488" spans="6:9">
      <c r="F2488" s="39" t="s">
        <v>270</v>
      </c>
      <c r="G2488" s="39" t="s">
        <v>2</v>
      </c>
      <c r="H2488" s="39" t="s">
        <v>1442</v>
      </c>
      <c r="I2488" s="39">
        <v>4.7</v>
      </c>
    </row>
    <row r="2489" spans="6:9">
      <c r="F2489" s="39" t="s">
        <v>271</v>
      </c>
      <c r="G2489" s="39" t="s">
        <v>2</v>
      </c>
      <c r="H2489" s="39" t="s">
        <v>1302</v>
      </c>
      <c r="I2489" s="39">
        <v>4.7</v>
      </c>
    </row>
    <row r="2490" spans="6:9">
      <c r="F2490" s="39" t="s">
        <v>275</v>
      </c>
      <c r="G2490" s="39" t="s">
        <v>2</v>
      </c>
      <c r="H2490" s="39" t="s">
        <v>1302</v>
      </c>
      <c r="I2490" s="39">
        <v>4.7</v>
      </c>
    </row>
    <row r="2491" spans="6:9">
      <c r="F2491" s="39" t="s">
        <v>287</v>
      </c>
      <c r="G2491" s="39" t="s">
        <v>2</v>
      </c>
      <c r="H2491" s="39" t="s">
        <v>1492</v>
      </c>
      <c r="I2491" s="39">
        <v>4.7</v>
      </c>
    </row>
    <row r="2492" spans="6:9">
      <c r="F2492" s="39" t="s">
        <v>17</v>
      </c>
      <c r="G2492" s="39" t="s">
        <v>6</v>
      </c>
      <c r="H2492" s="39" t="s">
        <v>1600</v>
      </c>
      <c r="I2492" s="39">
        <v>4.7</v>
      </c>
    </row>
    <row r="2493" spans="6:9">
      <c r="F2493" s="39" t="s">
        <v>1</v>
      </c>
      <c r="G2493" s="39" t="s">
        <v>2</v>
      </c>
      <c r="H2493" s="39" t="s">
        <v>1370</v>
      </c>
      <c r="I2493" s="39">
        <v>4.7</v>
      </c>
    </row>
    <row r="2494" spans="6:9">
      <c r="F2494" s="39" t="s">
        <v>277</v>
      </c>
      <c r="G2494" s="39" t="s">
        <v>2</v>
      </c>
      <c r="H2494" s="39" t="s">
        <v>1497</v>
      </c>
      <c r="I2494" s="39">
        <v>4.7</v>
      </c>
    </row>
    <row r="2495" spans="6:9">
      <c r="F2495" s="39" t="s">
        <v>262</v>
      </c>
      <c r="G2495" s="39" t="s">
        <v>2</v>
      </c>
      <c r="H2495" s="39" t="s">
        <v>1665</v>
      </c>
      <c r="I2495" s="39">
        <v>4.7</v>
      </c>
    </row>
    <row r="2496" spans="6:9">
      <c r="F2496" s="39" t="s">
        <v>280</v>
      </c>
      <c r="G2496" s="39" t="s">
        <v>2</v>
      </c>
      <c r="H2496" s="39" t="s">
        <v>1916</v>
      </c>
      <c r="I2496" s="39">
        <v>4.7</v>
      </c>
    </row>
    <row r="2497" spans="6:9">
      <c r="F2497" s="39" t="s">
        <v>282</v>
      </c>
      <c r="G2497" s="39" t="s">
        <v>2</v>
      </c>
      <c r="H2497" s="39" t="s">
        <v>1759</v>
      </c>
      <c r="I2497" s="39">
        <v>4.7</v>
      </c>
    </row>
    <row r="2498" spans="6:9">
      <c r="F2498" s="39" t="s">
        <v>289</v>
      </c>
      <c r="G2498" s="39" t="s">
        <v>2</v>
      </c>
      <c r="H2498" s="39" t="s">
        <v>1935</v>
      </c>
      <c r="I2498" s="39">
        <v>4.7</v>
      </c>
    </row>
    <row r="2499" spans="6:9">
      <c r="F2499" s="39" t="s">
        <v>292</v>
      </c>
      <c r="G2499" s="39" t="s">
        <v>264</v>
      </c>
      <c r="H2499" s="39" t="s">
        <v>1857</v>
      </c>
      <c r="I2499" s="39">
        <v>4.7</v>
      </c>
    </row>
    <row r="2500" spans="6:9">
      <c r="F2500" s="39" t="s">
        <v>292</v>
      </c>
      <c r="G2500" s="39" t="s">
        <v>264</v>
      </c>
      <c r="H2500" s="39" t="s">
        <v>1856</v>
      </c>
      <c r="I2500" s="39">
        <v>4.7</v>
      </c>
    </row>
    <row r="2501" spans="6:9">
      <c r="F2501" s="39" t="s">
        <v>297</v>
      </c>
      <c r="G2501" s="39" t="s">
        <v>264</v>
      </c>
      <c r="H2501" s="39" t="s">
        <v>1907</v>
      </c>
      <c r="I2501" s="39">
        <v>4.7</v>
      </c>
    </row>
    <row r="2502" spans="6:9">
      <c r="F2502" s="39" t="s">
        <v>290</v>
      </c>
      <c r="G2502" s="39" t="s">
        <v>264</v>
      </c>
      <c r="H2502" s="39" t="s">
        <v>1950</v>
      </c>
      <c r="I2502" s="39">
        <v>4.7</v>
      </c>
    </row>
    <row r="2503" spans="6:9">
      <c r="F2503" s="39" t="s">
        <v>286</v>
      </c>
      <c r="G2503" s="39" t="s">
        <v>284</v>
      </c>
      <c r="H2503" s="39" t="s">
        <v>1759</v>
      </c>
      <c r="I2503" s="39">
        <v>4.7</v>
      </c>
    </row>
    <row r="2504" spans="6:9">
      <c r="F2504" s="39" t="s">
        <v>290</v>
      </c>
      <c r="G2504" s="39" t="s">
        <v>264</v>
      </c>
      <c r="H2504" s="39" t="s">
        <v>1949</v>
      </c>
      <c r="I2504" s="39">
        <v>4.7</v>
      </c>
    </row>
    <row r="2505" spans="6:9">
      <c r="F2505" s="39" t="s">
        <v>289</v>
      </c>
      <c r="G2505" s="39" t="s">
        <v>2</v>
      </c>
      <c r="H2505" s="39" t="s">
        <v>1762</v>
      </c>
      <c r="I2505" s="39">
        <v>4.7</v>
      </c>
    </row>
    <row r="2506" spans="6:9">
      <c r="F2506" s="39" t="s">
        <v>275</v>
      </c>
      <c r="G2506" s="39" t="s">
        <v>2</v>
      </c>
      <c r="H2506" s="39" t="s">
        <v>1668</v>
      </c>
      <c r="I2506" s="39">
        <v>4.7</v>
      </c>
    </row>
    <row r="2507" spans="6:9">
      <c r="F2507" s="39" t="s">
        <v>287</v>
      </c>
      <c r="G2507" s="39" t="s">
        <v>2</v>
      </c>
      <c r="H2507" s="39" t="s">
        <v>1950</v>
      </c>
      <c r="I2507" s="39">
        <v>4.7</v>
      </c>
    </row>
    <row r="2508" spans="6:9">
      <c r="F2508" s="39" t="s">
        <v>277</v>
      </c>
      <c r="G2508" s="39" t="s">
        <v>2</v>
      </c>
      <c r="H2508" s="39" t="s">
        <v>1936</v>
      </c>
      <c r="I2508" s="39">
        <v>4.7</v>
      </c>
    </row>
    <row r="2509" spans="6:9">
      <c r="F2509" s="39" t="s">
        <v>274</v>
      </c>
      <c r="G2509" s="39" t="s">
        <v>6</v>
      </c>
      <c r="H2509" s="39" t="s">
        <v>1746</v>
      </c>
      <c r="I2509" s="39">
        <v>4.7</v>
      </c>
    </row>
    <row r="2510" spans="6:9">
      <c r="F2510" s="39" t="s">
        <v>273</v>
      </c>
      <c r="G2510" s="39" t="s">
        <v>6</v>
      </c>
      <c r="H2510" s="39" t="s">
        <v>767</v>
      </c>
      <c r="I2510" s="39">
        <v>4.8</v>
      </c>
    </row>
    <row r="2511" spans="6:9">
      <c r="F2511" s="39" t="s">
        <v>278</v>
      </c>
      <c r="G2511" s="39" t="s">
        <v>2</v>
      </c>
      <c r="H2511" s="39" t="s">
        <v>732</v>
      </c>
      <c r="I2511" s="39">
        <v>4.8</v>
      </c>
    </row>
    <row r="2512" spans="6:9">
      <c r="F2512" s="39" t="s">
        <v>280</v>
      </c>
      <c r="G2512" s="39" t="s">
        <v>2</v>
      </c>
      <c r="H2512" s="39" t="s">
        <v>1043</v>
      </c>
      <c r="I2512" s="39">
        <v>4.8</v>
      </c>
    </row>
    <row r="2513" spans="6:9">
      <c r="F2513" s="39" t="s">
        <v>266</v>
      </c>
      <c r="G2513" s="39" t="s">
        <v>2</v>
      </c>
      <c r="H2513" s="39" t="s">
        <v>1269</v>
      </c>
      <c r="I2513" s="39">
        <v>4.8</v>
      </c>
    </row>
    <row r="2514" spans="6:9">
      <c r="F2514" s="39" t="s">
        <v>295</v>
      </c>
      <c r="G2514" s="39" t="s">
        <v>2</v>
      </c>
      <c r="H2514" s="39" t="s">
        <v>1010</v>
      </c>
      <c r="I2514" s="39">
        <v>4.8</v>
      </c>
    </row>
    <row r="2515" spans="6:9">
      <c r="F2515" s="39" t="s">
        <v>299</v>
      </c>
      <c r="G2515" s="39" t="s">
        <v>2</v>
      </c>
      <c r="H2515" s="39" t="s">
        <v>1096</v>
      </c>
      <c r="I2515" s="39">
        <v>4.8</v>
      </c>
    </row>
    <row r="2516" spans="6:9">
      <c r="F2516" s="39" t="s">
        <v>289</v>
      </c>
      <c r="G2516" s="39" t="s">
        <v>2</v>
      </c>
      <c r="H2516" s="39" t="s">
        <v>962</v>
      </c>
      <c r="I2516" s="39">
        <v>4.8</v>
      </c>
    </row>
    <row r="2517" spans="6:9">
      <c r="F2517" s="39" t="s">
        <v>271</v>
      </c>
      <c r="G2517" s="39" t="s">
        <v>2</v>
      </c>
      <c r="H2517" s="39" t="s">
        <v>1169</v>
      </c>
      <c r="I2517" s="39">
        <v>4.8</v>
      </c>
    </row>
    <row r="2518" spans="6:9">
      <c r="F2518" s="39" t="s">
        <v>275</v>
      </c>
      <c r="G2518" s="39" t="s">
        <v>2</v>
      </c>
      <c r="H2518" s="39" t="s">
        <v>1093</v>
      </c>
      <c r="I2518" s="39">
        <v>4.8</v>
      </c>
    </row>
    <row r="2519" spans="6:9">
      <c r="F2519" s="39" t="s">
        <v>270</v>
      </c>
      <c r="G2519" s="39" t="s">
        <v>2</v>
      </c>
      <c r="H2519" s="39" t="s">
        <v>1003</v>
      </c>
      <c r="I2519" s="39">
        <v>4.8</v>
      </c>
    </row>
    <row r="2520" spans="6:9">
      <c r="F2520" s="39" t="s">
        <v>269</v>
      </c>
      <c r="G2520" s="39" t="s">
        <v>6</v>
      </c>
      <c r="H2520" s="39" t="s">
        <v>1285</v>
      </c>
      <c r="I2520" s="39">
        <v>4.8</v>
      </c>
    </row>
    <row r="2521" spans="6:9">
      <c r="F2521" s="39" t="s">
        <v>5</v>
      </c>
      <c r="G2521" s="39" t="s">
        <v>6</v>
      </c>
      <c r="H2521" s="39" t="s">
        <v>1112</v>
      </c>
      <c r="I2521" s="39">
        <v>4.8</v>
      </c>
    </row>
    <row r="2522" spans="6:9">
      <c r="F2522" s="39" t="s">
        <v>274</v>
      </c>
      <c r="G2522" s="39" t="s">
        <v>6</v>
      </c>
      <c r="H2522" s="39" t="s">
        <v>957</v>
      </c>
      <c r="I2522" s="39">
        <v>4.8</v>
      </c>
    </row>
    <row r="2523" spans="6:9">
      <c r="F2523" s="39" t="s">
        <v>274</v>
      </c>
      <c r="G2523" s="39" t="s">
        <v>6</v>
      </c>
      <c r="H2523" s="39" t="s">
        <v>1022</v>
      </c>
      <c r="I2523" s="39">
        <v>4.8</v>
      </c>
    </row>
    <row r="2524" spans="6:9">
      <c r="F2524" s="39" t="s">
        <v>278</v>
      </c>
      <c r="G2524" s="39" t="s">
        <v>2</v>
      </c>
      <c r="H2524" s="39" t="s">
        <v>1263</v>
      </c>
      <c r="I2524" s="39">
        <v>4.8</v>
      </c>
    </row>
    <row r="2525" spans="6:9">
      <c r="F2525" s="39" t="s">
        <v>294</v>
      </c>
      <c r="G2525" s="39" t="s">
        <v>2</v>
      </c>
      <c r="H2525" s="39" t="s">
        <v>1526</v>
      </c>
      <c r="I2525" s="39">
        <v>4.8</v>
      </c>
    </row>
    <row r="2526" spans="6:9">
      <c r="F2526" s="39" t="s">
        <v>262</v>
      </c>
      <c r="G2526" s="39" t="s">
        <v>2</v>
      </c>
      <c r="H2526" s="39" t="s">
        <v>1452</v>
      </c>
      <c r="I2526" s="39">
        <v>4.8</v>
      </c>
    </row>
    <row r="2527" spans="6:9">
      <c r="F2527" s="39" t="s">
        <v>294</v>
      </c>
      <c r="G2527" s="39" t="s">
        <v>2</v>
      </c>
      <c r="H2527" s="39" t="s">
        <v>1630</v>
      </c>
      <c r="I2527" s="39">
        <v>4.8</v>
      </c>
    </row>
    <row r="2528" spans="6:9">
      <c r="F2528" s="39" t="s">
        <v>280</v>
      </c>
      <c r="G2528" s="39" t="s">
        <v>2</v>
      </c>
      <c r="H2528" s="39" t="s">
        <v>1612</v>
      </c>
      <c r="I2528" s="39">
        <v>4.8</v>
      </c>
    </row>
    <row r="2529" spans="6:9">
      <c r="F2529" s="39" t="s">
        <v>299</v>
      </c>
      <c r="G2529" s="39" t="s">
        <v>2</v>
      </c>
      <c r="H2529" s="39" t="s">
        <v>1594</v>
      </c>
      <c r="I2529" s="39">
        <v>4.8</v>
      </c>
    </row>
    <row r="2530" spans="6:9">
      <c r="F2530" s="39" t="s">
        <v>295</v>
      </c>
      <c r="G2530" s="39" t="s">
        <v>2</v>
      </c>
      <c r="H2530" s="39" t="s">
        <v>1310</v>
      </c>
      <c r="I2530" s="39">
        <v>4.8</v>
      </c>
    </row>
    <row r="2531" spans="6:9">
      <c r="F2531" s="39" t="s">
        <v>272</v>
      </c>
      <c r="G2531" s="39" t="s">
        <v>6</v>
      </c>
      <c r="H2531" s="39" t="s">
        <v>1588</v>
      </c>
      <c r="I2531" s="39">
        <v>4.8</v>
      </c>
    </row>
    <row r="2532" spans="6:9">
      <c r="F2532" s="39" t="s">
        <v>271</v>
      </c>
      <c r="G2532" s="39" t="s">
        <v>2</v>
      </c>
      <c r="H2532" s="39" t="s">
        <v>1491</v>
      </c>
      <c r="I2532" s="39">
        <v>4.8</v>
      </c>
    </row>
    <row r="2533" spans="6:9">
      <c r="F2533" s="39" t="s">
        <v>275</v>
      </c>
      <c r="G2533" s="39" t="s">
        <v>2</v>
      </c>
      <c r="H2533" s="39" t="s">
        <v>1298</v>
      </c>
      <c r="I2533" s="39">
        <v>4.8</v>
      </c>
    </row>
    <row r="2534" spans="6:9">
      <c r="F2534" s="39" t="s">
        <v>272</v>
      </c>
      <c r="G2534" s="39" t="s">
        <v>6</v>
      </c>
      <c r="H2534" s="39" t="s">
        <v>1345</v>
      </c>
      <c r="I2534" s="39">
        <v>4.8</v>
      </c>
    </row>
    <row r="2535" spans="6:9">
      <c r="F2535" s="39" t="s">
        <v>272</v>
      </c>
      <c r="G2535" s="39" t="s">
        <v>6</v>
      </c>
      <c r="H2535" s="39" t="s">
        <v>1302</v>
      </c>
      <c r="I2535" s="39">
        <v>4.8</v>
      </c>
    </row>
    <row r="2536" spans="6:9">
      <c r="F2536" s="39" t="s">
        <v>269</v>
      </c>
      <c r="G2536" s="39" t="s">
        <v>6</v>
      </c>
      <c r="H2536" s="39" t="s">
        <v>1508</v>
      </c>
      <c r="I2536" s="39">
        <v>4.8</v>
      </c>
    </row>
    <row r="2537" spans="6:9">
      <c r="F2537" s="39" t="s">
        <v>278</v>
      </c>
      <c r="G2537" s="39" t="s">
        <v>2</v>
      </c>
      <c r="H2537" s="39" t="s">
        <v>1457</v>
      </c>
      <c r="I2537" s="39">
        <v>4.8</v>
      </c>
    </row>
    <row r="2538" spans="6:9">
      <c r="F2538" s="39" t="s">
        <v>269</v>
      </c>
      <c r="G2538" s="39" t="s">
        <v>6</v>
      </c>
      <c r="H2538" s="39" t="s">
        <v>1449</v>
      </c>
      <c r="I2538" s="39">
        <v>4.8</v>
      </c>
    </row>
    <row r="2539" spans="6:9">
      <c r="F2539" s="39" t="s">
        <v>268</v>
      </c>
      <c r="G2539" s="39" t="s">
        <v>6</v>
      </c>
      <c r="H2539" s="39" t="s">
        <v>1301</v>
      </c>
      <c r="I2539" s="39">
        <v>4.8</v>
      </c>
    </row>
    <row r="2540" spans="6:9">
      <c r="F2540" s="39" t="s">
        <v>266</v>
      </c>
      <c r="G2540" s="39" t="s">
        <v>2</v>
      </c>
      <c r="H2540" s="39" t="s">
        <v>1670</v>
      </c>
      <c r="I2540" s="39">
        <v>4.8</v>
      </c>
    </row>
    <row r="2541" spans="6:9">
      <c r="F2541" s="39" t="s">
        <v>282</v>
      </c>
      <c r="G2541" s="39" t="s">
        <v>2</v>
      </c>
      <c r="H2541" s="39" t="s">
        <v>1871</v>
      </c>
      <c r="I2541" s="39">
        <v>4.8</v>
      </c>
    </row>
    <row r="2542" spans="6:9">
      <c r="F2542" s="39" t="s">
        <v>282</v>
      </c>
      <c r="G2542" s="39" t="s">
        <v>2</v>
      </c>
      <c r="H2542" s="39" t="s">
        <v>1893</v>
      </c>
      <c r="I2542" s="39">
        <v>4.8</v>
      </c>
    </row>
    <row r="2543" spans="6:9">
      <c r="F2543" s="39" t="s">
        <v>267</v>
      </c>
      <c r="G2543" s="39" t="s">
        <v>6</v>
      </c>
      <c r="H2543" s="39" t="s">
        <v>1945</v>
      </c>
      <c r="I2543" s="39">
        <v>4.8</v>
      </c>
    </row>
    <row r="2544" spans="6:9">
      <c r="F2544" s="39" t="s">
        <v>261</v>
      </c>
      <c r="G2544" s="39" t="s">
        <v>2</v>
      </c>
      <c r="H2544" s="39" t="s">
        <v>1823</v>
      </c>
      <c r="I2544" s="39">
        <v>4.8</v>
      </c>
    </row>
    <row r="2545" spans="6:9">
      <c r="F2545" s="39" t="s">
        <v>286</v>
      </c>
      <c r="G2545" s="39" t="s">
        <v>284</v>
      </c>
      <c r="H2545" s="39" t="s">
        <v>1830</v>
      </c>
      <c r="I2545" s="39">
        <v>4.8</v>
      </c>
    </row>
    <row r="2546" spans="6:9">
      <c r="F2546" s="39" t="s">
        <v>293</v>
      </c>
      <c r="G2546" s="39" t="s">
        <v>284</v>
      </c>
      <c r="H2546" s="39" t="s">
        <v>1902</v>
      </c>
      <c r="I2546" s="39">
        <v>4.8</v>
      </c>
    </row>
    <row r="2547" spans="6:9">
      <c r="F2547" s="39" t="s">
        <v>286</v>
      </c>
      <c r="G2547" s="39" t="s">
        <v>284</v>
      </c>
      <c r="H2547" s="39" t="s">
        <v>1834</v>
      </c>
      <c r="I2547" s="39">
        <v>4.8</v>
      </c>
    </row>
    <row r="2548" spans="6:9">
      <c r="F2548" s="39" t="s">
        <v>288</v>
      </c>
      <c r="G2548" s="39" t="s">
        <v>2</v>
      </c>
      <c r="H2548" s="39" t="s">
        <v>1817</v>
      </c>
      <c r="I2548" s="39">
        <v>4.8</v>
      </c>
    </row>
    <row r="2549" spans="6:9">
      <c r="F2549" s="39" t="s">
        <v>295</v>
      </c>
      <c r="G2549" s="39" t="s">
        <v>2</v>
      </c>
      <c r="H2549" s="39" t="s">
        <v>1945</v>
      </c>
      <c r="I2549" s="39">
        <v>4.8</v>
      </c>
    </row>
    <row r="2550" spans="6:9">
      <c r="F2550" s="39" t="s">
        <v>273</v>
      </c>
      <c r="G2550" s="39" t="s">
        <v>6</v>
      </c>
      <c r="H2550" s="39" t="s">
        <v>1796</v>
      </c>
      <c r="I2550" s="39">
        <v>4.8</v>
      </c>
    </row>
    <row r="2551" spans="6:9">
      <c r="F2551" s="39" t="s">
        <v>270</v>
      </c>
      <c r="G2551" s="39" t="s">
        <v>2</v>
      </c>
      <c r="H2551" s="39" t="s">
        <v>1873</v>
      </c>
      <c r="I2551" s="39">
        <v>4.8</v>
      </c>
    </row>
    <row r="2552" spans="6:9">
      <c r="F2552" s="39" t="s">
        <v>274</v>
      </c>
      <c r="G2552" s="39" t="s">
        <v>6</v>
      </c>
      <c r="H2552" s="39" t="s">
        <v>1787</v>
      </c>
      <c r="I2552" s="39">
        <v>4.8</v>
      </c>
    </row>
    <row r="2553" spans="6:9">
      <c r="F2553" s="39" t="s">
        <v>278</v>
      </c>
      <c r="G2553" s="39" t="s">
        <v>2</v>
      </c>
      <c r="H2553" s="39" t="s">
        <v>1746</v>
      </c>
      <c r="I2553" s="39">
        <v>4.8</v>
      </c>
    </row>
    <row r="2554" spans="6:9">
      <c r="F2554" s="39" t="s">
        <v>263</v>
      </c>
      <c r="G2554" s="39" t="s">
        <v>264</v>
      </c>
      <c r="H2554" s="39" t="s">
        <v>771</v>
      </c>
      <c r="I2554" s="39">
        <v>4.9000000000000004</v>
      </c>
    </row>
    <row r="2555" spans="6:9">
      <c r="F2555" s="39" t="s">
        <v>259</v>
      </c>
      <c r="G2555" s="39" t="s">
        <v>2</v>
      </c>
      <c r="H2555" s="39" t="s">
        <v>773</v>
      </c>
      <c r="I2555" s="39">
        <v>4.9000000000000004</v>
      </c>
    </row>
    <row r="2556" spans="6:9">
      <c r="F2556" s="39" t="s">
        <v>275</v>
      </c>
      <c r="G2556" s="39" t="s">
        <v>2</v>
      </c>
      <c r="H2556" s="39" t="s">
        <v>589</v>
      </c>
      <c r="I2556" s="39">
        <v>4.9000000000000004</v>
      </c>
    </row>
    <row r="2557" spans="6:9">
      <c r="F2557" s="39" t="s">
        <v>1</v>
      </c>
      <c r="G2557" s="39" t="s">
        <v>2</v>
      </c>
      <c r="H2557" s="39" t="s">
        <v>620</v>
      </c>
      <c r="I2557" s="39">
        <v>4.9000000000000004</v>
      </c>
    </row>
    <row r="2558" spans="6:9">
      <c r="F2558" s="39" t="s">
        <v>294</v>
      </c>
      <c r="G2558" s="39" t="s">
        <v>2</v>
      </c>
      <c r="H2558" s="39" t="s">
        <v>1116</v>
      </c>
      <c r="I2558" s="39">
        <v>4.9000000000000004</v>
      </c>
    </row>
    <row r="2559" spans="6:9">
      <c r="F2559" s="39" t="s">
        <v>283</v>
      </c>
      <c r="G2559" s="39" t="s">
        <v>2</v>
      </c>
      <c r="H2559" s="39" t="s">
        <v>1083</v>
      </c>
      <c r="I2559" s="39">
        <v>4.9000000000000004</v>
      </c>
    </row>
    <row r="2560" spans="6:9">
      <c r="F2560" s="39" t="s">
        <v>283</v>
      </c>
      <c r="G2560" s="39" t="s">
        <v>2</v>
      </c>
      <c r="H2560" s="39" t="s">
        <v>863</v>
      </c>
      <c r="I2560" s="39">
        <v>4.9000000000000004</v>
      </c>
    </row>
    <row r="2561" spans="6:9">
      <c r="F2561" s="39" t="s">
        <v>280</v>
      </c>
      <c r="G2561" s="39" t="s">
        <v>2</v>
      </c>
      <c r="H2561" s="39" t="s">
        <v>1014</v>
      </c>
      <c r="I2561" s="39">
        <v>4.9000000000000004</v>
      </c>
    </row>
    <row r="2562" spans="6:9">
      <c r="F2562" s="39" t="s">
        <v>262</v>
      </c>
      <c r="G2562" s="39" t="s">
        <v>2</v>
      </c>
      <c r="H2562" s="39" t="s">
        <v>1087</v>
      </c>
      <c r="I2562" s="39">
        <v>4.9000000000000004</v>
      </c>
    </row>
    <row r="2563" spans="6:9">
      <c r="F2563" s="39" t="s">
        <v>263</v>
      </c>
      <c r="G2563" s="39" t="s">
        <v>264</v>
      </c>
      <c r="H2563" s="39" t="s">
        <v>1057</v>
      </c>
      <c r="I2563" s="39">
        <v>4.9000000000000004</v>
      </c>
    </row>
    <row r="2564" spans="6:9">
      <c r="F2564" s="39" t="s">
        <v>265</v>
      </c>
      <c r="G2564" s="39" t="s">
        <v>6</v>
      </c>
      <c r="H2564" s="39" t="s">
        <v>1253</v>
      </c>
      <c r="I2564" s="39">
        <v>4.9000000000000004</v>
      </c>
    </row>
    <row r="2565" spans="6:9">
      <c r="F2565" s="39" t="s">
        <v>305</v>
      </c>
      <c r="G2565" s="39" t="s">
        <v>284</v>
      </c>
      <c r="H2565" s="39" t="s">
        <v>832</v>
      </c>
      <c r="I2565" s="39">
        <v>4.9000000000000004</v>
      </c>
    </row>
    <row r="2566" spans="6:9">
      <c r="F2566" s="39" t="s">
        <v>298</v>
      </c>
      <c r="G2566" s="39" t="s">
        <v>264</v>
      </c>
      <c r="H2566" s="39" t="s">
        <v>1005</v>
      </c>
      <c r="I2566" s="39">
        <v>4.9000000000000004</v>
      </c>
    </row>
    <row r="2567" spans="6:9">
      <c r="F2567" s="39" t="s">
        <v>293</v>
      </c>
      <c r="G2567" s="39" t="s">
        <v>284</v>
      </c>
      <c r="H2567" s="39" t="s">
        <v>1155</v>
      </c>
      <c r="I2567" s="39">
        <v>4.9000000000000004</v>
      </c>
    </row>
    <row r="2568" spans="6:9">
      <c r="F2568" s="39" t="s">
        <v>298</v>
      </c>
      <c r="G2568" s="39" t="s">
        <v>264</v>
      </c>
      <c r="H2568" s="39" t="s">
        <v>799</v>
      </c>
      <c r="I2568" s="39">
        <v>4.9000000000000004</v>
      </c>
    </row>
    <row r="2569" spans="6:9">
      <c r="F2569" s="39" t="s">
        <v>288</v>
      </c>
      <c r="G2569" s="39" t="s">
        <v>2</v>
      </c>
      <c r="H2569" s="39" t="s">
        <v>1087</v>
      </c>
      <c r="I2569" s="39">
        <v>4.9000000000000004</v>
      </c>
    </row>
    <row r="2570" spans="6:9">
      <c r="F2570" s="39" t="s">
        <v>300</v>
      </c>
      <c r="G2570" s="39" t="s">
        <v>284</v>
      </c>
      <c r="H2570" s="39" t="s">
        <v>1015</v>
      </c>
      <c r="I2570" s="39">
        <v>4.9000000000000004</v>
      </c>
    </row>
    <row r="2571" spans="6:9">
      <c r="F2571" s="39" t="s">
        <v>303</v>
      </c>
      <c r="G2571" s="39" t="s">
        <v>284</v>
      </c>
      <c r="H2571" s="39" t="s">
        <v>1168</v>
      </c>
      <c r="I2571" s="39">
        <v>4.9000000000000004</v>
      </c>
    </row>
    <row r="2572" spans="6:9">
      <c r="F2572" s="39" t="s">
        <v>293</v>
      </c>
      <c r="G2572" s="39" t="s">
        <v>284</v>
      </c>
      <c r="H2572" s="39" t="s">
        <v>1006</v>
      </c>
      <c r="I2572" s="39">
        <v>4.9000000000000004</v>
      </c>
    </row>
    <row r="2573" spans="6:9">
      <c r="F2573" s="39" t="s">
        <v>270</v>
      </c>
      <c r="G2573" s="39" t="s">
        <v>2</v>
      </c>
      <c r="H2573" s="39" t="s">
        <v>1163</v>
      </c>
      <c r="I2573" s="39">
        <v>4.9000000000000004</v>
      </c>
    </row>
    <row r="2574" spans="6:9">
      <c r="F2574" s="39" t="s">
        <v>273</v>
      </c>
      <c r="G2574" s="39" t="s">
        <v>6</v>
      </c>
      <c r="H2574" s="39" t="s">
        <v>1051</v>
      </c>
      <c r="I2574" s="39">
        <v>4.9000000000000004</v>
      </c>
    </row>
    <row r="2575" spans="6:9">
      <c r="F2575" s="39" t="s">
        <v>273</v>
      </c>
      <c r="G2575" s="39" t="s">
        <v>6</v>
      </c>
      <c r="H2575" s="39" t="s">
        <v>1164</v>
      </c>
      <c r="I2575" s="39">
        <v>4.9000000000000004</v>
      </c>
    </row>
    <row r="2576" spans="6:9">
      <c r="F2576" s="39" t="s">
        <v>272</v>
      </c>
      <c r="G2576" s="39" t="s">
        <v>6</v>
      </c>
      <c r="H2576" s="39" t="s">
        <v>1269</v>
      </c>
      <c r="I2576" s="39">
        <v>4.9000000000000004</v>
      </c>
    </row>
    <row r="2577" spans="6:9">
      <c r="F2577" s="39" t="s">
        <v>1</v>
      </c>
      <c r="G2577" s="39" t="s">
        <v>2</v>
      </c>
      <c r="H2577" s="39" t="s">
        <v>1014</v>
      </c>
      <c r="I2577" s="39">
        <v>4.9000000000000004</v>
      </c>
    </row>
    <row r="2578" spans="6:9">
      <c r="F2578" s="39" t="s">
        <v>274</v>
      </c>
      <c r="G2578" s="39" t="s">
        <v>6</v>
      </c>
      <c r="H2578" s="39" t="s">
        <v>1149</v>
      </c>
      <c r="I2578" s="39">
        <v>4.9000000000000004</v>
      </c>
    </row>
    <row r="2579" spans="6:9">
      <c r="F2579" s="39" t="s">
        <v>278</v>
      </c>
      <c r="G2579" s="39" t="s">
        <v>2</v>
      </c>
      <c r="H2579" s="39" t="s">
        <v>798</v>
      </c>
      <c r="I2579" s="39">
        <v>4.9000000000000004</v>
      </c>
    </row>
    <row r="2580" spans="6:9">
      <c r="F2580" s="39" t="s">
        <v>280</v>
      </c>
      <c r="G2580" s="39" t="s">
        <v>2</v>
      </c>
      <c r="H2580" s="39" t="s">
        <v>1321</v>
      </c>
      <c r="I2580" s="39">
        <v>4.9000000000000004</v>
      </c>
    </row>
    <row r="2581" spans="6:9">
      <c r="F2581" s="39" t="s">
        <v>280</v>
      </c>
      <c r="G2581" s="39" t="s">
        <v>2</v>
      </c>
      <c r="H2581" s="39" t="s">
        <v>1409</v>
      </c>
      <c r="I2581" s="39">
        <v>4.9000000000000004</v>
      </c>
    </row>
    <row r="2582" spans="6:9">
      <c r="F2582" s="39" t="s">
        <v>261</v>
      </c>
      <c r="G2582" s="39" t="s">
        <v>2</v>
      </c>
      <c r="H2582" s="39" t="s">
        <v>1533</v>
      </c>
      <c r="I2582" s="39">
        <v>4.9000000000000004</v>
      </c>
    </row>
    <row r="2583" spans="6:9">
      <c r="F2583" s="39" t="s">
        <v>262</v>
      </c>
      <c r="G2583" s="39" t="s">
        <v>2</v>
      </c>
      <c r="H2583" s="39" t="s">
        <v>1568</v>
      </c>
      <c r="I2583" s="39">
        <v>4.9000000000000004</v>
      </c>
    </row>
    <row r="2584" spans="6:9">
      <c r="F2584" s="39" t="s">
        <v>281</v>
      </c>
      <c r="G2584" s="39" t="s">
        <v>284</v>
      </c>
      <c r="H2584" s="39" t="s">
        <v>1623</v>
      </c>
      <c r="I2584" s="39">
        <v>4.9000000000000004</v>
      </c>
    </row>
    <row r="2585" spans="6:9">
      <c r="F2585" s="39" t="s">
        <v>259</v>
      </c>
      <c r="G2585" s="39" t="s">
        <v>2</v>
      </c>
      <c r="H2585" s="39" t="s">
        <v>1569</v>
      </c>
      <c r="I2585" s="39">
        <v>4.9000000000000004</v>
      </c>
    </row>
    <row r="2586" spans="6:9">
      <c r="F2586" s="39" t="s">
        <v>279</v>
      </c>
      <c r="G2586" s="39" t="s">
        <v>2</v>
      </c>
      <c r="H2586" s="39" t="s">
        <v>1575</v>
      </c>
      <c r="I2586" s="39">
        <v>4.9000000000000004</v>
      </c>
    </row>
    <row r="2587" spans="6:9">
      <c r="F2587" s="39" t="s">
        <v>267</v>
      </c>
      <c r="G2587" s="39" t="s">
        <v>6</v>
      </c>
      <c r="H2587" s="39" t="s">
        <v>1630</v>
      </c>
      <c r="I2587" s="39">
        <v>4.9000000000000004</v>
      </c>
    </row>
    <row r="2588" spans="6:9">
      <c r="F2588" s="39" t="s">
        <v>261</v>
      </c>
      <c r="G2588" s="39" t="s">
        <v>2</v>
      </c>
      <c r="H2588" s="39" t="s">
        <v>1345</v>
      </c>
      <c r="I2588" s="39">
        <v>4.9000000000000004</v>
      </c>
    </row>
    <row r="2589" spans="6:9">
      <c r="F2589" s="39" t="s">
        <v>282</v>
      </c>
      <c r="G2589" s="39" t="s">
        <v>2</v>
      </c>
      <c r="H2589" s="39" t="s">
        <v>1360</v>
      </c>
      <c r="I2589" s="39">
        <v>4.9000000000000004</v>
      </c>
    </row>
    <row r="2590" spans="6:9">
      <c r="F2590" s="39" t="s">
        <v>301</v>
      </c>
      <c r="G2590" s="39" t="s">
        <v>284</v>
      </c>
      <c r="H2590" s="39" t="s">
        <v>1348</v>
      </c>
      <c r="I2590" s="39">
        <v>4.9000000000000004</v>
      </c>
    </row>
    <row r="2591" spans="6:9">
      <c r="F2591" s="39" t="s">
        <v>298</v>
      </c>
      <c r="G2591" s="39" t="s">
        <v>264</v>
      </c>
      <c r="H2591" s="39" t="s">
        <v>1297</v>
      </c>
      <c r="I2591" s="39">
        <v>4.9000000000000004</v>
      </c>
    </row>
    <row r="2592" spans="6:9">
      <c r="F2592" s="39" t="s">
        <v>299</v>
      </c>
      <c r="G2592" s="39" t="s">
        <v>2</v>
      </c>
      <c r="H2592" s="39" t="s">
        <v>1568</v>
      </c>
      <c r="I2592" s="39">
        <v>4.9000000000000004</v>
      </c>
    </row>
    <row r="2593" spans="6:9">
      <c r="F2593" s="39" t="s">
        <v>293</v>
      </c>
      <c r="G2593" s="39" t="s">
        <v>284</v>
      </c>
      <c r="H2593" s="39" t="s">
        <v>1364</v>
      </c>
      <c r="I2593" s="39">
        <v>4.9000000000000004</v>
      </c>
    </row>
    <row r="2594" spans="6:9">
      <c r="F2594" s="39" t="s">
        <v>275</v>
      </c>
      <c r="G2594" s="39" t="s">
        <v>2</v>
      </c>
      <c r="H2594" s="39" t="s">
        <v>1473</v>
      </c>
      <c r="I2594" s="39">
        <v>4.9000000000000004</v>
      </c>
    </row>
    <row r="2595" spans="6:9">
      <c r="F2595" s="39" t="s">
        <v>291</v>
      </c>
      <c r="G2595" s="39" t="s">
        <v>2</v>
      </c>
      <c r="H2595" s="39" t="s">
        <v>1387</v>
      </c>
      <c r="I2595" s="39">
        <v>4.9000000000000004</v>
      </c>
    </row>
    <row r="2596" spans="6:9">
      <c r="F2596" s="39" t="s">
        <v>272</v>
      </c>
      <c r="G2596" s="39" t="s">
        <v>6</v>
      </c>
      <c r="H2596" s="39" t="s">
        <v>1601</v>
      </c>
      <c r="I2596" s="39">
        <v>4.9000000000000004</v>
      </c>
    </row>
    <row r="2597" spans="6:9">
      <c r="F2597" s="39" t="s">
        <v>273</v>
      </c>
      <c r="G2597" s="39" t="s">
        <v>6</v>
      </c>
      <c r="H2597" s="39" t="s">
        <v>1298</v>
      </c>
      <c r="I2597" s="39">
        <v>4.9000000000000004</v>
      </c>
    </row>
    <row r="2598" spans="6:9">
      <c r="F2598" s="39" t="s">
        <v>1</v>
      </c>
      <c r="G2598" s="39" t="s">
        <v>2</v>
      </c>
      <c r="H2598" s="39" t="s">
        <v>1457</v>
      </c>
      <c r="I2598" s="39">
        <v>4.9000000000000004</v>
      </c>
    </row>
    <row r="2599" spans="6:9">
      <c r="F2599" s="39" t="s">
        <v>268</v>
      </c>
      <c r="G2599" s="39" t="s">
        <v>6</v>
      </c>
      <c r="H2599" s="39" t="s">
        <v>1379</v>
      </c>
      <c r="I2599" s="39">
        <v>4.9000000000000004</v>
      </c>
    </row>
    <row r="2600" spans="6:9">
      <c r="F2600" s="39" t="s">
        <v>277</v>
      </c>
      <c r="G2600" s="39" t="s">
        <v>2</v>
      </c>
      <c r="H2600" s="39" t="s">
        <v>1400</v>
      </c>
      <c r="I2600" s="39">
        <v>4.9000000000000004</v>
      </c>
    </row>
    <row r="2601" spans="6:9">
      <c r="F2601" s="39" t="s">
        <v>1</v>
      </c>
      <c r="G2601" s="39" t="s">
        <v>2</v>
      </c>
      <c r="H2601" s="39" t="s">
        <v>1400</v>
      </c>
      <c r="I2601" s="39">
        <v>4.9000000000000004</v>
      </c>
    </row>
    <row r="2602" spans="6:9">
      <c r="F2602" s="39" t="s">
        <v>277</v>
      </c>
      <c r="G2602" s="39" t="s">
        <v>2</v>
      </c>
      <c r="H2602" s="39" t="s">
        <v>1496</v>
      </c>
      <c r="I2602" s="39">
        <v>4.9000000000000004</v>
      </c>
    </row>
    <row r="2603" spans="6:9">
      <c r="F2603" s="39" t="s">
        <v>269</v>
      </c>
      <c r="G2603" s="39" t="s">
        <v>6</v>
      </c>
      <c r="H2603" s="39" t="s">
        <v>1505</v>
      </c>
      <c r="I2603" s="39">
        <v>4.9000000000000004</v>
      </c>
    </row>
    <row r="2604" spans="6:9">
      <c r="F2604" s="39" t="s">
        <v>266</v>
      </c>
      <c r="G2604" s="39" t="s">
        <v>2</v>
      </c>
      <c r="H2604" s="39" t="s">
        <v>1937</v>
      </c>
      <c r="I2604" s="39">
        <v>4.9000000000000004</v>
      </c>
    </row>
    <row r="2605" spans="6:9">
      <c r="F2605" s="39" t="s">
        <v>263</v>
      </c>
      <c r="G2605" s="39" t="s">
        <v>264</v>
      </c>
      <c r="H2605" s="39" t="s">
        <v>1824</v>
      </c>
      <c r="I2605" s="39">
        <v>4.9000000000000004</v>
      </c>
    </row>
    <row r="2606" spans="6:9">
      <c r="F2606" s="39" t="s">
        <v>282</v>
      </c>
      <c r="G2606" s="39" t="s">
        <v>2</v>
      </c>
      <c r="H2606" s="39" t="s">
        <v>1730</v>
      </c>
      <c r="I2606" s="39">
        <v>4.9000000000000004</v>
      </c>
    </row>
    <row r="2607" spans="6:9">
      <c r="F2607" s="39" t="s">
        <v>280</v>
      </c>
      <c r="G2607" s="39" t="s">
        <v>2</v>
      </c>
      <c r="H2607" s="39" t="s">
        <v>1670</v>
      </c>
      <c r="I2607" s="39">
        <v>4.9000000000000004</v>
      </c>
    </row>
    <row r="2608" spans="6:9">
      <c r="F2608" s="39" t="s">
        <v>282</v>
      </c>
      <c r="G2608" s="39" t="s">
        <v>2</v>
      </c>
      <c r="H2608" s="39" t="s">
        <v>1924</v>
      </c>
      <c r="I2608" s="39">
        <v>4.9000000000000004</v>
      </c>
    </row>
    <row r="2609" spans="6:9">
      <c r="F2609" s="39" t="s">
        <v>262</v>
      </c>
      <c r="G2609" s="39" t="s">
        <v>2</v>
      </c>
      <c r="H2609" s="39" t="s">
        <v>1910</v>
      </c>
      <c r="I2609" s="39">
        <v>4.9000000000000004</v>
      </c>
    </row>
    <row r="2610" spans="6:9">
      <c r="F2610" s="39" t="s">
        <v>298</v>
      </c>
      <c r="G2610" s="39" t="s">
        <v>264</v>
      </c>
      <c r="H2610" s="39" t="s">
        <v>1787</v>
      </c>
      <c r="I2610" s="39">
        <v>4.9000000000000004</v>
      </c>
    </row>
    <row r="2611" spans="6:9">
      <c r="F2611" s="39" t="s">
        <v>300</v>
      </c>
      <c r="G2611" s="39" t="s">
        <v>284</v>
      </c>
      <c r="H2611" s="39" t="s">
        <v>1734</v>
      </c>
      <c r="I2611" s="39">
        <v>4.9000000000000004</v>
      </c>
    </row>
    <row r="2612" spans="6:9">
      <c r="F2612" s="39" t="s">
        <v>296</v>
      </c>
      <c r="G2612" s="39" t="s">
        <v>2</v>
      </c>
      <c r="H2612" s="39" t="s">
        <v>1740</v>
      </c>
      <c r="I2612" s="39">
        <v>4.9000000000000004</v>
      </c>
    </row>
    <row r="2613" spans="6:9">
      <c r="F2613" s="39" t="s">
        <v>272</v>
      </c>
      <c r="G2613" s="39" t="s">
        <v>6</v>
      </c>
      <c r="H2613" s="39" t="s">
        <v>1875</v>
      </c>
      <c r="I2613" s="39">
        <v>4.9000000000000004</v>
      </c>
    </row>
    <row r="2614" spans="6:9">
      <c r="F2614" s="39" t="s">
        <v>270</v>
      </c>
      <c r="G2614" s="39" t="s">
        <v>2</v>
      </c>
      <c r="H2614" s="39" t="s">
        <v>1828</v>
      </c>
      <c r="I2614" s="39">
        <v>4.9000000000000004</v>
      </c>
    </row>
    <row r="2615" spans="6:9">
      <c r="F2615" s="39" t="s">
        <v>287</v>
      </c>
      <c r="G2615" s="39" t="s">
        <v>2</v>
      </c>
      <c r="H2615" s="39" t="s">
        <v>1937</v>
      </c>
      <c r="I2615" s="39">
        <v>4.9000000000000004</v>
      </c>
    </row>
    <row r="2616" spans="6:9">
      <c r="F2616" s="39" t="s">
        <v>304</v>
      </c>
      <c r="G2616" s="39" t="s">
        <v>306</v>
      </c>
      <c r="H2616" s="39" t="s">
        <v>808</v>
      </c>
      <c r="I2616" s="39">
        <v>4.9400000000000004</v>
      </c>
    </row>
    <row r="2617" spans="6:9">
      <c r="F2617" s="39" t="s">
        <v>304</v>
      </c>
      <c r="G2617" s="39" t="s">
        <v>306</v>
      </c>
      <c r="H2617" s="39" t="s">
        <v>655</v>
      </c>
      <c r="I2617" s="39">
        <v>4.95</v>
      </c>
    </row>
    <row r="2618" spans="6:9">
      <c r="F2618" s="39" t="s">
        <v>263</v>
      </c>
      <c r="G2618" s="39" t="s">
        <v>264</v>
      </c>
      <c r="H2618" s="39" t="s">
        <v>660</v>
      </c>
      <c r="I2618" s="39">
        <v>5</v>
      </c>
    </row>
    <row r="2619" spans="6:9">
      <c r="F2619" s="39" t="s">
        <v>301</v>
      </c>
      <c r="G2619" s="39" t="s">
        <v>284</v>
      </c>
      <c r="H2619" s="39" t="s">
        <v>594</v>
      </c>
      <c r="I2619" s="39">
        <v>5</v>
      </c>
    </row>
    <row r="2620" spans="6:9">
      <c r="F2620" s="39" t="s">
        <v>299</v>
      </c>
      <c r="G2620" s="39" t="s">
        <v>2</v>
      </c>
      <c r="H2620" s="39" t="s">
        <v>699</v>
      </c>
      <c r="I2620" s="39">
        <v>5</v>
      </c>
    </row>
    <row r="2621" spans="6:9">
      <c r="F2621" s="39" t="s">
        <v>285</v>
      </c>
      <c r="G2621" s="39" t="s">
        <v>2</v>
      </c>
      <c r="H2621" s="39" t="s">
        <v>746</v>
      </c>
      <c r="I2621" s="39">
        <v>5</v>
      </c>
    </row>
    <row r="2622" spans="6:9">
      <c r="F2622" s="39" t="s">
        <v>270</v>
      </c>
      <c r="G2622" s="39" t="s">
        <v>2</v>
      </c>
      <c r="H2622" s="39" t="s">
        <v>773</v>
      </c>
      <c r="I2622" s="39">
        <v>5</v>
      </c>
    </row>
    <row r="2623" spans="6:9">
      <c r="F2623" s="39" t="s">
        <v>17</v>
      </c>
      <c r="G2623" s="39" t="s">
        <v>6</v>
      </c>
      <c r="H2623" s="39" t="s">
        <v>747</v>
      </c>
      <c r="I2623" s="39">
        <v>5</v>
      </c>
    </row>
    <row r="2624" spans="6:9">
      <c r="F2624" s="39" t="s">
        <v>17</v>
      </c>
      <c r="G2624" s="39" t="s">
        <v>6</v>
      </c>
      <c r="H2624" s="39" t="s">
        <v>720</v>
      </c>
      <c r="I2624" s="39">
        <v>5</v>
      </c>
    </row>
    <row r="2625" spans="6:9">
      <c r="F2625" s="39" t="s">
        <v>267</v>
      </c>
      <c r="G2625" s="39" t="s">
        <v>6</v>
      </c>
      <c r="H2625" s="39" t="s">
        <v>1146</v>
      </c>
      <c r="I2625" s="39">
        <v>5</v>
      </c>
    </row>
    <row r="2626" spans="6:9">
      <c r="F2626" s="39" t="s">
        <v>280</v>
      </c>
      <c r="G2626" s="39" t="s">
        <v>2</v>
      </c>
      <c r="H2626" s="39" t="s">
        <v>1260</v>
      </c>
      <c r="I2626" s="39">
        <v>5</v>
      </c>
    </row>
    <row r="2627" spans="6:9">
      <c r="F2627" s="39" t="s">
        <v>299</v>
      </c>
      <c r="G2627" s="39" t="s">
        <v>2</v>
      </c>
      <c r="H2627" s="39" t="s">
        <v>1152</v>
      </c>
      <c r="I2627" s="39">
        <v>5</v>
      </c>
    </row>
    <row r="2628" spans="6:9">
      <c r="F2628" s="39" t="s">
        <v>293</v>
      </c>
      <c r="G2628" s="39" t="s">
        <v>284</v>
      </c>
      <c r="H2628" s="39" t="s">
        <v>1005</v>
      </c>
      <c r="I2628" s="39">
        <v>5</v>
      </c>
    </row>
    <row r="2629" spans="6:9">
      <c r="F2629" s="39" t="s">
        <v>297</v>
      </c>
      <c r="G2629" s="39" t="s">
        <v>264</v>
      </c>
      <c r="H2629" s="39" t="s">
        <v>1157</v>
      </c>
      <c r="I2629" s="39">
        <v>5</v>
      </c>
    </row>
    <row r="2630" spans="6:9">
      <c r="F2630" s="39" t="s">
        <v>303</v>
      </c>
      <c r="G2630" s="39" t="s">
        <v>284</v>
      </c>
      <c r="H2630" s="39" t="s">
        <v>868</v>
      </c>
      <c r="I2630" s="39">
        <v>5</v>
      </c>
    </row>
    <row r="2631" spans="6:9">
      <c r="F2631" s="39" t="s">
        <v>295</v>
      </c>
      <c r="G2631" s="39" t="s">
        <v>2</v>
      </c>
      <c r="H2631" s="39" t="s">
        <v>1168</v>
      </c>
      <c r="I2631" s="39">
        <v>5</v>
      </c>
    </row>
    <row r="2632" spans="6:9">
      <c r="F2632" s="39" t="s">
        <v>297</v>
      </c>
      <c r="G2632" s="39" t="s">
        <v>264</v>
      </c>
      <c r="H2632" s="39" t="s">
        <v>1158</v>
      </c>
      <c r="I2632" s="39">
        <v>5</v>
      </c>
    </row>
    <row r="2633" spans="6:9">
      <c r="F2633" s="39" t="s">
        <v>273</v>
      </c>
      <c r="G2633" s="39" t="s">
        <v>6</v>
      </c>
      <c r="H2633" s="39" t="s">
        <v>1017</v>
      </c>
      <c r="I2633" s="39">
        <v>5</v>
      </c>
    </row>
    <row r="2634" spans="6:9">
      <c r="F2634" s="39" t="s">
        <v>271</v>
      </c>
      <c r="G2634" s="39" t="s">
        <v>2</v>
      </c>
      <c r="H2634" s="39" t="s">
        <v>1163</v>
      </c>
      <c r="I2634" s="39">
        <v>5</v>
      </c>
    </row>
    <row r="2635" spans="6:9">
      <c r="F2635" s="39" t="s">
        <v>271</v>
      </c>
      <c r="G2635" s="39" t="s">
        <v>2</v>
      </c>
      <c r="H2635" s="39" t="s">
        <v>1051</v>
      </c>
      <c r="I2635" s="39">
        <v>5</v>
      </c>
    </row>
    <row r="2636" spans="6:9">
      <c r="F2636" s="39" t="s">
        <v>278</v>
      </c>
      <c r="G2636" s="39" t="s">
        <v>2</v>
      </c>
      <c r="H2636" s="39" t="s">
        <v>834</v>
      </c>
      <c r="I2636" s="39">
        <v>5</v>
      </c>
    </row>
    <row r="2637" spans="6:9">
      <c r="F2637" s="39" t="s">
        <v>267</v>
      </c>
      <c r="G2637" s="39" t="s">
        <v>6</v>
      </c>
      <c r="H2637" s="39" t="s">
        <v>1499</v>
      </c>
      <c r="I2637" s="39">
        <v>5</v>
      </c>
    </row>
    <row r="2638" spans="6:9">
      <c r="F2638" s="39" t="s">
        <v>294</v>
      </c>
      <c r="G2638" s="39" t="s">
        <v>2</v>
      </c>
      <c r="H2638" s="39" t="s">
        <v>1345</v>
      </c>
      <c r="I2638" s="39">
        <v>5</v>
      </c>
    </row>
    <row r="2639" spans="6:9">
      <c r="F2639" s="39" t="s">
        <v>259</v>
      </c>
      <c r="G2639" s="39" t="s">
        <v>2</v>
      </c>
      <c r="H2639" s="39" t="s">
        <v>1559</v>
      </c>
      <c r="I2639" s="39">
        <v>5</v>
      </c>
    </row>
    <row r="2640" spans="6:9">
      <c r="F2640" s="39" t="s">
        <v>304</v>
      </c>
      <c r="G2640" s="39" t="s">
        <v>306</v>
      </c>
      <c r="H2640" s="39" t="s">
        <v>1589</v>
      </c>
      <c r="I2640" s="39">
        <v>5</v>
      </c>
    </row>
    <row r="2641" spans="6:9">
      <c r="F2641" s="39" t="s">
        <v>303</v>
      </c>
      <c r="G2641" s="39" t="s">
        <v>284</v>
      </c>
      <c r="H2641" s="39" t="s">
        <v>1366</v>
      </c>
      <c r="I2641" s="39">
        <v>5</v>
      </c>
    </row>
    <row r="2642" spans="6:9">
      <c r="F2642" s="39" t="s">
        <v>303</v>
      </c>
      <c r="G2642" s="39" t="s">
        <v>284</v>
      </c>
      <c r="H2642" s="39" t="s">
        <v>1612</v>
      </c>
      <c r="I2642" s="39">
        <v>5</v>
      </c>
    </row>
    <row r="2643" spans="6:9">
      <c r="F2643" s="39" t="s">
        <v>273</v>
      </c>
      <c r="G2643" s="39" t="s">
        <v>6</v>
      </c>
      <c r="H2643" s="39" t="s">
        <v>1593</v>
      </c>
      <c r="I2643" s="39">
        <v>5</v>
      </c>
    </row>
    <row r="2644" spans="6:9">
      <c r="F2644" s="39" t="s">
        <v>271</v>
      </c>
      <c r="G2644" s="39" t="s">
        <v>2</v>
      </c>
      <c r="H2644" s="39" t="s">
        <v>1486</v>
      </c>
      <c r="I2644" s="39">
        <v>5</v>
      </c>
    </row>
    <row r="2645" spans="6:9">
      <c r="F2645" s="39" t="s">
        <v>275</v>
      </c>
      <c r="G2645" s="39" t="s">
        <v>2</v>
      </c>
      <c r="H2645" s="39" t="s">
        <v>1532</v>
      </c>
      <c r="I2645" s="39">
        <v>5</v>
      </c>
    </row>
    <row r="2646" spans="6:9">
      <c r="F2646" s="39" t="s">
        <v>270</v>
      </c>
      <c r="G2646" s="39" t="s">
        <v>2</v>
      </c>
      <c r="H2646" s="39" t="s">
        <v>1601</v>
      </c>
      <c r="I2646" s="39">
        <v>5</v>
      </c>
    </row>
    <row r="2647" spans="6:9">
      <c r="F2647" s="39" t="s">
        <v>275</v>
      </c>
      <c r="G2647" s="39" t="s">
        <v>2</v>
      </c>
      <c r="H2647" s="39" t="s">
        <v>1335</v>
      </c>
      <c r="I2647" s="39">
        <v>5</v>
      </c>
    </row>
    <row r="2648" spans="6:9">
      <c r="F2648" s="39" t="s">
        <v>17</v>
      </c>
      <c r="G2648" s="39" t="s">
        <v>6</v>
      </c>
      <c r="H2648" s="39" t="s">
        <v>1590</v>
      </c>
      <c r="I2648" s="39">
        <v>5</v>
      </c>
    </row>
    <row r="2649" spans="6:9">
      <c r="F2649" s="39" t="s">
        <v>269</v>
      </c>
      <c r="G2649" s="39" t="s">
        <v>6</v>
      </c>
      <c r="H2649" s="39" t="s">
        <v>1438</v>
      </c>
      <c r="I2649" s="39">
        <v>5</v>
      </c>
    </row>
    <row r="2650" spans="6:9">
      <c r="F2650" s="39" t="s">
        <v>287</v>
      </c>
      <c r="G2650" s="39" t="s">
        <v>2</v>
      </c>
      <c r="H2650" s="39" t="s">
        <v>1467</v>
      </c>
      <c r="I2650" s="39">
        <v>5</v>
      </c>
    </row>
    <row r="2651" spans="6:9">
      <c r="F2651" s="39" t="s">
        <v>5</v>
      </c>
      <c r="G2651" s="39" t="s">
        <v>6</v>
      </c>
      <c r="H2651" s="39" t="s">
        <v>1329</v>
      </c>
      <c r="I2651" s="39">
        <v>5</v>
      </c>
    </row>
    <row r="2652" spans="6:9">
      <c r="F2652" s="39" t="s">
        <v>261</v>
      </c>
      <c r="G2652" s="39" t="s">
        <v>2</v>
      </c>
      <c r="H2652" s="39" t="s">
        <v>1824</v>
      </c>
      <c r="I2652" s="39">
        <v>5</v>
      </c>
    </row>
    <row r="2653" spans="6:9">
      <c r="F2653" s="39" t="s">
        <v>279</v>
      </c>
      <c r="G2653" s="39" t="s">
        <v>2</v>
      </c>
      <c r="H2653" s="39" t="s">
        <v>1921</v>
      </c>
      <c r="I2653" s="39">
        <v>5</v>
      </c>
    </row>
    <row r="2654" spans="6:9">
      <c r="F2654" s="39" t="s">
        <v>266</v>
      </c>
      <c r="G2654" s="39" t="s">
        <v>2</v>
      </c>
      <c r="H2654" s="39" t="s">
        <v>1880</v>
      </c>
      <c r="I2654" s="39">
        <v>5</v>
      </c>
    </row>
    <row r="2655" spans="6:9">
      <c r="F2655" s="39" t="s">
        <v>267</v>
      </c>
      <c r="G2655" s="39" t="s">
        <v>6</v>
      </c>
      <c r="H2655" s="39" t="s">
        <v>1890</v>
      </c>
      <c r="I2655" s="39">
        <v>5</v>
      </c>
    </row>
    <row r="2656" spans="6:9">
      <c r="F2656" s="39" t="s">
        <v>279</v>
      </c>
      <c r="G2656" s="39" t="s">
        <v>2</v>
      </c>
      <c r="H2656" s="39" t="s">
        <v>1845</v>
      </c>
      <c r="I2656" s="39">
        <v>5</v>
      </c>
    </row>
    <row r="2657" spans="6:9">
      <c r="F2657" s="39" t="s">
        <v>294</v>
      </c>
      <c r="G2657" s="39" t="s">
        <v>2</v>
      </c>
      <c r="H2657" s="39" t="s">
        <v>1716</v>
      </c>
      <c r="I2657" s="39">
        <v>5</v>
      </c>
    </row>
    <row r="2658" spans="6:9">
      <c r="F2658" s="39" t="s">
        <v>262</v>
      </c>
      <c r="G2658" s="39" t="s">
        <v>2</v>
      </c>
      <c r="H2658" s="39" t="s">
        <v>1679</v>
      </c>
      <c r="I2658" s="39">
        <v>5</v>
      </c>
    </row>
    <row r="2659" spans="6:9">
      <c r="F2659" s="39" t="s">
        <v>279</v>
      </c>
      <c r="G2659" s="39" t="s">
        <v>2</v>
      </c>
      <c r="H2659" s="39" t="s">
        <v>1684</v>
      </c>
      <c r="I2659" s="39">
        <v>5</v>
      </c>
    </row>
    <row r="2660" spans="6:9">
      <c r="F2660" s="39" t="s">
        <v>302</v>
      </c>
      <c r="G2660" s="39" t="s">
        <v>2</v>
      </c>
      <c r="H2660" s="39" t="s">
        <v>1670</v>
      </c>
      <c r="I2660" s="39">
        <v>5</v>
      </c>
    </row>
    <row r="2661" spans="6:9">
      <c r="F2661" s="39" t="s">
        <v>301</v>
      </c>
      <c r="G2661" s="39" t="s">
        <v>284</v>
      </c>
      <c r="H2661" s="39" t="s">
        <v>1675</v>
      </c>
      <c r="I2661" s="39">
        <v>5</v>
      </c>
    </row>
    <row r="2662" spans="6:9">
      <c r="F2662" s="39" t="s">
        <v>305</v>
      </c>
      <c r="G2662" s="39" t="s">
        <v>284</v>
      </c>
      <c r="H2662" s="39" t="s">
        <v>1716</v>
      </c>
      <c r="I2662" s="39">
        <v>5</v>
      </c>
    </row>
    <row r="2663" spans="6:9">
      <c r="F2663" s="39" t="s">
        <v>285</v>
      </c>
      <c r="G2663" s="39" t="s">
        <v>2</v>
      </c>
      <c r="H2663" s="39" t="s">
        <v>1740</v>
      </c>
      <c r="I2663" s="39">
        <v>5</v>
      </c>
    </row>
    <row r="2664" spans="6:9">
      <c r="F2664" s="39" t="s">
        <v>286</v>
      </c>
      <c r="G2664" s="39" t="s">
        <v>284</v>
      </c>
      <c r="H2664" s="39" t="s">
        <v>1693</v>
      </c>
      <c r="I2664" s="39">
        <v>5</v>
      </c>
    </row>
    <row r="2665" spans="6:9">
      <c r="F2665" s="39" t="s">
        <v>285</v>
      </c>
      <c r="G2665" s="39" t="s">
        <v>2</v>
      </c>
      <c r="H2665" s="39" t="s">
        <v>1909</v>
      </c>
      <c r="I2665" s="39">
        <v>5</v>
      </c>
    </row>
    <row r="2666" spans="6:9">
      <c r="F2666" s="39" t="s">
        <v>289</v>
      </c>
      <c r="G2666" s="39" t="s">
        <v>2</v>
      </c>
      <c r="H2666" s="39" t="s">
        <v>1681</v>
      </c>
      <c r="I2666" s="39">
        <v>5</v>
      </c>
    </row>
    <row r="2667" spans="6:9">
      <c r="F2667" s="39" t="s">
        <v>302</v>
      </c>
      <c r="G2667" s="39" t="s">
        <v>2</v>
      </c>
      <c r="H2667" s="39" t="s">
        <v>1945</v>
      </c>
      <c r="I2667" s="39">
        <v>5</v>
      </c>
    </row>
    <row r="2668" spans="6:9">
      <c r="F2668" s="39" t="s">
        <v>271</v>
      </c>
      <c r="G2668" s="39" t="s">
        <v>2</v>
      </c>
      <c r="H2668" s="39" t="s">
        <v>1873</v>
      </c>
      <c r="I2668" s="39">
        <v>5</v>
      </c>
    </row>
    <row r="2669" spans="6:9">
      <c r="F2669" s="39" t="s">
        <v>272</v>
      </c>
      <c r="G2669" s="39" t="s">
        <v>6</v>
      </c>
      <c r="H2669" s="39" t="s">
        <v>1873</v>
      </c>
      <c r="I2669" s="39">
        <v>5</v>
      </c>
    </row>
    <row r="2670" spans="6:9">
      <c r="F2670" s="39" t="s">
        <v>270</v>
      </c>
      <c r="G2670" s="39" t="s">
        <v>2</v>
      </c>
      <c r="H2670" s="39" t="s">
        <v>1762</v>
      </c>
      <c r="I2670" s="39">
        <v>5</v>
      </c>
    </row>
    <row r="2671" spans="6:9">
      <c r="F2671" s="39" t="s">
        <v>275</v>
      </c>
      <c r="G2671" s="39" t="s">
        <v>2</v>
      </c>
      <c r="H2671" s="39" t="s">
        <v>1762</v>
      </c>
      <c r="I2671" s="39">
        <v>5</v>
      </c>
    </row>
    <row r="2672" spans="6:9">
      <c r="F2672" s="39" t="s">
        <v>271</v>
      </c>
      <c r="G2672" s="39" t="s">
        <v>2</v>
      </c>
      <c r="H2672" s="39" t="s">
        <v>1797</v>
      </c>
      <c r="I2672" s="39">
        <v>5</v>
      </c>
    </row>
    <row r="2673" spans="6:9">
      <c r="F2673" s="39" t="s">
        <v>265</v>
      </c>
      <c r="G2673" s="39" t="s">
        <v>6</v>
      </c>
      <c r="H2673" s="39" t="s">
        <v>599</v>
      </c>
      <c r="I2673" s="39">
        <v>5.0999999999999996</v>
      </c>
    </row>
    <row r="2674" spans="6:9">
      <c r="F2674" s="39" t="s">
        <v>281</v>
      </c>
      <c r="G2674" s="39" t="s">
        <v>284</v>
      </c>
      <c r="H2674" s="39" t="s">
        <v>542</v>
      </c>
      <c r="I2674" s="39">
        <v>5.0999999999999996</v>
      </c>
    </row>
    <row r="2675" spans="6:9">
      <c r="F2675" s="39" t="s">
        <v>260</v>
      </c>
      <c r="G2675" s="39" t="s">
        <v>6</v>
      </c>
      <c r="H2675" s="39" t="s">
        <v>776</v>
      </c>
      <c r="I2675" s="39">
        <v>5.0999999999999996</v>
      </c>
    </row>
    <row r="2676" spans="6:9">
      <c r="F2676" s="39" t="s">
        <v>259</v>
      </c>
      <c r="G2676" s="39" t="s">
        <v>2</v>
      </c>
      <c r="H2676" s="39" t="s">
        <v>746</v>
      </c>
      <c r="I2676" s="39">
        <v>5.0999999999999996</v>
      </c>
    </row>
    <row r="2677" spans="6:9">
      <c r="F2677" s="39" t="s">
        <v>299</v>
      </c>
      <c r="G2677" s="39" t="s">
        <v>2</v>
      </c>
      <c r="H2677" s="39" t="s">
        <v>634</v>
      </c>
      <c r="I2677" s="39">
        <v>5.0999999999999996</v>
      </c>
    </row>
    <row r="2678" spans="6:9">
      <c r="F2678" s="39" t="s">
        <v>295</v>
      </c>
      <c r="G2678" s="39" t="s">
        <v>2</v>
      </c>
      <c r="H2678" s="39" t="s">
        <v>635</v>
      </c>
      <c r="I2678" s="39">
        <v>5.0999999999999996</v>
      </c>
    </row>
    <row r="2679" spans="6:9">
      <c r="F2679" s="39" t="s">
        <v>302</v>
      </c>
      <c r="G2679" s="39" t="s">
        <v>2</v>
      </c>
      <c r="H2679" s="39" t="s">
        <v>553</v>
      </c>
      <c r="I2679" s="39">
        <v>5.0999999999999996</v>
      </c>
    </row>
    <row r="2680" spans="6:9">
      <c r="F2680" s="39" t="s">
        <v>286</v>
      </c>
      <c r="G2680" s="39" t="s">
        <v>284</v>
      </c>
      <c r="H2680" s="39" t="s">
        <v>773</v>
      </c>
      <c r="I2680" s="39">
        <v>5.0999999999999996</v>
      </c>
    </row>
    <row r="2681" spans="6:9">
      <c r="F2681" s="39" t="s">
        <v>17</v>
      </c>
      <c r="G2681" s="39" t="s">
        <v>6</v>
      </c>
      <c r="H2681" s="39" t="s">
        <v>687</v>
      </c>
      <c r="I2681" s="39">
        <v>5.0999999999999996</v>
      </c>
    </row>
    <row r="2682" spans="6:9">
      <c r="F2682" s="39" t="s">
        <v>277</v>
      </c>
      <c r="G2682" s="39" t="s">
        <v>2</v>
      </c>
      <c r="H2682" s="39" t="s">
        <v>636</v>
      </c>
      <c r="I2682" s="39">
        <v>5.0999999999999996</v>
      </c>
    </row>
    <row r="2683" spans="6:9">
      <c r="F2683" s="39" t="s">
        <v>259</v>
      </c>
      <c r="G2683" s="39" t="s">
        <v>2</v>
      </c>
      <c r="H2683" s="39" t="s">
        <v>990</v>
      </c>
      <c r="I2683" s="39">
        <v>5.0999999999999996</v>
      </c>
    </row>
    <row r="2684" spans="6:9">
      <c r="F2684" s="39" t="s">
        <v>279</v>
      </c>
      <c r="G2684" s="39" t="s">
        <v>2</v>
      </c>
      <c r="H2684" s="39" t="s">
        <v>1234</v>
      </c>
      <c r="I2684" s="39">
        <v>5.0999999999999996</v>
      </c>
    </row>
    <row r="2685" spans="6:9">
      <c r="F2685" s="39" t="s">
        <v>281</v>
      </c>
      <c r="G2685" s="39" t="s">
        <v>284</v>
      </c>
      <c r="H2685" s="39" t="s">
        <v>1081</v>
      </c>
      <c r="I2685" s="39">
        <v>5.0999999999999996</v>
      </c>
    </row>
    <row r="2686" spans="6:9">
      <c r="F2686" s="39" t="s">
        <v>262</v>
      </c>
      <c r="G2686" s="39" t="s">
        <v>2</v>
      </c>
      <c r="H2686" s="39" t="s">
        <v>981</v>
      </c>
      <c r="I2686" s="39">
        <v>5.0999999999999996</v>
      </c>
    </row>
    <row r="2687" spans="6:9">
      <c r="F2687" s="39" t="s">
        <v>288</v>
      </c>
      <c r="G2687" s="39" t="s">
        <v>2</v>
      </c>
      <c r="H2687" s="39" t="s">
        <v>874</v>
      </c>
      <c r="I2687" s="39">
        <v>5.0999999999999996</v>
      </c>
    </row>
    <row r="2688" spans="6:9">
      <c r="F2688" s="39" t="s">
        <v>286</v>
      </c>
      <c r="G2688" s="39" t="s">
        <v>284</v>
      </c>
      <c r="H2688" s="39" t="s">
        <v>877</v>
      </c>
      <c r="I2688" s="39">
        <v>5.0999999999999996</v>
      </c>
    </row>
    <row r="2689" spans="6:9">
      <c r="F2689" s="39" t="s">
        <v>296</v>
      </c>
      <c r="G2689" s="39" t="s">
        <v>2</v>
      </c>
      <c r="H2689" s="39" t="s">
        <v>850</v>
      </c>
      <c r="I2689" s="39">
        <v>5.0999999999999996</v>
      </c>
    </row>
    <row r="2690" spans="6:9">
      <c r="F2690" s="39" t="s">
        <v>289</v>
      </c>
      <c r="G2690" s="39" t="s">
        <v>2</v>
      </c>
      <c r="H2690" s="39" t="s">
        <v>1278</v>
      </c>
      <c r="I2690" s="39">
        <v>5.0999999999999996</v>
      </c>
    </row>
    <row r="2691" spans="6:9">
      <c r="F2691" s="39" t="s">
        <v>301</v>
      </c>
      <c r="G2691" s="39" t="s">
        <v>284</v>
      </c>
      <c r="H2691" s="39" t="s">
        <v>1074</v>
      </c>
      <c r="I2691" s="39">
        <v>5.0999999999999996</v>
      </c>
    </row>
    <row r="2692" spans="6:9">
      <c r="F2692" s="39" t="s">
        <v>300</v>
      </c>
      <c r="G2692" s="39" t="s">
        <v>284</v>
      </c>
      <c r="H2692" s="39" t="s">
        <v>1057</v>
      </c>
      <c r="I2692" s="39">
        <v>5.0999999999999996</v>
      </c>
    </row>
    <row r="2693" spans="6:9">
      <c r="F2693" s="39" t="s">
        <v>300</v>
      </c>
      <c r="G2693" s="39" t="s">
        <v>284</v>
      </c>
      <c r="H2693" s="39" t="s">
        <v>1013</v>
      </c>
      <c r="I2693" s="39">
        <v>5.0999999999999996</v>
      </c>
    </row>
    <row r="2694" spans="6:9">
      <c r="F2694" s="39" t="s">
        <v>275</v>
      </c>
      <c r="G2694" s="39" t="s">
        <v>2</v>
      </c>
      <c r="H2694" s="39" t="s">
        <v>1116</v>
      </c>
      <c r="I2694" s="39">
        <v>5.0999999999999996</v>
      </c>
    </row>
    <row r="2695" spans="6:9">
      <c r="F2695" s="39" t="s">
        <v>273</v>
      </c>
      <c r="G2695" s="39" t="s">
        <v>6</v>
      </c>
      <c r="H2695" s="39" t="s">
        <v>1120</v>
      </c>
      <c r="I2695" s="39">
        <v>5.0999999999999996</v>
      </c>
    </row>
    <row r="2696" spans="6:9">
      <c r="F2696" s="39" t="s">
        <v>270</v>
      </c>
      <c r="G2696" s="39" t="s">
        <v>2</v>
      </c>
      <c r="H2696" s="39" t="s">
        <v>1145</v>
      </c>
      <c r="I2696" s="39">
        <v>5.0999999999999996</v>
      </c>
    </row>
    <row r="2697" spans="6:9">
      <c r="F2697" s="39" t="s">
        <v>272</v>
      </c>
      <c r="G2697" s="39" t="s">
        <v>6</v>
      </c>
      <c r="H2697" s="39" t="s">
        <v>864</v>
      </c>
      <c r="I2697" s="39">
        <v>5.0999999999999996</v>
      </c>
    </row>
    <row r="2698" spans="6:9">
      <c r="F2698" s="39" t="s">
        <v>270</v>
      </c>
      <c r="G2698" s="39" t="s">
        <v>2</v>
      </c>
      <c r="H2698" s="39" t="s">
        <v>1270</v>
      </c>
      <c r="I2698" s="39">
        <v>5.0999999999999996</v>
      </c>
    </row>
    <row r="2699" spans="6:9">
      <c r="F2699" s="39" t="s">
        <v>271</v>
      </c>
      <c r="G2699" s="39" t="s">
        <v>2</v>
      </c>
      <c r="H2699" s="39" t="s">
        <v>1174</v>
      </c>
      <c r="I2699" s="39">
        <v>5.0999999999999996</v>
      </c>
    </row>
    <row r="2700" spans="6:9">
      <c r="F2700" s="39" t="s">
        <v>275</v>
      </c>
      <c r="G2700" s="39" t="s">
        <v>2</v>
      </c>
      <c r="H2700" s="39" t="s">
        <v>1191</v>
      </c>
      <c r="I2700" s="39">
        <v>5.0999999999999996</v>
      </c>
    </row>
    <row r="2701" spans="6:9">
      <c r="F2701" s="39" t="s">
        <v>272</v>
      </c>
      <c r="G2701" s="39" t="s">
        <v>6</v>
      </c>
      <c r="H2701" s="39" t="s">
        <v>865</v>
      </c>
      <c r="I2701" s="39">
        <v>5.0999999999999996</v>
      </c>
    </row>
    <row r="2702" spans="6:9">
      <c r="F2702" s="39" t="s">
        <v>278</v>
      </c>
      <c r="G2702" s="39" t="s">
        <v>2</v>
      </c>
      <c r="H2702" s="39" t="s">
        <v>1065</v>
      </c>
      <c r="I2702" s="39">
        <v>5.0999999999999996</v>
      </c>
    </row>
    <row r="2703" spans="6:9">
      <c r="F2703" s="39" t="s">
        <v>277</v>
      </c>
      <c r="G2703" s="39" t="s">
        <v>2</v>
      </c>
      <c r="H2703" s="39" t="s">
        <v>1149</v>
      </c>
      <c r="I2703" s="39">
        <v>5.0999999999999996</v>
      </c>
    </row>
    <row r="2704" spans="6:9">
      <c r="F2704" s="39" t="s">
        <v>287</v>
      </c>
      <c r="G2704" s="39" t="s">
        <v>2</v>
      </c>
      <c r="H2704" s="39" t="s">
        <v>1127</v>
      </c>
      <c r="I2704" s="39">
        <v>5.0999999999999996</v>
      </c>
    </row>
    <row r="2705" spans="6:9">
      <c r="F2705" s="39" t="s">
        <v>274</v>
      </c>
      <c r="G2705" s="39" t="s">
        <v>6</v>
      </c>
      <c r="H2705" s="39" t="s">
        <v>1232</v>
      </c>
      <c r="I2705" s="39">
        <v>5.0999999999999996</v>
      </c>
    </row>
    <row r="2706" spans="6:9">
      <c r="F2706" s="39" t="s">
        <v>262</v>
      </c>
      <c r="G2706" s="39" t="s">
        <v>2</v>
      </c>
      <c r="H2706" s="39" t="s">
        <v>1467</v>
      </c>
      <c r="I2706" s="39">
        <v>5.0999999999999996</v>
      </c>
    </row>
    <row r="2707" spans="6:9">
      <c r="F2707" s="39" t="s">
        <v>294</v>
      </c>
      <c r="G2707" s="39" t="s">
        <v>2</v>
      </c>
      <c r="H2707" s="39" t="s">
        <v>1561</v>
      </c>
      <c r="I2707" s="39">
        <v>5.0999999999999996</v>
      </c>
    </row>
    <row r="2708" spans="6:9">
      <c r="F2708" s="39" t="s">
        <v>259</v>
      </c>
      <c r="G2708" s="39" t="s">
        <v>2</v>
      </c>
      <c r="H2708" s="39" t="s">
        <v>1442</v>
      </c>
      <c r="I2708" s="39">
        <v>5.0999999999999996</v>
      </c>
    </row>
    <row r="2709" spans="6:9">
      <c r="F2709" s="39" t="s">
        <v>261</v>
      </c>
      <c r="G2709" s="39" t="s">
        <v>2</v>
      </c>
      <c r="H2709" s="39" t="s">
        <v>1523</v>
      </c>
      <c r="I2709" s="39">
        <v>5.0999999999999996</v>
      </c>
    </row>
    <row r="2710" spans="6:9">
      <c r="F2710" s="39" t="s">
        <v>262</v>
      </c>
      <c r="G2710" s="39" t="s">
        <v>2</v>
      </c>
      <c r="H2710" s="39" t="s">
        <v>1466</v>
      </c>
      <c r="I2710" s="39">
        <v>5.0999999999999996</v>
      </c>
    </row>
    <row r="2711" spans="6:9">
      <c r="F2711" s="39" t="s">
        <v>289</v>
      </c>
      <c r="G2711" s="39" t="s">
        <v>2</v>
      </c>
      <c r="H2711" s="39" t="s">
        <v>1307</v>
      </c>
      <c r="I2711" s="39">
        <v>5.0999999999999996</v>
      </c>
    </row>
    <row r="2712" spans="6:9">
      <c r="F2712" s="39" t="s">
        <v>305</v>
      </c>
      <c r="G2712" s="39" t="s">
        <v>284</v>
      </c>
      <c r="H2712" s="39" t="s">
        <v>1334</v>
      </c>
      <c r="I2712" s="39">
        <v>5.0999999999999996</v>
      </c>
    </row>
    <row r="2713" spans="6:9">
      <c r="F2713" s="39" t="s">
        <v>295</v>
      </c>
      <c r="G2713" s="39" t="s">
        <v>2</v>
      </c>
      <c r="H2713" s="39" t="s">
        <v>1303</v>
      </c>
      <c r="I2713" s="39">
        <v>5.0999999999999996</v>
      </c>
    </row>
    <row r="2714" spans="6:9">
      <c r="F2714" s="39" t="s">
        <v>269</v>
      </c>
      <c r="G2714" s="39" t="s">
        <v>6</v>
      </c>
      <c r="H2714" s="39" t="s">
        <v>1513</v>
      </c>
      <c r="I2714" s="39">
        <v>5.0999999999999996</v>
      </c>
    </row>
    <row r="2715" spans="6:9">
      <c r="F2715" s="39" t="s">
        <v>274</v>
      </c>
      <c r="G2715" s="39" t="s">
        <v>6</v>
      </c>
      <c r="H2715" s="39" t="s">
        <v>1289</v>
      </c>
      <c r="I2715" s="39">
        <v>5.0999999999999996</v>
      </c>
    </row>
    <row r="2716" spans="6:9">
      <c r="F2716" s="39" t="s">
        <v>269</v>
      </c>
      <c r="G2716" s="39" t="s">
        <v>6</v>
      </c>
      <c r="H2716" s="39" t="s">
        <v>1297</v>
      </c>
      <c r="I2716" s="39">
        <v>5.0999999999999996</v>
      </c>
    </row>
    <row r="2717" spans="6:9">
      <c r="F2717" s="39" t="s">
        <v>269</v>
      </c>
      <c r="G2717" s="39" t="s">
        <v>6</v>
      </c>
      <c r="H2717" s="39" t="s">
        <v>1512</v>
      </c>
      <c r="I2717" s="39">
        <v>5.0999999999999996</v>
      </c>
    </row>
    <row r="2718" spans="6:9">
      <c r="F2718" s="39" t="s">
        <v>1</v>
      </c>
      <c r="G2718" s="39" t="s">
        <v>2</v>
      </c>
      <c r="H2718" s="39" t="s">
        <v>1571</v>
      </c>
      <c r="I2718" s="39">
        <v>5.0999999999999996</v>
      </c>
    </row>
    <row r="2719" spans="6:9">
      <c r="F2719" s="39" t="s">
        <v>259</v>
      </c>
      <c r="G2719" s="39" t="s">
        <v>2</v>
      </c>
      <c r="H2719" s="39" t="s">
        <v>1675</v>
      </c>
      <c r="I2719" s="39">
        <v>5.0999999999999996</v>
      </c>
    </row>
    <row r="2720" spans="6:9">
      <c r="F2720" s="39" t="s">
        <v>260</v>
      </c>
      <c r="G2720" s="39" t="s">
        <v>6</v>
      </c>
      <c r="H2720" s="39" t="s">
        <v>1953</v>
      </c>
      <c r="I2720" s="39">
        <v>5.0999999999999996</v>
      </c>
    </row>
    <row r="2721" spans="6:9">
      <c r="F2721" s="39" t="s">
        <v>294</v>
      </c>
      <c r="G2721" s="39" t="s">
        <v>2</v>
      </c>
      <c r="H2721" s="39" t="s">
        <v>1739</v>
      </c>
      <c r="I2721" s="39">
        <v>5.0999999999999996</v>
      </c>
    </row>
    <row r="2722" spans="6:9">
      <c r="F2722" s="39" t="s">
        <v>267</v>
      </c>
      <c r="G2722" s="39" t="s">
        <v>6</v>
      </c>
      <c r="H2722" s="39" t="s">
        <v>1740</v>
      </c>
      <c r="I2722" s="39">
        <v>5.0999999999999996</v>
      </c>
    </row>
    <row r="2723" spans="6:9">
      <c r="F2723" s="39" t="s">
        <v>259</v>
      </c>
      <c r="G2723" s="39" t="s">
        <v>2</v>
      </c>
      <c r="H2723" s="39" t="s">
        <v>1757</v>
      </c>
      <c r="I2723" s="39">
        <v>5.0999999999999996</v>
      </c>
    </row>
    <row r="2724" spans="6:9">
      <c r="F2724" s="39" t="s">
        <v>286</v>
      </c>
      <c r="G2724" s="39" t="s">
        <v>284</v>
      </c>
      <c r="H2724" s="39" t="s">
        <v>1824</v>
      </c>
      <c r="I2724" s="39">
        <v>5.0999999999999996</v>
      </c>
    </row>
    <row r="2725" spans="6:9">
      <c r="F2725" s="39" t="s">
        <v>296</v>
      </c>
      <c r="G2725" s="39" t="s">
        <v>2</v>
      </c>
      <c r="H2725" s="39" t="s">
        <v>1756</v>
      </c>
      <c r="I2725" s="39">
        <v>5.0999999999999996</v>
      </c>
    </row>
    <row r="2726" spans="6:9">
      <c r="F2726" s="39" t="s">
        <v>292</v>
      </c>
      <c r="G2726" s="39" t="s">
        <v>264</v>
      </c>
      <c r="H2726" s="39" t="s">
        <v>1675</v>
      </c>
      <c r="I2726" s="39">
        <v>5.0999999999999996</v>
      </c>
    </row>
    <row r="2727" spans="6:9">
      <c r="F2727" s="39" t="s">
        <v>302</v>
      </c>
      <c r="G2727" s="39" t="s">
        <v>2</v>
      </c>
      <c r="H2727" s="39" t="s">
        <v>1734</v>
      </c>
      <c r="I2727" s="39">
        <v>5.0999999999999996</v>
      </c>
    </row>
    <row r="2728" spans="6:9">
      <c r="F2728" s="39" t="s">
        <v>275</v>
      </c>
      <c r="G2728" s="39" t="s">
        <v>2</v>
      </c>
      <c r="H2728" s="39" t="s">
        <v>1763</v>
      </c>
      <c r="I2728" s="39">
        <v>5.0999999999999996</v>
      </c>
    </row>
    <row r="2729" spans="6:9">
      <c r="F2729" s="39" t="s">
        <v>270</v>
      </c>
      <c r="G2729" s="39" t="s">
        <v>2</v>
      </c>
      <c r="H2729" s="39" t="s">
        <v>1947</v>
      </c>
      <c r="I2729" s="39">
        <v>5.0999999999999996</v>
      </c>
    </row>
    <row r="2730" spans="6:9">
      <c r="F2730" s="39" t="s">
        <v>272</v>
      </c>
      <c r="G2730" s="39" t="s">
        <v>6</v>
      </c>
      <c r="H2730" s="39" t="s">
        <v>1721</v>
      </c>
      <c r="I2730" s="39">
        <v>5.0999999999999996</v>
      </c>
    </row>
    <row r="2731" spans="6:9">
      <c r="F2731" s="39" t="s">
        <v>263</v>
      </c>
      <c r="G2731" s="39" t="s">
        <v>264</v>
      </c>
      <c r="H2731" s="39" t="s">
        <v>750</v>
      </c>
      <c r="I2731" s="39">
        <v>5.2</v>
      </c>
    </row>
    <row r="2732" spans="6:9">
      <c r="F2732" s="39" t="s">
        <v>266</v>
      </c>
      <c r="G2732" s="39" t="s">
        <v>2</v>
      </c>
      <c r="H2732" s="39" t="s">
        <v>676</v>
      </c>
      <c r="I2732" s="39">
        <v>5.2</v>
      </c>
    </row>
    <row r="2733" spans="6:9">
      <c r="F2733" s="39" t="s">
        <v>283</v>
      </c>
      <c r="G2733" s="39" t="s">
        <v>2</v>
      </c>
      <c r="H2733" s="39" t="s">
        <v>718</v>
      </c>
      <c r="I2733" s="39">
        <v>5.2</v>
      </c>
    </row>
    <row r="2734" spans="6:9">
      <c r="F2734" s="39" t="s">
        <v>263</v>
      </c>
      <c r="G2734" s="39" t="s">
        <v>264</v>
      </c>
      <c r="H2734" s="39" t="s">
        <v>751</v>
      </c>
      <c r="I2734" s="39">
        <v>5.2</v>
      </c>
    </row>
    <row r="2735" spans="6:9">
      <c r="F2735" s="39" t="s">
        <v>293</v>
      </c>
      <c r="G2735" s="39" t="s">
        <v>284</v>
      </c>
      <c r="H2735" s="39" t="s">
        <v>590</v>
      </c>
      <c r="I2735" s="39">
        <v>5.2</v>
      </c>
    </row>
    <row r="2736" spans="6:9">
      <c r="F2736" s="39" t="s">
        <v>293</v>
      </c>
      <c r="G2736" s="39" t="s">
        <v>284</v>
      </c>
      <c r="H2736" s="39" t="s">
        <v>682</v>
      </c>
      <c r="I2736" s="39">
        <v>5.2</v>
      </c>
    </row>
    <row r="2737" spans="6:9">
      <c r="F2737" s="39" t="s">
        <v>273</v>
      </c>
      <c r="G2737" s="39" t="s">
        <v>6</v>
      </c>
      <c r="H2737" s="39" t="s">
        <v>768</v>
      </c>
      <c r="I2737" s="39">
        <v>5.2</v>
      </c>
    </row>
    <row r="2738" spans="6:9">
      <c r="F2738" s="39" t="s">
        <v>273</v>
      </c>
      <c r="G2738" s="39" t="s">
        <v>6</v>
      </c>
      <c r="H2738" s="39" t="s">
        <v>674</v>
      </c>
      <c r="I2738" s="39">
        <v>5.2</v>
      </c>
    </row>
    <row r="2739" spans="6:9">
      <c r="F2739" s="39" t="s">
        <v>1</v>
      </c>
      <c r="G2739" s="39" t="s">
        <v>2</v>
      </c>
      <c r="H2739" s="39" t="s">
        <v>678</v>
      </c>
      <c r="I2739" s="39">
        <v>5.2</v>
      </c>
    </row>
    <row r="2740" spans="6:9">
      <c r="F2740" s="39" t="s">
        <v>261</v>
      </c>
      <c r="G2740" s="39" t="s">
        <v>2</v>
      </c>
      <c r="H2740" s="39" t="s">
        <v>1130</v>
      </c>
      <c r="I2740" s="39">
        <v>5.2</v>
      </c>
    </row>
    <row r="2741" spans="6:9">
      <c r="F2741" s="39" t="s">
        <v>263</v>
      </c>
      <c r="G2741" s="39" t="s">
        <v>264</v>
      </c>
      <c r="H2741" s="39" t="s">
        <v>1132</v>
      </c>
      <c r="I2741" s="39">
        <v>5.2</v>
      </c>
    </row>
    <row r="2742" spans="6:9">
      <c r="F2742" s="39" t="s">
        <v>281</v>
      </c>
      <c r="G2742" s="39" t="s">
        <v>284</v>
      </c>
      <c r="H2742" s="39" t="s">
        <v>819</v>
      </c>
      <c r="I2742" s="39">
        <v>5.2</v>
      </c>
    </row>
    <row r="2743" spans="6:9">
      <c r="F2743" s="39" t="s">
        <v>263</v>
      </c>
      <c r="G2743" s="39" t="s">
        <v>264</v>
      </c>
      <c r="H2743" s="39" t="s">
        <v>1131</v>
      </c>
      <c r="I2743" s="39">
        <v>5.2</v>
      </c>
    </row>
    <row r="2744" spans="6:9">
      <c r="F2744" s="39" t="s">
        <v>283</v>
      </c>
      <c r="G2744" s="39" t="s">
        <v>2</v>
      </c>
      <c r="H2744" s="39" t="s">
        <v>1140</v>
      </c>
      <c r="I2744" s="39">
        <v>5.2</v>
      </c>
    </row>
    <row r="2745" spans="6:9">
      <c r="F2745" s="39" t="s">
        <v>259</v>
      </c>
      <c r="G2745" s="39" t="s">
        <v>2</v>
      </c>
      <c r="H2745" s="39" t="s">
        <v>1011</v>
      </c>
      <c r="I2745" s="39">
        <v>5.2</v>
      </c>
    </row>
    <row r="2746" spans="6:9">
      <c r="F2746" s="39" t="s">
        <v>295</v>
      </c>
      <c r="G2746" s="39" t="s">
        <v>2</v>
      </c>
      <c r="H2746" s="39" t="s">
        <v>1065</v>
      </c>
      <c r="I2746" s="39">
        <v>5.2</v>
      </c>
    </row>
    <row r="2747" spans="6:9">
      <c r="F2747" s="39" t="s">
        <v>295</v>
      </c>
      <c r="G2747" s="39" t="s">
        <v>2</v>
      </c>
      <c r="H2747" s="39" t="s">
        <v>937</v>
      </c>
      <c r="I2747" s="39">
        <v>5.2</v>
      </c>
    </row>
    <row r="2748" spans="6:9">
      <c r="F2748" s="39" t="s">
        <v>303</v>
      </c>
      <c r="G2748" s="39" t="s">
        <v>284</v>
      </c>
      <c r="H2748" s="39" t="s">
        <v>989</v>
      </c>
      <c r="I2748" s="39">
        <v>5.2</v>
      </c>
    </row>
    <row r="2749" spans="6:9">
      <c r="F2749" s="39" t="s">
        <v>272</v>
      </c>
      <c r="G2749" s="39" t="s">
        <v>6</v>
      </c>
      <c r="H2749" s="39" t="s">
        <v>1152</v>
      </c>
      <c r="I2749" s="39">
        <v>5.2</v>
      </c>
    </row>
    <row r="2750" spans="6:9">
      <c r="F2750" s="39" t="s">
        <v>272</v>
      </c>
      <c r="G2750" s="39" t="s">
        <v>6</v>
      </c>
      <c r="H2750" s="39" t="s">
        <v>1249</v>
      </c>
      <c r="I2750" s="39">
        <v>5.2</v>
      </c>
    </row>
    <row r="2751" spans="6:9">
      <c r="F2751" s="39" t="s">
        <v>271</v>
      </c>
      <c r="G2751" s="39" t="s">
        <v>2</v>
      </c>
      <c r="H2751" s="39" t="s">
        <v>1160</v>
      </c>
      <c r="I2751" s="39">
        <v>5.2</v>
      </c>
    </row>
    <row r="2752" spans="6:9">
      <c r="F2752" s="39" t="s">
        <v>291</v>
      </c>
      <c r="G2752" s="39" t="s">
        <v>2</v>
      </c>
      <c r="H2752" s="39" t="s">
        <v>1269</v>
      </c>
      <c r="I2752" s="39">
        <v>5.2</v>
      </c>
    </row>
    <row r="2753" spans="6:9">
      <c r="F2753" s="39" t="s">
        <v>269</v>
      </c>
      <c r="G2753" s="39" t="s">
        <v>6</v>
      </c>
      <c r="H2753" s="39" t="s">
        <v>1160</v>
      </c>
      <c r="I2753" s="39">
        <v>5.2</v>
      </c>
    </row>
    <row r="2754" spans="6:9">
      <c r="F2754" s="39" t="s">
        <v>274</v>
      </c>
      <c r="G2754" s="39" t="s">
        <v>6</v>
      </c>
      <c r="H2754" s="39" t="s">
        <v>1243</v>
      </c>
      <c r="I2754" s="39">
        <v>5.2</v>
      </c>
    </row>
    <row r="2755" spans="6:9">
      <c r="F2755" s="39" t="s">
        <v>279</v>
      </c>
      <c r="G2755" s="39" t="s">
        <v>2</v>
      </c>
      <c r="H2755" s="39" t="s">
        <v>1451</v>
      </c>
      <c r="I2755" s="39">
        <v>5.2</v>
      </c>
    </row>
    <row r="2756" spans="6:9">
      <c r="F2756" s="39" t="s">
        <v>281</v>
      </c>
      <c r="G2756" s="39" t="s">
        <v>284</v>
      </c>
      <c r="H2756" s="39" t="s">
        <v>1313</v>
      </c>
      <c r="I2756" s="39">
        <v>5.2</v>
      </c>
    </row>
    <row r="2757" spans="6:9">
      <c r="F2757" s="39" t="s">
        <v>267</v>
      </c>
      <c r="G2757" s="39" t="s">
        <v>6</v>
      </c>
      <c r="H2757" s="39" t="s">
        <v>1559</v>
      </c>
      <c r="I2757" s="39">
        <v>5.2</v>
      </c>
    </row>
    <row r="2758" spans="6:9">
      <c r="F2758" s="39" t="s">
        <v>298</v>
      </c>
      <c r="G2758" s="39" t="s">
        <v>264</v>
      </c>
      <c r="H2758" s="39" t="s">
        <v>1321</v>
      </c>
      <c r="I2758" s="39">
        <v>5.2</v>
      </c>
    </row>
    <row r="2759" spans="6:9">
      <c r="F2759" s="39" t="s">
        <v>293</v>
      </c>
      <c r="G2759" s="39" t="s">
        <v>284</v>
      </c>
      <c r="H2759" s="39" t="s">
        <v>1595</v>
      </c>
      <c r="I2759" s="39">
        <v>5.2</v>
      </c>
    </row>
    <row r="2760" spans="6:9">
      <c r="F2760" s="39" t="s">
        <v>278</v>
      </c>
      <c r="G2760" s="39" t="s">
        <v>2</v>
      </c>
      <c r="H2760" s="39" t="s">
        <v>1555</v>
      </c>
      <c r="I2760" s="39">
        <v>5.2</v>
      </c>
    </row>
    <row r="2761" spans="6:9">
      <c r="F2761" s="39" t="s">
        <v>274</v>
      </c>
      <c r="G2761" s="39" t="s">
        <v>6</v>
      </c>
      <c r="H2761" s="39" t="s">
        <v>1420</v>
      </c>
      <c r="I2761" s="39">
        <v>5.2</v>
      </c>
    </row>
    <row r="2762" spans="6:9">
      <c r="F2762" s="39" t="s">
        <v>269</v>
      </c>
      <c r="G2762" s="39" t="s">
        <v>6</v>
      </c>
      <c r="H2762" s="39" t="s">
        <v>1601</v>
      </c>
      <c r="I2762" s="39">
        <v>5.2</v>
      </c>
    </row>
    <row r="2763" spans="6:9">
      <c r="F2763" s="39" t="s">
        <v>278</v>
      </c>
      <c r="G2763" s="39" t="s">
        <v>2</v>
      </c>
      <c r="H2763" s="39" t="s">
        <v>1497</v>
      </c>
      <c r="I2763" s="39">
        <v>5.2</v>
      </c>
    </row>
    <row r="2764" spans="6:9">
      <c r="F2764" s="39" t="s">
        <v>282</v>
      </c>
      <c r="G2764" s="39" t="s">
        <v>2</v>
      </c>
      <c r="H2764" s="39" t="s">
        <v>1790</v>
      </c>
      <c r="I2764" s="39">
        <v>5.2</v>
      </c>
    </row>
    <row r="2765" spans="6:9">
      <c r="F2765" s="39" t="s">
        <v>279</v>
      </c>
      <c r="G2765" s="39" t="s">
        <v>2</v>
      </c>
      <c r="H2765" s="39" t="s">
        <v>1790</v>
      </c>
      <c r="I2765" s="39">
        <v>5.2</v>
      </c>
    </row>
    <row r="2766" spans="6:9">
      <c r="F2766" s="39" t="s">
        <v>282</v>
      </c>
      <c r="G2766" s="39" t="s">
        <v>2</v>
      </c>
      <c r="H2766" s="39" t="s">
        <v>1758</v>
      </c>
      <c r="I2766" s="39">
        <v>5.2</v>
      </c>
    </row>
    <row r="2767" spans="6:9">
      <c r="F2767" s="39" t="s">
        <v>282</v>
      </c>
      <c r="G2767" s="39" t="s">
        <v>2</v>
      </c>
      <c r="H2767" s="39" t="s">
        <v>1729</v>
      </c>
      <c r="I2767" s="39">
        <v>5.2</v>
      </c>
    </row>
    <row r="2768" spans="6:9">
      <c r="F2768" s="39" t="s">
        <v>282</v>
      </c>
      <c r="G2768" s="39" t="s">
        <v>2</v>
      </c>
      <c r="H2768" s="39" t="s">
        <v>1681</v>
      </c>
      <c r="I2768" s="39">
        <v>5.2</v>
      </c>
    </row>
    <row r="2769" spans="6:9">
      <c r="F2769" s="39" t="s">
        <v>260</v>
      </c>
      <c r="G2769" s="39" t="s">
        <v>6</v>
      </c>
      <c r="H2769" s="39" t="s">
        <v>1910</v>
      </c>
      <c r="I2769" s="39">
        <v>5.2</v>
      </c>
    </row>
    <row r="2770" spans="6:9">
      <c r="F2770" s="39" t="s">
        <v>296</v>
      </c>
      <c r="G2770" s="39" t="s">
        <v>2</v>
      </c>
      <c r="H2770" s="39" t="s">
        <v>1907</v>
      </c>
      <c r="I2770" s="39">
        <v>5.2</v>
      </c>
    </row>
    <row r="2771" spans="6:9">
      <c r="F2771" s="39" t="s">
        <v>300</v>
      </c>
      <c r="G2771" s="39" t="s">
        <v>284</v>
      </c>
      <c r="H2771" s="39" t="s">
        <v>1737</v>
      </c>
      <c r="I2771" s="39">
        <v>5.2</v>
      </c>
    </row>
    <row r="2772" spans="6:9">
      <c r="F2772" s="39" t="s">
        <v>293</v>
      </c>
      <c r="G2772" s="39" t="s">
        <v>284</v>
      </c>
      <c r="H2772" s="39" t="s">
        <v>1843</v>
      </c>
      <c r="I2772" s="39">
        <v>5.2</v>
      </c>
    </row>
    <row r="2773" spans="6:9">
      <c r="F2773" s="39" t="s">
        <v>299</v>
      </c>
      <c r="G2773" s="39" t="s">
        <v>2</v>
      </c>
      <c r="H2773" s="39" t="s">
        <v>1734</v>
      </c>
      <c r="I2773" s="39">
        <v>5.2</v>
      </c>
    </row>
    <row r="2774" spans="6:9">
      <c r="F2774" s="39" t="s">
        <v>298</v>
      </c>
      <c r="G2774" s="39" t="s">
        <v>264</v>
      </c>
      <c r="H2774" s="39" t="s">
        <v>1639</v>
      </c>
      <c r="I2774" s="39">
        <v>5.2</v>
      </c>
    </row>
    <row r="2775" spans="6:9">
      <c r="F2775" s="39" t="s">
        <v>301</v>
      </c>
      <c r="G2775" s="39" t="s">
        <v>284</v>
      </c>
      <c r="H2775" s="39" t="s">
        <v>1712</v>
      </c>
      <c r="I2775" s="39">
        <v>5.2</v>
      </c>
    </row>
    <row r="2776" spans="6:9">
      <c r="F2776" s="39" t="s">
        <v>299</v>
      </c>
      <c r="G2776" s="39" t="s">
        <v>2</v>
      </c>
      <c r="H2776" s="39" t="s">
        <v>1718</v>
      </c>
      <c r="I2776" s="39">
        <v>5.2</v>
      </c>
    </row>
    <row r="2777" spans="6:9">
      <c r="F2777" s="39" t="s">
        <v>299</v>
      </c>
      <c r="G2777" s="39" t="s">
        <v>2</v>
      </c>
      <c r="H2777" s="39" t="s">
        <v>1949</v>
      </c>
      <c r="I2777" s="39">
        <v>5.2</v>
      </c>
    </row>
    <row r="2778" spans="6:9">
      <c r="F2778" s="39" t="s">
        <v>298</v>
      </c>
      <c r="G2778" s="39" t="s">
        <v>264</v>
      </c>
      <c r="H2778" s="39" t="s">
        <v>1681</v>
      </c>
      <c r="I2778" s="39">
        <v>5.2</v>
      </c>
    </row>
    <row r="2779" spans="6:9">
      <c r="F2779" s="39" t="s">
        <v>291</v>
      </c>
      <c r="G2779" s="39" t="s">
        <v>2</v>
      </c>
      <c r="H2779" s="39" t="s">
        <v>1662</v>
      </c>
      <c r="I2779" s="39">
        <v>5.2</v>
      </c>
    </row>
    <row r="2780" spans="6:9">
      <c r="F2780" s="39" t="s">
        <v>304</v>
      </c>
      <c r="G2780" s="39" t="s">
        <v>306</v>
      </c>
      <c r="H2780" s="39" t="s">
        <v>1168</v>
      </c>
      <c r="I2780" s="39">
        <v>5.25</v>
      </c>
    </row>
    <row r="2781" spans="6:9">
      <c r="F2781" s="39" t="s">
        <v>280</v>
      </c>
      <c r="G2781" s="39" t="s">
        <v>2</v>
      </c>
      <c r="H2781" s="39" t="s">
        <v>678</v>
      </c>
      <c r="I2781" s="39">
        <v>5.3</v>
      </c>
    </row>
    <row r="2782" spans="6:9">
      <c r="F2782" s="39" t="s">
        <v>265</v>
      </c>
      <c r="G2782" s="39" t="s">
        <v>6</v>
      </c>
      <c r="H2782" s="39" t="s">
        <v>767</v>
      </c>
      <c r="I2782" s="39">
        <v>5.3</v>
      </c>
    </row>
    <row r="2783" spans="6:9">
      <c r="F2783" s="39" t="s">
        <v>266</v>
      </c>
      <c r="G2783" s="39" t="s">
        <v>2</v>
      </c>
      <c r="H2783" s="39" t="s">
        <v>685</v>
      </c>
      <c r="I2783" s="39">
        <v>5.3</v>
      </c>
    </row>
    <row r="2784" spans="6:9">
      <c r="F2784" s="39" t="s">
        <v>262</v>
      </c>
      <c r="G2784" s="39" t="s">
        <v>2</v>
      </c>
      <c r="H2784" s="39" t="s">
        <v>750</v>
      </c>
      <c r="I2784" s="39">
        <v>5.3</v>
      </c>
    </row>
    <row r="2785" spans="6:9">
      <c r="F2785" s="39" t="s">
        <v>261</v>
      </c>
      <c r="G2785" s="39" t="s">
        <v>2</v>
      </c>
      <c r="H2785" s="39" t="s">
        <v>776</v>
      </c>
      <c r="I2785" s="39">
        <v>5.3</v>
      </c>
    </row>
    <row r="2786" spans="6:9">
      <c r="F2786" s="39" t="s">
        <v>280</v>
      </c>
      <c r="G2786" s="39" t="s">
        <v>2</v>
      </c>
      <c r="H2786" s="39" t="s">
        <v>722</v>
      </c>
      <c r="I2786" s="39">
        <v>5.3</v>
      </c>
    </row>
    <row r="2787" spans="6:9">
      <c r="F2787" s="39" t="s">
        <v>294</v>
      </c>
      <c r="G2787" s="39" t="s">
        <v>2</v>
      </c>
      <c r="H2787" s="39" t="s">
        <v>618</v>
      </c>
      <c r="I2787" s="39">
        <v>5.3</v>
      </c>
    </row>
    <row r="2788" spans="6:9">
      <c r="F2788" s="39" t="s">
        <v>290</v>
      </c>
      <c r="G2788" s="39" t="s">
        <v>264</v>
      </c>
      <c r="H2788" s="39" t="s">
        <v>653</v>
      </c>
      <c r="I2788" s="39">
        <v>5.3</v>
      </c>
    </row>
    <row r="2789" spans="6:9">
      <c r="F2789" s="39" t="s">
        <v>290</v>
      </c>
      <c r="G2789" s="39" t="s">
        <v>264</v>
      </c>
      <c r="H2789" s="39" t="s">
        <v>652</v>
      </c>
      <c r="I2789" s="39">
        <v>5.3</v>
      </c>
    </row>
    <row r="2790" spans="6:9">
      <c r="F2790" s="39" t="s">
        <v>280</v>
      </c>
      <c r="G2790" s="39" t="s">
        <v>2</v>
      </c>
      <c r="H2790" s="39" t="s">
        <v>1176</v>
      </c>
      <c r="I2790" s="39">
        <v>5.3</v>
      </c>
    </row>
    <row r="2791" spans="6:9">
      <c r="F2791" s="39" t="s">
        <v>262</v>
      </c>
      <c r="G2791" s="39" t="s">
        <v>2</v>
      </c>
      <c r="H2791" s="39" t="s">
        <v>850</v>
      </c>
      <c r="I2791" s="39">
        <v>5.3</v>
      </c>
    </row>
    <row r="2792" spans="6:9">
      <c r="F2792" s="39" t="s">
        <v>279</v>
      </c>
      <c r="G2792" s="39" t="s">
        <v>2</v>
      </c>
      <c r="H2792" s="39" t="s">
        <v>1054</v>
      </c>
      <c r="I2792" s="39">
        <v>5.3</v>
      </c>
    </row>
    <row r="2793" spans="6:9">
      <c r="F2793" s="39" t="s">
        <v>280</v>
      </c>
      <c r="G2793" s="39" t="s">
        <v>2</v>
      </c>
      <c r="H2793" s="39" t="s">
        <v>1263</v>
      </c>
      <c r="I2793" s="39">
        <v>5.3</v>
      </c>
    </row>
    <row r="2794" spans="6:9">
      <c r="F2794" s="39" t="s">
        <v>259</v>
      </c>
      <c r="G2794" s="39" t="s">
        <v>2</v>
      </c>
      <c r="H2794" s="39" t="s">
        <v>1203</v>
      </c>
      <c r="I2794" s="39">
        <v>5.3</v>
      </c>
    </row>
    <row r="2795" spans="6:9">
      <c r="F2795" s="39" t="s">
        <v>279</v>
      </c>
      <c r="G2795" s="39" t="s">
        <v>2</v>
      </c>
      <c r="H2795" s="39" t="s">
        <v>926</v>
      </c>
      <c r="I2795" s="39">
        <v>5.3</v>
      </c>
    </row>
    <row r="2796" spans="6:9">
      <c r="F2796" s="39" t="s">
        <v>300</v>
      </c>
      <c r="G2796" s="39" t="s">
        <v>284</v>
      </c>
      <c r="H2796" s="39" t="s">
        <v>1010</v>
      </c>
      <c r="I2796" s="39">
        <v>5.3</v>
      </c>
    </row>
    <row r="2797" spans="6:9">
      <c r="F2797" s="39" t="s">
        <v>296</v>
      </c>
      <c r="G2797" s="39" t="s">
        <v>2</v>
      </c>
      <c r="H2797" s="39" t="s">
        <v>988</v>
      </c>
      <c r="I2797" s="39">
        <v>5.3</v>
      </c>
    </row>
    <row r="2798" spans="6:9">
      <c r="F2798" s="39" t="s">
        <v>290</v>
      </c>
      <c r="G2798" s="39" t="s">
        <v>264</v>
      </c>
      <c r="H2798" s="39" t="s">
        <v>1278</v>
      </c>
      <c r="I2798" s="39">
        <v>5.3</v>
      </c>
    </row>
    <row r="2799" spans="6:9">
      <c r="F2799" s="39" t="s">
        <v>302</v>
      </c>
      <c r="G2799" s="39" t="s">
        <v>2</v>
      </c>
      <c r="H2799" s="39" t="s">
        <v>1084</v>
      </c>
      <c r="I2799" s="39">
        <v>5.3</v>
      </c>
    </row>
    <row r="2800" spans="6:9">
      <c r="F2800" s="39" t="s">
        <v>301</v>
      </c>
      <c r="G2800" s="39" t="s">
        <v>284</v>
      </c>
      <c r="H2800" s="39" t="s">
        <v>1238</v>
      </c>
      <c r="I2800" s="39">
        <v>5.3</v>
      </c>
    </row>
    <row r="2801" spans="6:9">
      <c r="F2801" s="39" t="s">
        <v>290</v>
      </c>
      <c r="G2801" s="39" t="s">
        <v>264</v>
      </c>
      <c r="H2801" s="39" t="s">
        <v>1012</v>
      </c>
      <c r="I2801" s="39">
        <v>5.3</v>
      </c>
    </row>
    <row r="2802" spans="6:9">
      <c r="F2802" s="39" t="s">
        <v>293</v>
      </c>
      <c r="G2802" s="39" t="s">
        <v>284</v>
      </c>
      <c r="H2802" s="39" t="s">
        <v>1066</v>
      </c>
      <c r="I2802" s="39">
        <v>5.3</v>
      </c>
    </row>
    <row r="2803" spans="6:9">
      <c r="F2803" s="39" t="s">
        <v>305</v>
      </c>
      <c r="G2803" s="39" t="s">
        <v>284</v>
      </c>
      <c r="H2803" s="39" t="s">
        <v>968</v>
      </c>
      <c r="I2803" s="39">
        <v>5.3</v>
      </c>
    </row>
    <row r="2804" spans="6:9">
      <c r="F2804" s="39" t="s">
        <v>271</v>
      </c>
      <c r="G2804" s="39" t="s">
        <v>2</v>
      </c>
      <c r="H2804" s="39" t="s">
        <v>1008</v>
      </c>
      <c r="I2804" s="39">
        <v>5.3</v>
      </c>
    </row>
    <row r="2805" spans="6:9">
      <c r="F2805" s="39" t="s">
        <v>271</v>
      </c>
      <c r="G2805" s="39" t="s">
        <v>2</v>
      </c>
      <c r="H2805" s="39" t="s">
        <v>1178</v>
      </c>
      <c r="I2805" s="39">
        <v>5.3</v>
      </c>
    </row>
    <row r="2806" spans="6:9">
      <c r="F2806" s="39" t="s">
        <v>275</v>
      </c>
      <c r="G2806" s="39" t="s">
        <v>2</v>
      </c>
      <c r="H2806" s="39" t="s">
        <v>1172</v>
      </c>
      <c r="I2806" s="39">
        <v>5.3</v>
      </c>
    </row>
    <row r="2807" spans="6:9">
      <c r="F2807" s="39" t="s">
        <v>270</v>
      </c>
      <c r="G2807" s="39" t="s">
        <v>2</v>
      </c>
      <c r="H2807" s="39" t="s">
        <v>1015</v>
      </c>
      <c r="I2807" s="39">
        <v>5.3</v>
      </c>
    </row>
    <row r="2808" spans="6:9">
      <c r="F2808" s="39" t="s">
        <v>273</v>
      </c>
      <c r="G2808" s="39" t="s">
        <v>6</v>
      </c>
      <c r="H2808" s="39" t="s">
        <v>1007</v>
      </c>
      <c r="I2808" s="39">
        <v>5.3</v>
      </c>
    </row>
    <row r="2809" spans="6:9">
      <c r="F2809" s="39" t="s">
        <v>275</v>
      </c>
      <c r="G2809" s="39" t="s">
        <v>2</v>
      </c>
      <c r="H2809" s="39" t="s">
        <v>1164</v>
      </c>
      <c r="I2809" s="39">
        <v>5.3</v>
      </c>
    </row>
    <row r="2810" spans="6:9">
      <c r="F2810" s="39" t="s">
        <v>273</v>
      </c>
      <c r="G2810" s="39" t="s">
        <v>6</v>
      </c>
      <c r="H2810" s="39" t="s">
        <v>1174</v>
      </c>
      <c r="I2810" s="39">
        <v>5.3</v>
      </c>
    </row>
    <row r="2811" spans="6:9">
      <c r="F2811" s="39" t="s">
        <v>270</v>
      </c>
      <c r="G2811" s="39" t="s">
        <v>2</v>
      </c>
      <c r="H2811" s="39" t="s">
        <v>1269</v>
      </c>
      <c r="I2811" s="39">
        <v>5.3</v>
      </c>
    </row>
    <row r="2812" spans="6:9">
      <c r="F2812" s="39" t="s">
        <v>274</v>
      </c>
      <c r="G2812" s="39" t="s">
        <v>6</v>
      </c>
      <c r="H2812" s="39" t="s">
        <v>994</v>
      </c>
      <c r="I2812" s="39">
        <v>5.3</v>
      </c>
    </row>
    <row r="2813" spans="6:9">
      <c r="F2813" s="39" t="s">
        <v>287</v>
      </c>
      <c r="G2813" s="39" t="s">
        <v>2</v>
      </c>
      <c r="H2813" s="39" t="s">
        <v>1205</v>
      </c>
      <c r="I2813" s="39">
        <v>5.3</v>
      </c>
    </row>
    <row r="2814" spans="6:9">
      <c r="F2814" s="39" t="s">
        <v>259</v>
      </c>
      <c r="G2814" s="39" t="s">
        <v>2</v>
      </c>
      <c r="H2814" s="39" t="s">
        <v>1558</v>
      </c>
      <c r="I2814" s="39">
        <v>5.3</v>
      </c>
    </row>
    <row r="2815" spans="6:9">
      <c r="F2815" s="39" t="s">
        <v>262</v>
      </c>
      <c r="G2815" s="39" t="s">
        <v>2</v>
      </c>
      <c r="H2815" s="39" t="s">
        <v>1375</v>
      </c>
      <c r="I2815" s="39">
        <v>5.3</v>
      </c>
    </row>
    <row r="2816" spans="6:9">
      <c r="F2816" s="39" t="s">
        <v>265</v>
      </c>
      <c r="G2816" s="39" t="s">
        <v>6</v>
      </c>
      <c r="H2816" s="39" t="s">
        <v>1493</v>
      </c>
      <c r="I2816" s="39">
        <v>5.3</v>
      </c>
    </row>
    <row r="2817" spans="6:9">
      <c r="F2817" s="39" t="s">
        <v>290</v>
      </c>
      <c r="G2817" s="39" t="s">
        <v>264</v>
      </c>
      <c r="H2817" s="39" t="s">
        <v>1386</v>
      </c>
      <c r="I2817" s="39">
        <v>5.3</v>
      </c>
    </row>
    <row r="2818" spans="6:9">
      <c r="F2818" s="39" t="s">
        <v>301</v>
      </c>
      <c r="G2818" s="39" t="s">
        <v>284</v>
      </c>
      <c r="H2818" s="39" t="s">
        <v>1589</v>
      </c>
      <c r="I2818" s="39">
        <v>5.3</v>
      </c>
    </row>
    <row r="2819" spans="6:9">
      <c r="F2819" s="39" t="s">
        <v>290</v>
      </c>
      <c r="G2819" s="39" t="s">
        <v>264</v>
      </c>
      <c r="H2819" s="39" t="s">
        <v>1387</v>
      </c>
      <c r="I2819" s="39">
        <v>5.3</v>
      </c>
    </row>
    <row r="2820" spans="6:9">
      <c r="F2820" s="39" t="s">
        <v>288</v>
      </c>
      <c r="G2820" s="39" t="s">
        <v>2</v>
      </c>
      <c r="H2820" s="39" t="s">
        <v>1323</v>
      </c>
      <c r="I2820" s="39">
        <v>5.3</v>
      </c>
    </row>
    <row r="2821" spans="6:9">
      <c r="F2821" s="39" t="s">
        <v>303</v>
      </c>
      <c r="G2821" s="39" t="s">
        <v>284</v>
      </c>
      <c r="H2821" s="39" t="s">
        <v>1497</v>
      </c>
      <c r="I2821" s="39">
        <v>5.3</v>
      </c>
    </row>
    <row r="2822" spans="6:9">
      <c r="F2822" s="39" t="s">
        <v>271</v>
      </c>
      <c r="G2822" s="39" t="s">
        <v>2</v>
      </c>
      <c r="H2822" s="39" t="s">
        <v>1544</v>
      </c>
      <c r="I2822" s="39">
        <v>5.3</v>
      </c>
    </row>
    <row r="2823" spans="6:9">
      <c r="F2823" s="39" t="s">
        <v>272</v>
      </c>
      <c r="G2823" s="39" t="s">
        <v>6</v>
      </c>
      <c r="H2823" s="39" t="s">
        <v>1481</v>
      </c>
      <c r="I2823" s="39">
        <v>5.3</v>
      </c>
    </row>
    <row r="2824" spans="6:9">
      <c r="F2824" s="39" t="s">
        <v>270</v>
      </c>
      <c r="G2824" s="39" t="s">
        <v>2</v>
      </c>
      <c r="H2824" s="39" t="s">
        <v>1302</v>
      </c>
      <c r="I2824" s="39">
        <v>5.3</v>
      </c>
    </row>
    <row r="2825" spans="6:9">
      <c r="F2825" s="39" t="s">
        <v>268</v>
      </c>
      <c r="G2825" s="39" t="s">
        <v>6</v>
      </c>
      <c r="H2825" s="39" t="s">
        <v>1327</v>
      </c>
      <c r="I2825" s="39">
        <v>5.3</v>
      </c>
    </row>
    <row r="2826" spans="6:9">
      <c r="F2826" s="39" t="s">
        <v>277</v>
      </c>
      <c r="G2826" s="39" t="s">
        <v>2</v>
      </c>
      <c r="H2826" s="39" t="s">
        <v>1557</v>
      </c>
      <c r="I2826" s="39">
        <v>5.3</v>
      </c>
    </row>
    <row r="2827" spans="6:9">
      <c r="F2827" s="39" t="s">
        <v>277</v>
      </c>
      <c r="G2827" s="39" t="s">
        <v>2</v>
      </c>
      <c r="H2827" s="39" t="s">
        <v>1392</v>
      </c>
      <c r="I2827" s="39">
        <v>5.3</v>
      </c>
    </row>
    <row r="2828" spans="6:9">
      <c r="F2828" s="39" t="s">
        <v>280</v>
      </c>
      <c r="G2828" s="39" t="s">
        <v>2</v>
      </c>
      <c r="H2828" s="39" t="s">
        <v>1709</v>
      </c>
      <c r="I2828" s="39">
        <v>5.3</v>
      </c>
    </row>
    <row r="2829" spans="6:9">
      <c r="F2829" s="39" t="s">
        <v>267</v>
      </c>
      <c r="G2829" s="39" t="s">
        <v>6</v>
      </c>
      <c r="H2829" s="39" t="s">
        <v>1717</v>
      </c>
      <c r="I2829" s="39">
        <v>5.3</v>
      </c>
    </row>
    <row r="2830" spans="6:9">
      <c r="F2830" s="39" t="s">
        <v>262</v>
      </c>
      <c r="G2830" s="39" t="s">
        <v>2</v>
      </c>
      <c r="H2830" s="39" t="s">
        <v>1753</v>
      </c>
      <c r="I2830" s="39">
        <v>5.3</v>
      </c>
    </row>
    <row r="2831" spans="6:9">
      <c r="F2831" s="39" t="s">
        <v>279</v>
      </c>
      <c r="G2831" s="39" t="s">
        <v>2</v>
      </c>
      <c r="H2831" s="39" t="s">
        <v>1759</v>
      </c>
      <c r="I2831" s="39">
        <v>5.3</v>
      </c>
    </row>
    <row r="2832" spans="6:9">
      <c r="F2832" s="39" t="s">
        <v>262</v>
      </c>
      <c r="G2832" s="39" t="s">
        <v>2</v>
      </c>
      <c r="H2832" s="39" t="s">
        <v>1885</v>
      </c>
      <c r="I2832" s="39">
        <v>5.3</v>
      </c>
    </row>
    <row r="2833" spans="6:9">
      <c r="F2833" s="39" t="s">
        <v>266</v>
      </c>
      <c r="G2833" s="39" t="s">
        <v>2</v>
      </c>
      <c r="H2833" s="39" t="s">
        <v>1681</v>
      </c>
      <c r="I2833" s="39">
        <v>5.3</v>
      </c>
    </row>
    <row r="2834" spans="6:9">
      <c r="F2834" s="39" t="s">
        <v>290</v>
      </c>
      <c r="G2834" s="39" t="s">
        <v>264</v>
      </c>
      <c r="H2834" s="39" t="s">
        <v>1901</v>
      </c>
      <c r="I2834" s="39">
        <v>5.3</v>
      </c>
    </row>
    <row r="2835" spans="6:9">
      <c r="F2835" s="39" t="s">
        <v>296</v>
      </c>
      <c r="G2835" s="39" t="s">
        <v>2</v>
      </c>
      <c r="H2835" s="39" t="s">
        <v>1880</v>
      </c>
      <c r="I2835" s="39">
        <v>5.3</v>
      </c>
    </row>
    <row r="2836" spans="6:9">
      <c r="F2836" s="39" t="s">
        <v>290</v>
      </c>
      <c r="G2836" s="39" t="s">
        <v>264</v>
      </c>
      <c r="H2836" s="39" t="s">
        <v>1902</v>
      </c>
      <c r="I2836" s="39">
        <v>5.3</v>
      </c>
    </row>
    <row r="2837" spans="6:9">
      <c r="F2837" s="39" t="s">
        <v>290</v>
      </c>
      <c r="G2837" s="39" t="s">
        <v>264</v>
      </c>
      <c r="H2837" s="39" t="s">
        <v>1734</v>
      </c>
      <c r="I2837" s="39">
        <v>5.3</v>
      </c>
    </row>
    <row r="2838" spans="6:9">
      <c r="F2838" s="39" t="s">
        <v>300</v>
      </c>
      <c r="G2838" s="39" t="s">
        <v>284</v>
      </c>
      <c r="H2838" s="39" t="s">
        <v>1943</v>
      </c>
      <c r="I2838" s="39">
        <v>5.3</v>
      </c>
    </row>
    <row r="2839" spans="6:9">
      <c r="F2839" s="39" t="s">
        <v>302</v>
      </c>
      <c r="G2839" s="39" t="s">
        <v>2</v>
      </c>
      <c r="H2839" s="39" t="s">
        <v>1949</v>
      </c>
      <c r="I2839" s="39">
        <v>5.3</v>
      </c>
    </row>
    <row r="2840" spans="6:9">
      <c r="F2840" s="39" t="s">
        <v>288</v>
      </c>
      <c r="G2840" s="39" t="s">
        <v>2</v>
      </c>
      <c r="H2840" s="39" t="s">
        <v>1721</v>
      </c>
      <c r="I2840" s="39">
        <v>5.3</v>
      </c>
    </row>
    <row r="2841" spans="6:9">
      <c r="F2841" s="39" t="s">
        <v>290</v>
      </c>
      <c r="G2841" s="39" t="s">
        <v>264</v>
      </c>
      <c r="H2841" s="39" t="s">
        <v>1735</v>
      </c>
      <c r="I2841" s="39">
        <v>5.3</v>
      </c>
    </row>
    <row r="2842" spans="6:9">
      <c r="F2842" s="39" t="s">
        <v>282</v>
      </c>
      <c r="G2842" s="39" t="s">
        <v>2</v>
      </c>
      <c r="H2842" s="39" t="s">
        <v>770</v>
      </c>
      <c r="I2842" s="39">
        <v>5.4</v>
      </c>
    </row>
    <row r="2843" spans="6:9">
      <c r="F2843" s="39" t="s">
        <v>279</v>
      </c>
      <c r="G2843" s="39" t="s">
        <v>2</v>
      </c>
      <c r="H2843" s="39" t="s">
        <v>718</v>
      </c>
      <c r="I2843" s="39">
        <v>5.4</v>
      </c>
    </row>
    <row r="2844" spans="6:9">
      <c r="F2844" s="39" t="s">
        <v>259</v>
      </c>
      <c r="G2844" s="39" t="s">
        <v>2</v>
      </c>
      <c r="H2844" s="39" t="s">
        <v>669</v>
      </c>
      <c r="I2844" s="39">
        <v>5.4</v>
      </c>
    </row>
    <row r="2845" spans="6:9">
      <c r="F2845" s="39" t="s">
        <v>295</v>
      </c>
      <c r="G2845" s="39" t="s">
        <v>2</v>
      </c>
      <c r="H2845" s="39" t="s">
        <v>715</v>
      </c>
      <c r="I2845" s="39">
        <v>5.4</v>
      </c>
    </row>
    <row r="2846" spans="6:9">
      <c r="F2846" s="39" t="s">
        <v>289</v>
      </c>
      <c r="G2846" s="39" t="s">
        <v>2</v>
      </c>
      <c r="H2846" s="39" t="s">
        <v>562</v>
      </c>
      <c r="I2846" s="39">
        <v>5.4</v>
      </c>
    </row>
    <row r="2847" spans="6:9">
      <c r="F2847" s="39" t="s">
        <v>288</v>
      </c>
      <c r="G2847" s="39" t="s">
        <v>2</v>
      </c>
      <c r="H2847" s="39" t="s">
        <v>655</v>
      </c>
      <c r="I2847" s="39">
        <v>5.4</v>
      </c>
    </row>
    <row r="2848" spans="6:9">
      <c r="F2848" s="39" t="s">
        <v>5</v>
      </c>
      <c r="G2848" s="39" t="s">
        <v>6</v>
      </c>
      <c r="H2848" s="39" t="s">
        <v>647</v>
      </c>
      <c r="I2848" s="39">
        <v>5.4</v>
      </c>
    </row>
    <row r="2849" spans="6:9">
      <c r="F2849" s="39" t="s">
        <v>267</v>
      </c>
      <c r="G2849" s="39" t="s">
        <v>6</v>
      </c>
      <c r="H2849" s="39" t="s">
        <v>885</v>
      </c>
      <c r="I2849" s="39">
        <v>5.4</v>
      </c>
    </row>
    <row r="2850" spans="6:9">
      <c r="F2850" s="39" t="s">
        <v>282</v>
      </c>
      <c r="G2850" s="39" t="s">
        <v>2</v>
      </c>
      <c r="H2850" s="39" t="s">
        <v>855</v>
      </c>
      <c r="I2850" s="39">
        <v>5.4</v>
      </c>
    </row>
    <row r="2851" spans="6:9">
      <c r="F2851" s="39" t="s">
        <v>282</v>
      </c>
      <c r="G2851" s="39" t="s">
        <v>2</v>
      </c>
      <c r="H2851" s="39" t="s">
        <v>1140</v>
      </c>
      <c r="I2851" s="39">
        <v>5.4</v>
      </c>
    </row>
    <row r="2852" spans="6:9">
      <c r="F2852" s="39" t="s">
        <v>297</v>
      </c>
      <c r="G2852" s="39" t="s">
        <v>264</v>
      </c>
      <c r="H2852" s="39" t="s">
        <v>882</v>
      </c>
      <c r="I2852" s="39">
        <v>5.4</v>
      </c>
    </row>
    <row r="2853" spans="6:9">
      <c r="F2853" s="39" t="s">
        <v>300</v>
      </c>
      <c r="G2853" s="39" t="s">
        <v>284</v>
      </c>
      <c r="H2853" s="39" t="s">
        <v>1014</v>
      </c>
      <c r="I2853" s="39">
        <v>5.4</v>
      </c>
    </row>
    <row r="2854" spans="6:9">
      <c r="F2854" s="39" t="s">
        <v>286</v>
      </c>
      <c r="G2854" s="39" t="s">
        <v>284</v>
      </c>
      <c r="H2854" s="39" t="s">
        <v>966</v>
      </c>
      <c r="I2854" s="39">
        <v>5.4</v>
      </c>
    </row>
    <row r="2855" spans="6:9">
      <c r="F2855" s="39" t="s">
        <v>293</v>
      </c>
      <c r="G2855" s="39" t="s">
        <v>284</v>
      </c>
      <c r="H2855" s="39" t="s">
        <v>1212</v>
      </c>
      <c r="I2855" s="39">
        <v>5.4</v>
      </c>
    </row>
    <row r="2856" spans="6:9">
      <c r="F2856" s="39" t="s">
        <v>275</v>
      </c>
      <c r="G2856" s="39" t="s">
        <v>2</v>
      </c>
      <c r="H2856" s="39" t="s">
        <v>1010</v>
      </c>
      <c r="I2856" s="39">
        <v>5.4</v>
      </c>
    </row>
    <row r="2857" spans="6:9">
      <c r="F2857" s="39" t="s">
        <v>273</v>
      </c>
      <c r="G2857" s="39" t="s">
        <v>6</v>
      </c>
      <c r="H2857" s="39" t="s">
        <v>983</v>
      </c>
      <c r="I2857" s="39">
        <v>5.4</v>
      </c>
    </row>
    <row r="2858" spans="6:9">
      <c r="F2858" s="39" t="s">
        <v>271</v>
      </c>
      <c r="G2858" s="39" t="s">
        <v>2</v>
      </c>
      <c r="H2858" s="39" t="s">
        <v>1052</v>
      </c>
      <c r="I2858" s="39">
        <v>5.4</v>
      </c>
    </row>
    <row r="2859" spans="6:9">
      <c r="F2859" s="39" t="s">
        <v>17</v>
      </c>
      <c r="G2859" s="39" t="s">
        <v>6</v>
      </c>
      <c r="H2859" s="39" t="s">
        <v>1160</v>
      </c>
      <c r="I2859" s="39">
        <v>5.4</v>
      </c>
    </row>
    <row r="2860" spans="6:9">
      <c r="F2860" s="39" t="s">
        <v>5</v>
      </c>
      <c r="G2860" s="39" t="s">
        <v>6</v>
      </c>
      <c r="H2860" s="39" t="s">
        <v>879</v>
      </c>
      <c r="I2860" s="39">
        <v>5.4</v>
      </c>
    </row>
    <row r="2861" spans="6:9">
      <c r="F2861" s="39" t="s">
        <v>260</v>
      </c>
      <c r="G2861" s="39" t="s">
        <v>6</v>
      </c>
      <c r="H2861" s="39" t="s">
        <v>1602</v>
      </c>
      <c r="I2861" s="39">
        <v>5.4</v>
      </c>
    </row>
    <row r="2862" spans="6:9">
      <c r="F2862" s="39" t="s">
        <v>261</v>
      </c>
      <c r="G2862" s="39" t="s">
        <v>2</v>
      </c>
      <c r="H2862" s="39" t="s">
        <v>1526</v>
      </c>
      <c r="I2862" s="39">
        <v>5.4</v>
      </c>
    </row>
    <row r="2863" spans="6:9">
      <c r="F2863" s="39" t="s">
        <v>262</v>
      </c>
      <c r="G2863" s="39" t="s">
        <v>2</v>
      </c>
      <c r="H2863" s="39" t="s">
        <v>1543</v>
      </c>
      <c r="I2863" s="39">
        <v>5.4</v>
      </c>
    </row>
    <row r="2864" spans="6:9">
      <c r="F2864" s="39" t="s">
        <v>260</v>
      </c>
      <c r="G2864" s="39" t="s">
        <v>6</v>
      </c>
      <c r="H2864" s="39" t="s">
        <v>1466</v>
      </c>
      <c r="I2864" s="39">
        <v>5.4</v>
      </c>
    </row>
    <row r="2865" spans="6:9">
      <c r="F2865" s="39" t="s">
        <v>261</v>
      </c>
      <c r="G2865" s="39" t="s">
        <v>2</v>
      </c>
      <c r="H2865" s="39" t="s">
        <v>1491</v>
      </c>
      <c r="I2865" s="39">
        <v>5.4</v>
      </c>
    </row>
    <row r="2866" spans="6:9">
      <c r="F2866" s="39" t="s">
        <v>265</v>
      </c>
      <c r="G2866" s="39" t="s">
        <v>6</v>
      </c>
      <c r="H2866" s="39" t="s">
        <v>1503</v>
      </c>
      <c r="I2866" s="39">
        <v>5.4</v>
      </c>
    </row>
    <row r="2867" spans="6:9">
      <c r="F2867" s="39" t="s">
        <v>297</v>
      </c>
      <c r="G2867" s="39" t="s">
        <v>264</v>
      </c>
      <c r="H2867" s="39" t="s">
        <v>1315</v>
      </c>
      <c r="I2867" s="39">
        <v>5.4</v>
      </c>
    </row>
    <row r="2868" spans="6:9">
      <c r="F2868" s="39" t="s">
        <v>295</v>
      </c>
      <c r="G2868" s="39" t="s">
        <v>2</v>
      </c>
      <c r="H2868" s="39" t="s">
        <v>1598</v>
      </c>
      <c r="I2868" s="39">
        <v>5.4</v>
      </c>
    </row>
    <row r="2869" spans="6:9">
      <c r="F2869" s="39" t="s">
        <v>297</v>
      </c>
      <c r="G2869" s="39" t="s">
        <v>264</v>
      </c>
      <c r="H2869" s="39" t="s">
        <v>1291</v>
      </c>
      <c r="I2869" s="39">
        <v>5.4</v>
      </c>
    </row>
    <row r="2870" spans="6:9">
      <c r="F2870" s="39" t="s">
        <v>271</v>
      </c>
      <c r="G2870" s="39" t="s">
        <v>2</v>
      </c>
      <c r="H2870" s="39" t="s">
        <v>1472</v>
      </c>
      <c r="I2870" s="39">
        <v>5.4</v>
      </c>
    </row>
    <row r="2871" spans="6:9">
      <c r="F2871" s="39" t="s">
        <v>291</v>
      </c>
      <c r="G2871" s="39" t="s">
        <v>2</v>
      </c>
      <c r="H2871" s="39" t="s">
        <v>1327</v>
      </c>
      <c r="I2871" s="39">
        <v>5.4</v>
      </c>
    </row>
    <row r="2872" spans="6:9">
      <c r="F2872" s="39" t="s">
        <v>271</v>
      </c>
      <c r="G2872" s="39" t="s">
        <v>2</v>
      </c>
      <c r="H2872" s="39" t="s">
        <v>1479</v>
      </c>
      <c r="I2872" s="39">
        <v>5.4</v>
      </c>
    </row>
    <row r="2873" spans="6:9">
      <c r="F2873" s="39" t="s">
        <v>273</v>
      </c>
      <c r="G2873" s="39" t="s">
        <v>6</v>
      </c>
      <c r="H2873" s="39" t="s">
        <v>1594</v>
      </c>
      <c r="I2873" s="39">
        <v>5.4</v>
      </c>
    </row>
    <row r="2874" spans="6:9">
      <c r="F2874" s="39" t="s">
        <v>270</v>
      </c>
      <c r="G2874" s="39" t="s">
        <v>2</v>
      </c>
      <c r="H2874" s="39" t="s">
        <v>1568</v>
      </c>
      <c r="I2874" s="39">
        <v>5.4</v>
      </c>
    </row>
    <row r="2875" spans="6:9">
      <c r="F2875" s="39" t="s">
        <v>274</v>
      </c>
      <c r="G2875" s="39" t="s">
        <v>6</v>
      </c>
      <c r="H2875" s="39" t="s">
        <v>1467</v>
      </c>
      <c r="I2875" s="39">
        <v>5.4</v>
      </c>
    </row>
    <row r="2876" spans="6:9">
      <c r="F2876" s="39" t="s">
        <v>277</v>
      </c>
      <c r="G2876" s="39" t="s">
        <v>2</v>
      </c>
      <c r="H2876" s="39" t="s">
        <v>1365</v>
      </c>
      <c r="I2876" s="39">
        <v>5.4</v>
      </c>
    </row>
    <row r="2877" spans="6:9">
      <c r="F2877" s="39" t="s">
        <v>277</v>
      </c>
      <c r="G2877" s="39" t="s">
        <v>2</v>
      </c>
      <c r="H2877" s="39" t="s">
        <v>1589</v>
      </c>
      <c r="I2877" s="39">
        <v>5.4</v>
      </c>
    </row>
    <row r="2878" spans="6:9">
      <c r="F2878" s="39" t="s">
        <v>278</v>
      </c>
      <c r="G2878" s="39" t="s">
        <v>2</v>
      </c>
      <c r="H2878" s="39" t="s">
        <v>1390</v>
      </c>
      <c r="I2878" s="39">
        <v>5.4</v>
      </c>
    </row>
    <row r="2879" spans="6:9">
      <c r="F2879" s="39" t="s">
        <v>262</v>
      </c>
      <c r="G2879" s="39" t="s">
        <v>2</v>
      </c>
      <c r="H2879" s="39" t="s">
        <v>1916</v>
      </c>
      <c r="I2879" s="39">
        <v>5.4</v>
      </c>
    </row>
    <row r="2880" spans="6:9">
      <c r="F2880" s="39" t="s">
        <v>280</v>
      </c>
      <c r="G2880" s="39" t="s">
        <v>2</v>
      </c>
      <c r="H2880" s="39" t="s">
        <v>1937</v>
      </c>
      <c r="I2880" s="39">
        <v>5.4</v>
      </c>
    </row>
    <row r="2881" spans="6:9">
      <c r="F2881" s="39" t="s">
        <v>261</v>
      </c>
      <c r="G2881" s="39" t="s">
        <v>2</v>
      </c>
      <c r="H2881" s="39" t="s">
        <v>1646</v>
      </c>
      <c r="I2881" s="39">
        <v>5.4</v>
      </c>
    </row>
    <row r="2882" spans="6:9">
      <c r="F2882" s="39" t="s">
        <v>279</v>
      </c>
      <c r="G2882" s="39" t="s">
        <v>2</v>
      </c>
      <c r="H2882" s="39" t="s">
        <v>1871</v>
      </c>
      <c r="I2882" s="39">
        <v>5.4</v>
      </c>
    </row>
    <row r="2883" spans="6:9">
      <c r="F2883" s="39" t="s">
        <v>282</v>
      </c>
      <c r="G2883" s="39" t="s">
        <v>2</v>
      </c>
      <c r="H2883" s="39" t="s">
        <v>1854</v>
      </c>
      <c r="I2883" s="39">
        <v>5.4</v>
      </c>
    </row>
    <row r="2884" spans="6:9">
      <c r="F2884" s="39" t="s">
        <v>294</v>
      </c>
      <c r="G2884" s="39" t="s">
        <v>2</v>
      </c>
      <c r="H2884" s="39" t="s">
        <v>1786</v>
      </c>
      <c r="I2884" s="39">
        <v>5.4</v>
      </c>
    </row>
    <row r="2885" spans="6:9">
      <c r="F2885" s="39" t="s">
        <v>265</v>
      </c>
      <c r="G2885" s="39" t="s">
        <v>6</v>
      </c>
      <c r="H2885" s="39" t="s">
        <v>1953</v>
      </c>
      <c r="I2885" s="39">
        <v>5.4</v>
      </c>
    </row>
    <row r="2886" spans="6:9">
      <c r="F2886" s="39" t="s">
        <v>260</v>
      </c>
      <c r="G2886" s="39" t="s">
        <v>6</v>
      </c>
      <c r="H2886" s="39" t="s">
        <v>1755</v>
      </c>
      <c r="I2886" s="39">
        <v>5.4</v>
      </c>
    </row>
    <row r="2887" spans="6:9">
      <c r="F2887" s="39" t="s">
        <v>281</v>
      </c>
      <c r="G2887" s="39" t="s">
        <v>284</v>
      </c>
      <c r="H2887" s="39" t="s">
        <v>1847</v>
      </c>
      <c r="I2887" s="39">
        <v>5.4</v>
      </c>
    </row>
    <row r="2888" spans="6:9">
      <c r="F2888" s="39" t="s">
        <v>283</v>
      </c>
      <c r="G2888" s="39" t="s">
        <v>2</v>
      </c>
      <c r="H2888" s="39" t="s">
        <v>1893</v>
      </c>
      <c r="I2888" s="39">
        <v>5.4</v>
      </c>
    </row>
    <row r="2889" spans="6:9">
      <c r="F2889" s="39" t="s">
        <v>288</v>
      </c>
      <c r="G2889" s="39" t="s">
        <v>2</v>
      </c>
      <c r="H2889" s="39" t="s">
        <v>1916</v>
      </c>
      <c r="I2889" s="39">
        <v>5.4</v>
      </c>
    </row>
    <row r="2890" spans="6:9">
      <c r="F2890" s="39" t="s">
        <v>301</v>
      </c>
      <c r="G2890" s="39" t="s">
        <v>284</v>
      </c>
      <c r="H2890" s="39" t="s">
        <v>1673</v>
      </c>
      <c r="I2890" s="39">
        <v>5.4</v>
      </c>
    </row>
    <row r="2891" spans="6:9">
      <c r="F2891" s="39" t="s">
        <v>304</v>
      </c>
      <c r="G2891" s="39" t="s">
        <v>306</v>
      </c>
      <c r="H2891" s="39" t="s">
        <v>1694</v>
      </c>
      <c r="I2891" s="39">
        <v>5.4</v>
      </c>
    </row>
    <row r="2892" spans="6:9">
      <c r="F2892" s="39" t="s">
        <v>290</v>
      </c>
      <c r="G2892" s="39" t="s">
        <v>264</v>
      </c>
      <c r="H2892" s="39" t="s">
        <v>1699</v>
      </c>
      <c r="I2892" s="39">
        <v>5.4</v>
      </c>
    </row>
    <row r="2893" spans="6:9">
      <c r="F2893" s="39" t="s">
        <v>297</v>
      </c>
      <c r="G2893" s="39" t="s">
        <v>264</v>
      </c>
      <c r="H2893" s="39" t="s">
        <v>1683</v>
      </c>
      <c r="I2893" s="39">
        <v>5.4</v>
      </c>
    </row>
    <row r="2894" spans="6:9">
      <c r="F2894" s="39" t="s">
        <v>302</v>
      </c>
      <c r="G2894" s="39" t="s">
        <v>2</v>
      </c>
      <c r="H2894" s="39" t="s">
        <v>1740</v>
      </c>
      <c r="I2894" s="39">
        <v>5.4</v>
      </c>
    </row>
    <row r="2895" spans="6:9">
      <c r="F2895" s="39" t="s">
        <v>297</v>
      </c>
      <c r="G2895" s="39" t="s">
        <v>264</v>
      </c>
      <c r="H2895" s="39" t="s">
        <v>1684</v>
      </c>
      <c r="I2895" s="39">
        <v>5.4</v>
      </c>
    </row>
    <row r="2896" spans="6:9">
      <c r="F2896" s="39" t="s">
        <v>299</v>
      </c>
      <c r="G2896" s="39" t="s">
        <v>2</v>
      </c>
      <c r="H2896" s="39" t="s">
        <v>1681</v>
      </c>
      <c r="I2896" s="39">
        <v>5.4</v>
      </c>
    </row>
    <row r="2897" spans="6:9">
      <c r="F2897" s="39" t="s">
        <v>272</v>
      </c>
      <c r="G2897" s="39" t="s">
        <v>6</v>
      </c>
      <c r="H2897" s="39" t="s">
        <v>1946</v>
      </c>
      <c r="I2897" s="39">
        <v>5.4</v>
      </c>
    </row>
    <row r="2898" spans="6:9">
      <c r="F2898" s="39" t="s">
        <v>268</v>
      </c>
      <c r="G2898" s="39" t="s">
        <v>6</v>
      </c>
      <c r="H2898" s="39" t="s">
        <v>1675</v>
      </c>
      <c r="I2898" s="39">
        <v>5.4</v>
      </c>
    </row>
    <row r="2899" spans="6:9">
      <c r="F2899" s="39" t="s">
        <v>269</v>
      </c>
      <c r="G2899" s="39" t="s">
        <v>6</v>
      </c>
      <c r="H2899" s="39" t="s">
        <v>1813</v>
      </c>
      <c r="I2899" s="39">
        <v>5.4</v>
      </c>
    </row>
    <row r="2900" spans="6:9">
      <c r="F2900" s="39" t="s">
        <v>269</v>
      </c>
      <c r="G2900" s="39" t="s">
        <v>6</v>
      </c>
      <c r="H2900" s="39" t="s">
        <v>1947</v>
      </c>
      <c r="I2900" s="39">
        <v>5.4</v>
      </c>
    </row>
    <row r="2901" spans="6:9">
      <c r="F2901" s="39" t="s">
        <v>274</v>
      </c>
      <c r="G2901" s="39" t="s">
        <v>6</v>
      </c>
      <c r="H2901" s="39" t="s">
        <v>1844</v>
      </c>
      <c r="I2901" s="39">
        <v>5.4</v>
      </c>
    </row>
    <row r="2902" spans="6:9">
      <c r="F2902" s="39" t="s">
        <v>266</v>
      </c>
      <c r="G2902" s="39" t="s">
        <v>2</v>
      </c>
      <c r="H2902" s="39" t="s">
        <v>634</v>
      </c>
      <c r="I2902" s="39">
        <v>5.5</v>
      </c>
    </row>
    <row r="2903" spans="6:9">
      <c r="F2903" s="39" t="s">
        <v>280</v>
      </c>
      <c r="G2903" s="39" t="s">
        <v>2</v>
      </c>
      <c r="H2903" s="39" t="s">
        <v>589</v>
      </c>
      <c r="I2903" s="39">
        <v>5.5</v>
      </c>
    </row>
    <row r="2904" spans="6:9">
      <c r="F2904" s="39" t="s">
        <v>265</v>
      </c>
      <c r="G2904" s="39" t="s">
        <v>6</v>
      </c>
      <c r="H2904" s="39" t="s">
        <v>676</v>
      </c>
      <c r="I2904" s="39">
        <v>5.5</v>
      </c>
    </row>
    <row r="2905" spans="6:9">
      <c r="F2905" s="39" t="s">
        <v>261</v>
      </c>
      <c r="G2905" s="39" t="s">
        <v>2</v>
      </c>
      <c r="H2905" s="39" t="s">
        <v>563</v>
      </c>
      <c r="I2905" s="39">
        <v>5.5</v>
      </c>
    </row>
    <row r="2906" spans="6:9">
      <c r="F2906" s="39" t="s">
        <v>289</v>
      </c>
      <c r="G2906" s="39" t="s">
        <v>2</v>
      </c>
      <c r="H2906" s="39" t="s">
        <v>648</v>
      </c>
      <c r="I2906" s="39">
        <v>5.5</v>
      </c>
    </row>
    <row r="2907" spans="6:9">
      <c r="F2907" s="39" t="s">
        <v>300</v>
      </c>
      <c r="G2907" s="39" t="s">
        <v>284</v>
      </c>
      <c r="H2907" s="39" t="s">
        <v>658</v>
      </c>
      <c r="I2907" s="39">
        <v>5.5</v>
      </c>
    </row>
    <row r="2908" spans="6:9">
      <c r="F2908" s="39" t="s">
        <v>302</v>
      </c>
      <c r="G2908" s="39" t="s">
        <v>2</v>
      </c>
      <c r="H2908" s="39" t="s">
        <v>678</v>
      </c>
      <c r="I2908" s="39">
        <v>5.5</v>
      </c>
    </row>
    <row r="2909" spans="6:9">
      <c r="F2909" s="39" t="s">
        <v>289</v>
      </c>
      <c r="G2909" s="39" t="s">
        <v>2</v>
      </c>
      <c r="H2909" s="39" t="s">
        <v>685</v>
      </c>
      <c r="I2909" s="39">
        <v>5.5</v>
      </c>
    </row>
    <row r="2910" spans="6:9">
      <c r="F2910" s="39" t="s">
        <v>295</v>
      </c>
      <c r="G2910" s="39" t="s">
        <v>2</v>
      </c>
      <c r="H2910" s="39" t="s">
        <v>768</v>
      </c>
      <c r="I2910" s="39">
        <v>5.5</v>
      </c>
    </row>
    <row r="2911" spans="6:9">
      <c r="F2911" s="39" t="s">
        <v>273</v>
      </c>
      <c r="G2911" s="39" t="s">
        <v>6</v>
      </c>
      <c r="H2911" s="39" t="s">
        <v>687</v>
      </c>
      <c r="I2911" s="39">
        <v>5.5</v>
      </c>
    </row>
    <row r="2912" spans="6:9">
      <c r="F2912" s="39" t="s">
        <v>281</v>
      </c>
      <c r="G2912" s="39" t="s">
        <v>284</v>
      </c>
      <c r="H2912" s="39" t="s">
        <v>795</v>
      </c>
      <c r="I2912" s="39">
        <v>5.5</v>
      </c>
    </row>
    <row r="2913" spans="6:9">
      <c r="F2913" s="39" t="s">
        <v>280</v>
      </c>
      <c r="G2913" s="39" t="s">
        <v>2</v>
      </c>
      <c r="H2913" s="39" t="s">
        <v>1096</v>
      </c>
      <c r="I2913" s="39">
        <v>5.5</v>
      </c>
    </row>
    <row r="2914" spans="6:9">
      <c r="F2914" s="39" t="s">
        <v>283</v>
      </c>
      <c r="G2914" s="39" t="s">
        <v>2</v>
      </c>
      <c r="H2914" s="39" t="s">
        <v>1222</v>
      </c>
      <c r="I2914" s="39">
        <v>5.5</v>
      </c>
    </row>
    <row r="2915" spans="6:9">
      <c r="F2915" s="39" t="s">
        <v>286</v>
      </c>
      <c r="G2915" s="39" t="s">
        <v>284</v>
      </c>
      <c r="H2915" s="39" t="s">
        <v>1044</v>
      </c>
      <c r="I2915" s="39">
        <v>5.5</v>
      </c>
    </row>
    <row r="2916" spans="6:9">
      <c r="F2916" s="39" t="s">
        <v>297</v>
      </c>
      <c r="G2916" s="39" t="s">
        <v>264</v>
      </c>
      <c r="H2916" s="39" t="s">
        <v>1015</v>
      </c>
      <c r="I2916" s="39">
        <v>5.5</v>
      </c>
    </row>
    <row r="2917" spans="6:9">
      <c r="F2917" s="39" t="s">
        <v>288</v>
      </c>
      <c r="G2917" s="39" t="s">
        <v>2</v>
      </c>
      <c r="H2917" s="39" t="s">
        <v>1164</v>
      </c>
      <c r="I2917" s="39">
        <v>5.5</v>
      </c>
    </row>
    <row r="2918" spans="6:9">
      <c r="F2918" s="39" t="s">
        <v>271</v>
      </c>
      <c r="G2918" s="39" t="s">
        <v>2</v>
      </c>
      <c r="H2918" s="39" t="s">
        <v>1152</v>
      </c>
      <c r="I2918" s="39">
        <v>5.5</v>
      </c>
    </row>
    <row r="2919" spans="6:9">
      <c r="F2919" s="39" t="s">
        <v>275</v>
      </c>
      <c r="G2919" s="39" t="s">
        <v>2</v>
      </c>
      <c r="H2919" s="39" t="s">
        <v>1165</v>
      </c>
      <c r="I2919" s="39">
        <v>5.5</v>
      </c>
    </row>
    <row r="2920" spans="6:9">
      <c r="F2920" s="39" t="s">
        <v>273</v>
      </c>
      <c r="G2920" s="39" t="s">
        <v>6</v>
      </c>
      <c r="H2920" s="39" t="s">
        <v>1157</v>
      </c>
      <c r="I2920" s="39">
        <v>5.5</v>
      </c>
    </row>
    <row r="2921" spans="6:9">
      <c r="F2921" s="39" t="s">
        <v>272</v>
      </c>
      <c r="G2921" s="39" t="s">
        <v>6</v>
      </c>
      <c r="H2921" s="39" t="s">
        <v>974</v>
      </c>
      <c r="I2921" s="39">
        <v>5.5</v>
      </c>
    </row>
    <row r="2922" spans="6:9">
      <c r="F2922" s="39" t="s">
        <v>274</v>
      </c>
      <c r="G2922" s="39" t="s">
        <v>6</v>
      </c>
      <c r="H2922" s="39" t="s">
        <v>987</v>
      </c>
      <c r="I2922" s="39">
        <v>5.5</v>
      </c>
    </row>
    <row r="2923" spans="6:9">
      <c r="F2923" s="39" t="s">
        <v>278</v>
      </c>
      <c r="G2923" s="39" t="s">
        <v>2</v>
      </c>
      <c r="H2923" s="39" t="s">
        <v>1191</v>
      </c>
      <c r="I2923" s="39">
        <v>5.5</v>
      </c>
    </row>
    <row r="2924" spans="6:9">
      <c r="F2924" s="39" t="s">
        <v>274</v>
      </c>
      <c r="G2924" s="39" t="s">
        <v>6</v>
      </c>
      <c r="H2924" s="39" t="s">
        <v>899</v>
      </c>
      <c r="I2924" s="39">
        <v>5.5</v>
      </c>
    </row>
    <row r="2925" spans="6:9">
      <c r="F2925" s="39" t="s">
        <v>267</v>
      </c>
      <c r="G2925" s="39" t="s">
        <v>6</v>
      </c>
      <c r="H2925" s="39" t="s">
        <v>1293</v>
      </c>
      <c r="I2925" s="39">
        <v>5.5</v>
      </c>
    </row>
    <row r="2926" spans="6:9">
      <c r="F2926" s="39" t="s">
        <v>262</v>
      </c>
      <c r="G2926" s="39" t="s">
        <v>2</v>
      </c>
      <c r="H2926" s="39" t="s">
        <v>1435</v>
      </c>
      <c r="I2926" s="39">
        <v>5.5</v>
      </c>
    </row>
    <row r="2927" spans="6:9">
      <c r="F2927" s="39" t="s">
        <v>266</v>
      </c>
      <c r="G2927" s="39" t="s">
        <v>2</v>
      </c>
      <c r="H2927" s="39" t="s">
        <v>1352</v>
      </c>
      <c r="I2927" s="39">
        <v>5.5</v>
      </c>
    </row>
    <row r="2928" spans="6:9">
      <c r="F2928" s="39" t="s">
        <v>259</v>
      </c>
      <c r="G2928" s="39" t="s">
        <v>2</v>
      </c>
      <c r="H2928" s="39" t="s">
        <v>1526</v>
      </c>
      <c r="I2928" s="39">
        <v>5.5</v>
      </c>
    </row>
    <row r="2929" spans="6:9">
      <c r="F2929" s="39" t="s">
        <v>281</v>
      </c>
      <c r="G2929" s="39" t="s">
        <v>284</v>
      </c>
      <c r="H2929" s="39" t="s">
        <v>1362</v>
      </c>
      <c r="I2929" s="39">
        <v>5.5</v>
      </c>
    </row>
    <row r="2930" spans="6:9">
      <c r="F2930" s="39" t="s">
        <v>279</v>
      </c>
      <c r="G2930" s="39" t="s">
        <v>2</v>
      </c>
      <c r="H2930" s="39" t="s">
        <v>1442</v>
      </c>
      <c r="I2930" s="39">
        <v>5.5</v>
      </c>
    </row>
    <row r="2931" spans="6:9">
      <c r="F2931" s="39" t="s">
        <v>265</v>
      </c>
      <c r="G2931" s="39" t="s">
        <v>6</v>
      </c>
      <c r="H2931" s="39" t="s">
        <v>1532</v>
      </c>
      <c r="I2931" s="39">
        <v>5.5</v>
      </c>
    </row>
    <row r="2932" spans="6:9">
      <c r="F2932" s="39" t="s">
        <v>282</v>
      </c>
      <c r="G2932" s="39" t="s">
        <v>2</v>
      </c>
      <c r="H2932" s="39" t="s">
        <v>1612</v>
      </c>
      <c r="I2932" s="39">
        <v>5.5</v>
      </c>
    </row>
    <row r="2933" spans="6:9">
      <c r="F2933" s="39" t="s">
        <v>302</v>
      </c>
      <c r="G2933" s="39" t="s">
        <v>2</v>
      </c>
      <c r="H2933" s="39" t="s">
        <v>1315</v>
      </c>
      <c r="I2933" s="39">
        <v>5.5</v>
      </c>
    </row>
    <row r="2934" spans="6:9">
      <c r="F2934" s="39" t="s">
        <v>288</v>
      </c>
      <c r="G2934" s="39" t="s">
        <v>2</v>
      </c>
      <c r="H2934" s="39" t="s">
        <v>1612</v>
      </c>
      <c r="I2934" s="39">
        <v>5.5</v>
      </c>
    </row>
    <row r="2935" spans="6:9">
      <c r="F2935" s="39" t="s">
        <v>291</v>
      </c>
      <c r="G2935" s="39" t="s">
        <v>2</v>
      </c>
      <c r="H2935" s="39" t="s">
        <v>1352</v>
      </c>
      <c r="I2935" s="39">
        <v>5.5</v>
      </c>
    </row>
    <row r="2936" spans="6:9">
      <c r="F2936" s="39" t="s">
        <v>272</v>
      </c>
      <c r="G2936" s="39" t="s">
        <v>6</v>
      </c>
      <c r="H2936" s="39" t="s">
        <v>1295</v>
      </c>
      <c r="I2936" s="39">
        <v>5.5</v>
      </c>
    </row>
    <row r="2937" spans="6:9">
      <c r="F2937" s="39" t="s">
        <v>272</v>
      </c>
      <c r="G2937" s="39" t="s">
        <v>6</v>
      </c>
      <c r="H2937" s="39" t="s">
        <v>1593</v>
      </c>
      <c r="I2937" s="39">
        <v>5.5</v>
      </c>
    </row>
    <row r="2938" spans="6:9">
      <c r="F2938" s="39" t="s">
        <v>287</v>
      </c>
      <c r="G2938" s="39" t="s">
        <v>2</v>
      </c>
      <c r="H2938" s="39" t="s">
        <v>1633</v>
      </c>
      <c r="I2938" s="39">
        <v>5.5</v>
      </c>
    </row>
    <row r="2939" spans="6:9">
      <c r="F2939" s="39" t="s">
        <v>269</v>
      </c>
      <c r="G2939" s="39" t="s">
        <v>6</v>
      </c>
      <c r="H2939" s="39" t="s">
        <v>1597</v>
      </c>
      <c r="I2939" s="39">
        <v>5.5</v>
      </c>
    </row>
    <row r="2940" spans="6:9">
      <c r="F2940" s="39" t="s">
        <v>269</v>
      </c>
      <c r="G2940" s="39" t="s">
        <v>6</v>
      </c>
      <c r="H2940" s="39" t="s">
        <v>1296</v>
      </c>
      <c r="I2940" s="39">
        <v>5.5</v>
      </c>
    </row>
    <row r="2941" spans="6:9">
      <c r="F2941" s="39" t="s">
        <v>269</v>
      </c>
      <c r="G2941" s="39" t="s">
        <v>6</v>
      </c>
      <c r="H2941" s="39" t="s">
        <v>1565</v>
      </c>
      <c r="I2941" s="39">
        <v>5.5</v>
      </c>
    </row>
    <row r="2942" spans="6:9">
      <c r="F2942" s="39" t="s">
        <v>1</v>
      </c>
      <c r="G2942" s="39" t="s">
        <v>2</v>
      </c>
      <c r="H2942" s="39" t="s">
        <v>1393</v>
      </c>
      <c r="I2942" s="39">
        <v>5.5</v>
      </c>
    </row>
    <row r="2943" spans="6:9">
      <c r="F2943" s="39" t="s">
        <v>279</v>
      </c>
      <c r="G2943" s="39" t="s">
        <v>2</v>
      </c>
      <c r="H2943" s="39" t="s">
        <v>1782</v>
      </c>
      <c r="I2943" s="39">
        <v>5.5</v>
      </c>
    </row>
    <row r="2944" spans="6:9">
      <c r="F2944" s="39" t="s">
        <v>261</v>
      </c>
      <c r="G2944" s="39" t="s">
        <v>2</v>
      </c>
      <c r="H2944" s="39" t="s">
        <v>1688</v>
      </c>
      <c r="I2944" s="39">
        <v>5.5</v>
      </c>
    </row>
    <row r="2945" spans="6:9">
      <c r="F2945" s="39" t="s">
        <v>280</v>
      </c>
      <c r="G2945" s="39" t="s">
        <v>2</v>
      </c>
      <c r="H2945" s="39" t="s">
        <v>1943</v>
      </c>
      <c r="I2945" s="39">
        <v>5.5</v>
      </c>
    </row>
    <row r="2946" spans="6:9">
      <c r="F2946" s="39" t="s">
        <v>262</v>
      </c>
      <c r="G2946" s="39" t="s">
        <v>2</v>
      </c>
      <c r="H2946" s="39" t="s">
        <v>1683</v>
      </c>
      <c r="I2946" s="39">
        <v>5.5</v>
      </c>
    </row>
    <row r="2947" spans="6:9">
      <c r="F2947" s="39" t="s">
        <v>262</v>
      </c>
      <c r="G2947" s="39" t="s">
        <v>2</v>
      </c>
      <c r="H2947" s="39" t="s">
        <v>1706</v>
      </c>
      <c r="I2947" s="39">
        <v>5.5</v>
      </c>
    </row>
    <row r="2948" spans="6:9">
      <c r="F2948" s="39" t="s">
        <v>279</v>
      </c>
      <c r="G2948" s="39" t="s">
        <v>2</v>
      </c>
      <c r="H2948" s="39" t="s">
        <v>1885</v>
      </c>
      <c r="I2948" s="39">
        <v>5.5</v>
      </c>
    </row>
    <row r="2949" spans="6:9">
      <c r="F2949" s="39" t="s">
        <v>282</v>
      </c>
      <c r="G2949" s="39" t="s">
        <v>2</v>
      </c>
      <c r="H2949" s="39" t="s">
        <v>1784</v>
      </c>
      <c r="I2949" s="39">
        <v>5.5</v>
      </c>
    </row>
    <row r="2950" spans="6:9">
      <c r="F2950" s="39" t="s">
        <v>302</v>
      </c>
      <c r="G2950" s="39" t="s">
        <v>2</v>
      </c>
      <c r="H2950" s="39" t="s">
        <v>1739</v>
      </c>
      <c r="I2950" s="39">
        <v>5.5</v>
      </c>
    </row>
    <row r="2951" spans="6:9">
      <c r="F2951" s="39" t="s">
        <v>295</v>
      </c>
      <c r="G2951" s="39" t="s">
        <v>2</v>
      </c>
      <c r="H2951" s="39" t="s">
        <v>1753</v>
      </c>
      <c r="I2951" s="39">
        <v>5.5</v>
      </c>
    </row>
    <row r="2952" spans="6:9">
      <c r="F2952" s="39" t="s">
        <v>285</v>
      </c>
      <c r="G2952" s="39" t="s">
        <v>2</v>
      </c>
      <c r="H2952" s="39" t="s">
        <v>1679</v>
      </c>
      <c r="I2952" s="39">
        <v>5.5</v>
      </c>
    </row>
    <row r="2953" spans="6:9">
      <c r="F2953" s="39" t="s">
        <v>271</v>
      </c>
      <c r="G2953" s="39" t="s">
        <v>2</v>
      </c>
      <c r="H2953" s="39" t="s">
        <v>1649</v>
      </c>
      <c r="I2953" s="39">
        <v>5.5</v>
      </c>
    </row>
    <row r="2954" spans="6:9">
      <c r="F2954" s="39" t="s">
        <v>291</v>
      </c>
      <c r="G2954" s="39" t="s">
        <v>2</v>
      </c>
      <c r="H2954" s="39" t="s">
        <v>1829</v>
      </c>
      <c r="I2954" s="39">
        <v>5.5</v>
      </c>
    </row>
    <row r="2955" spans="6:9">
      <c r="F2955" s="39" t="s">
        <v>273</v>
      </c>
      <c r="G2955" s="39" t="s">
        <v>6</v>
      </c>
      <c r="H2955" s="39" t="s">
        <v>1712</v>
      </c>
      <c r="I2955" s="39">
        <v>5.5</v>
      </c>
    </row>
    <row r="2956" spans="6:9">
      <c r="F2956" s="39" t="s">
        <v>271</v>
      </c>
      <c r="G2956" s="39" t="s">
        <v>2</v>
      </c>
      <c r="H2956" s="39" t="s">
        <v>1712</v>
      </c>
      <c r="I2956" s="39">
        <v>5.5</v>
      </c>
    </row>
    <row r="2957" spans="6:9">
      <c r="F2957" s="39" t="s">
        <v>274</v>
      </c>
      <c r="G2957" s="39" t="s">
        <v>6</v>
      </c>
      <c r="H2957" s="39" t="s">
        <v>1825</v>
      </c>
      <c r="I2957" s="39">
        <v>5.5</v>
      </c>
    </row>
    <row r="2958" spans="6:9">
      <c r="F2958" s="39" t="s">
        <v>304</v>
      </c>
      <c r="G2958" s="39" t="s">
        <v>306</v>
      </c>
      <c r="H2958" s="39" t="s">
        <v>678</v>
      </c>
      <c r="I2958" s="39">
        <v>5.55</v>
      </c>
    </row>
    <row r="2959" spans="6:9">
      <c r="F2959" s="39" t="s">
        <v>304</v>
      </c>
      <c r="G2959" s="39" t="s">
        <v>306</v>
      </c>
      <c r="H2959" s="39" t="s">
        <v>1909</v>
      </c>
      <c r="I2959" s="39">
        <v>5.55</v>
      </c>
    </row>
    <row r="2960" spans="6:9">
      <c r="F2960" s="39" t="s">
        <v>263</v>
      </c>
      <c r="G2960" s="39" t="s">
        <v>264</v>
      </c>
      <c r="H2960" s="39" t="s">
        <v>634</v>
      </c>
      <c r="I2960" s="39">
        <v>5.6</v>
      </c>
    </row>
    <row r="2961" spans="6:9">
      <c r="F2961" s="39" t="s">
        <v>281</v>
      </c>
      <c r="G2961" s="39" t="s">
        <v>284</v>
      </c>
      <c r="H2961" s="39" t="s">
        <v>681</v>
      </c>
      <c r="I2961" s="39">
        <v>5.6</v>
      </c>
    </row>
    <row r="2962" spans="6:9">
      <c r="F2962" s="39" t="s">
        <v>263</v>
      </c>
      <c r="G2962" s="39" t="s">
        <v>264</v>
      </c>
      <c r="H2962" s="39" t="s">
        <v>743</v>
      </c>
      <c r="I2962" s="39">
        <v>5.6</v>
      </c>
    </row>
    <row r="2963" spans="6:9">
      <c r="F2963" s="39" t="s">
        <v>267</v>
      </c>
      <c r="G2963" s="39" t="s">
        <v>6</v>
      </c>
      <c r="H2963" s="39" t="s">
        <v>776</v>
      </c>
      <c r="I2963" s="39">
        <v>5.6</v>
      </c>
    </row>
    <row r="2964" spans="6:9">
      <c r="F2964" s="39" t="s">
        <v>280</v>
      </c>
      <c r="G2964" s="39" t="s">
        <v>2</v>
      </c>
      <c r="H2964" s="39" t="s">
        <v>611</v>
      </c>
      <c r="I2964" s="39">
        <v>5.6</v>
      </c>
    </row>
    <row r="2965" spans="6:9">
      <c r="F2965" s="39" t="s">
        <v>288</v>
      </c>
      <c r="G2965" s="39" t="s">
        <v>2</v>
      </c>
      <c r="H2965" s="39" t="s">
        <v>685</v>
      </c>
      <c r="I2965" s="39">
        <v>5.6</v>
      </c>
    </row>
    <row r="2966" spans="6:9">
      <c r="F2966" s="39" t="s">
        <v>289</v>
      </c>
      <c r="G2966" s="39" t="s">
        <v>2</v>
      </c>
      <c r="H2966" s="39" t="s">
        <v>674</v>
      </c>
      <c r="I2966" s="39">
        <v>5.6</v>
      </c>
    </row>
    <row r="2967" spans="6:9">
      <c r="F2967" s="39" t="s">
        <v>273</v>
      </c>
      <c r="G2967" s="39" t="s">
        <v>6</v>
      </c>
      <c r="H2967" s="39" t="s">
        <v>629</v>
      </c>
      <c r="I2967" s="39">
        <v>5.6</v>
      </c>
    </row>
    <row r="2968" spans="6:9">
      <c r="F2968" s="39" t="s">
        <v>287</v>
      </c>
      <c r="G2968" s="39" t="s">
        <v>2</v>
      </c>
      <c r="H2968" s="39" t="s">
        <v>750</v>
      </c>
      <c r="I2968" s="39">
        <v>5.6</v>
      </c>
    </row>
    <row r="2969" spans="6:9">
      <c r="F2969" s="39" t="s">
        <v>263</v>
      </c>
      <c r="G2969" s="39" t="s">
        <v>264</v>
      </c>
      <c r="H2969" s="39" t="s">
        <v>1058</v>
      </c>
      <c r="I2969" s="39">
        <v>5.6</v>
      </c>
    </row>
    <row r="2970" spans="6:9">
      <c r="F2970" s="39" t="s">
        <v>263</v>
      </c>
      <c r="G2970" s="39" t="s">
        <v>264</v>
      </c>
      <c r="H2970" s="39" t="s">
        <v>1267</v>
      </c>
      <c r="I2970" s="39">
        <v>5.6</v>
      </c>
    </row>
    <row r="2971" spans="6:9">
      <c r="F2971" s="39" t="s">
        <v>263</v>
      </c>
      <c r="G2971" s="39" t="s">
        <v>264</v>
      </c>
      <c r="H2971" s="39" t="s">
        <v>1061</v>
      </c>
      <c r="I2971" s="39">
        <v>5.6</v>
      </c>
    </row>
    <row r="2972" spans="6:9">
      <c r="F2972" s="39" t="s">
        <v>262</v>
      </c>
      <c r="G2972" s="39" t="s">
        <v>2</v>
      </c>
      <c r="H2972" s="39" t="s">
        <v>1270</v>
      </c>
      <c r="I2972" s="39">
        <v>5.6</v>
      </c>
    </row>
    <row r="2973" spans="6:9">
      <c r="F2973" s="39" t="s">
        <v>282</v>
      </c>
      <c r="G2973" s="39" t="s">
        <v>2</v>
      </c>
      <c r="H2973" s="39" t="s">
        <v>1081</v>
      </c>
      <c r="I2973" s="39">
        <v>5.6</v>
      </c>
    </row>
    <row r="2974" spans="6:9">
      <c r="F2974" s="39" t="s">
        <v>262</v>
      </c>
      <c r="G2974" s="39" t="s">
        <v>2</v>
      </c>
      <c r="H2974" s="39" t="s">
        <v>908</v>
      </c>
      <c r="I2974" s="39">
        <v>5.6</v>
      </c>
    </row>
    <row r="2975" spans="6:9">
      <c r="F2975" s="39" t="s">
        <v>289</v>
      </c>
      <c r="G2975" s="39" t="s">
        <v>2</v>
      </c>
      <c r="H2975" s="39" t="s">
        <v>1179</v>
      </c>
      <c r="I2975" s="39">
        <v>5.6</v>
      </c>
    </row>
    <row r="2976" spans="6:9">
      <c r="F2976" s="39" t="s">
        <v>301</v>
      </c>
      <c r="G2976" s="39" t="s">
        <v>284</v>
      </c>
      <c r="H2976" s="39" t="s">
        <v>1165</v>
      </c>
      <c r="I2976" s="39">
        <v>5.6</v>
      </c>
    </row>
    <row r="2977" spans="6:9">
      <c r="F2977" s="39" t="s">
        <v>297</v>
      </c>
      <c r="G2977" s="39" t="s">
        <v>264</v>
      </c>
      <c r="H2977" s="39" t="s">
        <v>898</v>
      </c>
      <c r="I2977" s="39">
        <v>5.6</v>
      </c>
    </row>
    <row r="2978" spans="6:9">
      <c r="F2978" s="39" t="s">
        <v>300</v>
      </c>
      <c r="G2978" s="39" t="s">
        <v>284</v>
      </c>
      <c r="H2978" s="39" t="s">
        <v>849</v>
      </c>
      <c r="I2978" s="39">
        <v>5.6</v>
      </c>
    </row>
    <row r="2979" spans="6:9">
      <c r="F2979" s="39" t="s">
        <v>295</v>
      </c>
      <c r="G2979" s="39" t="s">
        <v>2</v>
      </c>
      <c r="H2979" s="39" t="s">
        <v>1157</v>
      </c>
      <c r="I2979" s="39">
        <v>5.6</v>
      </c>
    </row>
    <row r="2980" spans="6:9">
      <c r="F2980" s="39" t="s">
        <v>288</v>
      </c>
      <c r="G2980" s="39" t="s">
        <v>2</v>
      </c>
      <c r="H2980" s="39" t="s">
        <v>1166</v>
      </c>
      <c r="I2980" s="39">
        <v>5.6</v>
      </c>
    </row>
    <row r="2981" spans="6:9">
      <c r="F2981" s="39" t="s">
        <v>301</v>
      </c>
      <c r="G2981" s="39" t="s">
        <v>284</v>
      </c>
      <c r="H2981" s="39" t="s">
        <v>1271</v>
      </c>
      <c r="I2981" s="39">
        <v>5.6</v>
      </c>
    </row>
    <row r="2982" spans="6:9">
      <c r="F2982" s="39" t="s">
        <v>285</v>
      </c>
      <c r="G2982" s="39" t="s">
        <v>2</v>
      </c>
      <c r="H2982" s="39" t="s">
        <v>1260</v>
      </c>
      <c r="I2982" s="39">
        <v>5.6</v>
      </c>
    </row>
    <row r="2983" spans="6:9">
      <c r="F2983" s="39" t="s">
        <v>302</v>
      </c>
      <c r="G2983" s="39" t="s">
        <v>2</v>
      </c>
      <c r="H2983" s="39" t="s">
        <v>1089</v>
      </c>
      <c r="I2983" s="39">
        <v>5.6</v>
      </c>
    </row>
    <row r="2984" spans="6:9">
      <c r="F2984" s="39" t="s">
        <v>297</v>
      </c>
      <c r="G2984" s="39" t="s">
        <v>264</v>
      </c>
      <c r="H2984" s="39" t="s">
        <v>899</v>
      </c>
      <c r="I2984" s="39">
        <v>5.6</v>
      </c>
    </row>
    <row r="2985" spans="6:9">
      <c r="F2985" s="39" t="s">
        <v>1</v>
      </c>
      <c r="G2985" s="39" t="s">
        <v>2</v>
      </c>
      <c r="H2985" s="39" t="s">
        <v>1242</v>
      </c>
      <c r="I2985" s="39">
        <v>5.6</v>
      </c>
    </row>
    <row r="2986" spans="6:9">
      <c r="F2986" s="39" t="s">
        <v>269</v>
      </c>
      <c r="G2986" s="39" t="s">
        <v>6</v>
      </c>
      <c r="H2986" s="39" t="s">
        <v>1235</v>
      </c>
      <c r="I2986" s="39">
        <v>5.6</v>
      </c>
    </row>
    <row r="2987" spans="6:9">
      <c r="F2987" s="39" t="s">
        <v>274</v>
      </c>
      <c r="G2987" s="39" t="s">
        <v>6</v>
      </c>
      <c r="H2987" s="39" t="s">
        <v>1205</v>
      </c>
      <c r="I2987" s="39">
        <v>5.6</v>
      </c>
    </row>
    <row r="2988" spans="6:9">
      <c r="F2988" s="39" t="s">
        <v>277</v>
      </c>
      <c r="G2988" s="39" t="s">
        <v>2</v>
      </c>
      <c r="H2988" s="39" t="s">
        <v>963</v>
      </c>
      <c r="I2988" s="39">
        <v>5.6</v>
      </c>
    </row>
    <row r="2989" spans="6:9">
      <c r="F2989" s="39" t="s">
        <v>294</v>
      </c>
      <c r="G2989" s="39" t="s">
        <v>2</v>
      </c>
      <c r="H2989" s="39" t="s">
        <v>1334</v>
      </c>
      <c r="I2989" s="39">
        <v>5.6</v>
      </c>
    </row>
    <row r="2990" spans="6:9">
      <c r="F2990" s="39" t="s">
        <v>266</v>
      </c>
      <c r="G2990" s="39" t="s">
        <v>2</v>
      </c>
      <c r="H2990" s="39" t="s">
        <v>1452</v>
      </c>
      <c r="I2990" s="39">
        <v>5.6</v>
      </c>
    </row>
    <row r="2991" spans="6:9">
      <c r="F2991" s="39" t="s">
        <v>280</v>
      </c>
      <c r="G2991" s="39" t="s">
        <v>2</v>
      </c>
      <c r="H2991" s="39" t="s">
        <v>1452</v>
      </c>
      <c r="I2991" s="39">
        <v>5.6</v>
      </c>
    </row>
    <row r="2992" spans="6:9">
      <c r="F2992" s="39" t="s">
        <v>285</v>
      </c>
      <c r="G2992" s="39" t="s">
        <v>2</v>
      </c>
      <c r="H2992" s="39" t="s">
        <v>1479</v>
      </c>
      <c r="I2992" s="39">
        <v>5.6</v>
      </c>
    </row>
    <row r="2993" spans="6:9">
      <c r="F2993" s="39" t="s">
        <v>272</v>
      </c>
      <c r="G2993" s="39" t="s">
        <v>6</v>
      </c>
      <c r="H2993" s="39" t="s">
        <v>1377</v>
      </c>
      <c r="I2993" s="39">
        <v>5.6</v>
      </c>
    </row>
    <row r="2994" spans="6:9">
      <c r="F2994" s="39" t="s">
        <v>274</v>
      </c>
      <c r="G2994" s="39" t="s">
        <v>6</v>
      </c>
      <c r="H2994" s="39" t="s">
        <v>1580</v>
      </c>
      <c r="I2994" s="39">
        <v>5.6</v>
      </c>
    </row>
    <row r="2995" spans="6:9">
      <c r="F2995" s="39" t="s">
        <v>263</v>
      </c>
      <c r="G2995" s="39" t="s">
        <v>264</v>
      </c>
      <c r="H2995" s="39" t="s">
        <v>1713</v>
      </c>
      <c r="I2995" s="39">
        <v>5.6</v>
      </c>
    </row>
    <row r="2996" spans="6:9">
      <c r="F2996" s="39" t="s">
        <v>262</v>
      </c>
      <c r="G2996" s="39" t="s">
        <v>2</v>
      </c>
      <c r="H2996" s="39" t="s">
        <v>1883</v>
      </c>
      <c r="I2996" s="39">
        <v>5.6</v>
      </c>
    </row>
    <row r="2997" spans="6:9">
      <c r="F2997" s="39" t="s">
        <v>283</v>
      </c>
      <c r="G2997" s="39" t="s">
        <v>2</v>
      </c>
      <c r="H2997" s="39" t="s">
        <v>1782</v>
      </c>
      <c r="I2997" s="39">
        <v>5.6</v>
      </c>
    </row>
    <row r="2998" spans="6:9">
      <c r="F2998" s="39" t="s">
        <v>281</v>
      </c>
      <c r="G2998" s="39" t="s">
        <v>284</v>
      </c>
      <c r="H2998" s="39" t="s">
        <v>1955</v>
      </c>
      <c r="I2998" s="39">
        <v>5.6</v>
      </c>
    </row>
    <row r="2999" spans="6:9">
      <c r="F2999" s="39" t="s">
        <v>259</v>
      </c>
      <c r="G2999" s="39" t="s">
        <v>2</v>
      </c>
      <c r="H2999" s="39" t="s">
        <v>1734</v>
      </c>
      <c r="I2999" s="39">
        <v>5.6</v>
      </c>
    </row>
    <row r="3000" spans="6:9">
      <c r="F3000" s="39" t="s">
        <v>263</v>
      </c>
      <c r="G3000" s="39" t="s">
        <v>264</v>
      </c>
      <c r="H3000" s="39" t="s">
        <v>1712</v>
      </c>
      <c r="I3000" s="39">
        <v>5.6</v>
      </c>
    </row>
    <row r="3001" spans="6:9">
      <c r="F3001" s="39" t="s">
        <v>265</v>
      </c>
      <c r="G3001" s="39" t="s">
        <v>6</v>
      </c>
      <c r="H3001" s="39" t="s">
        <v>1931</v>
      </c>
      <c r="I3001" s="39">
        <v>5.6</v>
      </c>
    </row>
    <row r="3002" spans="6:9">
      <c r="F3002" s="39" t="s">
        <v>279</v>
      </c>
      <c r="G3002" s="39" t="s">
        <v>2</v>
      </c>
      <c r="H3002" s="39" t="s">
        <v>1893</v>
      </c>
      <c r="I3002" s="39">
        <v>5.6</v>
      </c>
    </row>
    <row r="3003" spans="6:9">
      <c r="F3003" s="39" t="s">
        <v>280</v>
      </c>
      <c r="G3003" s="39" t="s">
        <v>2</v>
      </c>
      <c r="H3003" s="39" t="s">
        <v>1945</v>
      </c>
      <c r="I3003" s="39">
        <v>5.6</v>
      </c>
    </row>
    <row r="3004" spans="6:9">
      <c r="F3004" s="39" t="s">
        <v>280</v>
      </c>
      <c r="G3004" s="39" t="s">
        <v>2</v>
      </c>
      <c r="H3004" s="39" t="s">
        <v>1823</v>
      </c>
      <c r="I3004" s="39">
        <v>5.6</v>
      </c>
    </row>
    <row r="3005" spans="6:9">
      <c r="F3005" s="39" t="s">
        <v>288</v>
      </c>
      <c r="G3005" s="39" t="s">
        <v>2</v>
      </c>
      <c r="H3005" s="39" t="s">
        <v>1709</v>
      </c>
      <c r="I3005" s="39">
        <v>5.6</v>
      </c>
    </row>
    <row r="3006" spans="6:9">
      <c r="F3006" s="39" t="s">
        <v>290</v>
      </c>
      <c r="G3006" s="39" t="s">
        <v>264</v>
      </c>
      <c r="H3006" s="39" t="s">
        <v>1763</v>
      </c>
      <c r="I3006" s="39">
        <v>5.6</v>
      </c>
    </row>
    <row r="3007" spans="6:9">
      <c r="F3007" s="39" t="s">
        <v>292</v>
      </c>
      <c r="G3007" s="39" t="s">
        <v>264</v>
      </c>
      <c r="H3007" s="39" t="s">
        <v>1811</v>
      </c>
      <c r="I3007" s="39">
        <v>5.6</v>
      </c>
    </row>
    <row r="3008" spans="6:9">
      <c r="F3008" s="39" t="s">
        <v>292</v>
      </c>
      <c r="G3008" s="39" t="s">
        <v>264</v>
      </c>
      <c r="H3008" s="39" t="s">
        <v>1812</v>
      </c>
      <c r="I3008" s="39">
        <v>5.6</v>
      </c>
    </row>
    <row r="3009" spans="6:9">
      <c r="F3009" s="39" t="s">
        <v>303</v>
      </c>
      <c r="G3009" s="39" t="s">
        <v>284</v>
      </c>
      <c r="H3009" s="39" t="s">
        <v>1650</v>
      </c>
      <c r="I3009" s="39">
        <v>5.6</v>
      </c>
    </row>
    <row r="3010" spans="6:9">
      <c r="F3010" s="39" t="s">
        <v>292</v>
      </c>
      <c r="G3010" s="39" t="s">
        <v>264</v>
      </c>
      <c r="H3010" s="39" t="s">
        <v>1741</v>
      </c>
      <c r="I3010" s="39">
        <v>5.6</v>
      </c>
    </row>
    <row r="3011" spans="6:9">
      <c r="F3011" s="39" t="s">
        <v>292</v>
      </c>
      <c r="G3011" s="39" t="s">
        <v>264</v>
      </c>
      <c r="H3011" s="39" t="s">
        <v>1659</v>
      </c>
      <c r="I3011" s="39">
        <v>5.6</v>
      </c>
    </row>
    <row r="3012" spans="6:9">
      <c r="F3012" s="39" t="s">
        <v>296</v>
      </c>
      <c r="G3012" s="39" t="s">
        <v>2</v>
      </c>
      <c r="H3012" s="39" t="s">
        <v>1844</v>
      </c>
      <c r="I3012" s="39">
        <v>5.6</v>
      </c>
    </row>
    <row r="3013" spans="6:9">
      <c r="F3013" s="39" t="s">
        <v>301</v>
      </c>
      <c r="G3013" s="39" t="s">
        <v>284</v>
      </c>
      <c r="H3013" s="39" t="s">
        <v>1721</v>
      </c>
      <c r="I3013" s="39">
        <v>5.6</v>
      </c>
    </row>
    <row r="3014" spans="6:9">
      <c r="F3014" s="39" t="s">
        <v>270</v>
      </c>
      <c r="G3014" s="39" t="s">
        <v>2</v>
      </c>
      <c r="H3014" s="39" t="s">
        <v>1929</v>
      </c>
      <c r="I3014" s="39">
        <v>5.6</v>
      </c>
    </row>
    <row r="3015" spans="6:9">
      <c r="F3015" s="39" t="s">
        <v>275</v>
      </c>
      <c r="G3015" s="39" t="s">
        <v>2</v>
      </c>
      <c r="H3015" s="39" t="s">
        <v>1909</v>
      </c>
      <c r="I3015" s="39">
        <v>5.6</v>
      </c>
    </row>
    <row r="3016" spans="6:9">
      <c r="F3016" s="39" t="s">
        <v>271</v>
      </c>
      <c r="G3016" s="39" t="s">
        <v>2</v>
      </c>
      <c r="H3016" s="39" t="s">
        <v>1828</v>
      </c>
      <c r="I3016" s="39">
        <v>5.6</v>
      </c>
    </row>
    <row r="3017" spans="6:9">
      <c r="F3017" s="39" t="s">
        <v>269</v>
      </c>
      <c r="G3017" s="39" t="s">
        <v>6</v>
      </c>
      <c r="H3017" s="39" t="s">
        <v>1929</v>
      </c>
      <c r="I3017" s="39">
        <v>5.6</v>
      </c>
    </row>
    <row r="3018" spans="6:9">
      <c r="F3018" s="39" t="s">
        <v>287</v>
      </c>
      <c r="G3018" s="39" t="s">
        <v>2</v>
      </c>
      <c r="H3018" s="39" t="s">
        <v>1670</v>
      </c>
      <c r="I3018" s="39">
        <v>5.6</v>
      </c>
    </row>
    <row r="3019" spans="6:9">
      <c r="F3019" s="39" t="s">
        <v>269</v>
      </c>
      <c r="G3019" s="39" t="s">
        <v>6</v>
      </c>
      <c r="H3019" s="39" t="s">
        <v>1881</v>
      </c>
      <c r="I3019" s="39">
        <v>5.6</v>
      </c>
    </row>
    <row r="3020" spans="6:9">
      <c r="F3020" s="39" t="s">
        <v>5</v>
      </c>
      <c r="G3020" s="39" t="s">
        <v>6</v>
      </c>
      <c r="H3020" s="39" t="s">
        <v>1664</v>
      </c>
      <c r="I3020" s="39">
        <v>5.6</v>
      </c>
    </row>
    <row r="3021" spans="6:9">
      <c r="F3021" s="39" t="s">
        <v>304</v>
      </c>
      <c r="G3021" s="39" t="s">
        <v>306</v>
      </c>
      <c r="H3021" s="39" t="s">
        <v>1844</v>
      </c>
      <c r="I3021" s="39">
        <v>5.65</v>
      </c>
    </row>
    <row r="3022" spans="6:9">
      <c r="F3022" s="39" t="s">
        <v>280</v>
      </c>
      <c r="G3022" s="39" t="s">
        <v>2</v>
      </c>
      <c r="H3022" s="39" t="s">
        <v>768</v>
      </c>
      <c r="I3022" s="39">
        <v>5.7</v>
      </c>
    </row>
    <row r="3023" spans="6:9">
      <c r="F3023" s="39" t="s">
        <v>279</v>
      </c>
      <c r="G3023" s="39" t="s">
        <v>2</v>
      </c>
      <c r="H3023" s="39" t="s">
        <v>655</v>
      </c>
      <c r="I3023" s="39">
        <v>5.7</v>
      </c>
    </row>
    <row r="3024" spans="6:9">
      <c r="F3024" s="39" t="s">
        <v>298</v>
      </c>
      <c r="G3024" s="39" t="s">
        <v>264</v>
      </c>
      <c r="H3024" s="39" t="s">
        <v>658</v>
      </c>
      <c r="I3024" s="39">
        <v>5.7</v>
      </c>
    </row>
    <row r="3025" spans="6:9">
      <c r="F3025" s="39" t="s">
        <v>302</v>
      </c>
      <c r="G3025" s="39" t="s">
        <v>2</v>
      </c>
      <c r="H3025" s="39" t="s">
        <v>699</v>
      </c>
      <c r="I3025" s="39">
        <v>5.7</v>
      </c>
    </row>
    <row r="3026" spans="6:9">
      <c r="F3026" s="39" t="s">
        <v>298</v>
      </c>
      <c r="G3026" s="39" t="s">
        <v>264</v>
      </c>
      <c r="H3026" s="39" t="s">
        <v>659</v>
      </c>
      <c r="I3026" s="39">
        <v>5.7</v>
      </c>
    </row>
    <row r="3027" spans="6:9">
      <c r="F3027" s="39" t="s">
        <v>303</v>
      </c>
      <c r="G3027" s="39" t="s">
        <v>284</v>
      </c>
      <c r="H3027" s="39" t="s">
        <v>669</v>
      </c>
      <c r="I3027" s="39">
        <v>5.7</v>
      </c>
    </row>
    <row r="3028" spans="6:9">
      <c r="F3028" s="39" t="s">
        <v>296</v>
      </c>
      <c r="G3028" s="39" t="s">
        <v>2</v>
      </c>
      <c r="H3028" s="39" t="s">
        <v>669</v>
      </c>
      <c r="I3028" s="39">
        <v>5.7</v>
      </c>
    </row>
    <row r="3029" spans="6:9">
      <c r="F3029" s="39" t="s">
        <v>270</v>
      </c>
      <c r="G3029" s="39" t="s">
        <v>2</v>
      </c>
      <c r="H3029" s="39" t="s">
        <v>668</v>
      </c>
      <c r="I3029" s="39">
        <v>5.7</v>
      </c>
    </row>
    <row r="3030" spans="6:9">
      <c r="F3030" s="39" t="s">
        <v>279</v>
      </c>
      <c r="G3030" s="39" t="s">
        <v>2</v>
      </c>
      <c r="H3030" s="39" t="s">
        <v>1143</v>
      </c>
      <c r="I3030" s="39">
        <v>5.7</v>
      </c>
    </row>
    <row r="3031" spans="6:9">
      <c r="F3031" s="39" t="s">
        <v>283</v>
      </c>
      <c r="G3031" s="39" t="s">
        <v>2</v>
      </c>
      <c r="H3031" s="39" t="s">
        <v>811</v>
      </c>
      <c r="I3031" s="39">
        <v>5.7</v>
      </c>
    </row>
    <row r="3032" spans="6:9">
      <c r="F3032" s="39" t="s">
        <v>263</v>
      </c>
      <c r="G3032" s="39" t="s">
        <v>264</v>
      </c>
      <c r="H3032" s="39" t="s">
        <v>941</v>
      </c>
      <c r="I3032" s="39">
        <v>5.7</v>
      </c>
    </row>
    <row r="3033" spans="6:9">
      <c r="F3033" s="39" t="s">
        <v>266</v>
      </c>
      <c r="G3033" s="39" t="s">
        <v>2</v>
      </c>
      <c r="H3033" s="39" t="s">
        <v>1089</v>
      </c>
      <c r="I3033" s="39">
        <v>5.7</v>
      </c>
    </row>
    <row r="3034" spans="6:9">
      <c r="F3034" s="39" t="s">
        <v>295</v>
      </c>
      <c r="G3034" s="39" t="s">
        <v>2</v>
      </c>
      <c r="H3034" s="39" t="s">
        <v>1061</v>
      </c>
      <c r="I3034" s="39">
        <v>5.7</v>
      </c>
    </row>
    <row r="3035" spans="6:9">
      <c r="F3035" s="39" t="s">
        <v>271</v>
      </c>
      <c r="G3035" s="39" t="s">
        <v>2</v>
      </c>
      <c r="H3035" s="39" t="s">
        <v>972</v>
      </c>
      <c r="I3035" s="39">
        <v>5.7</v>
      </c>
    </row>
    <row r="3036" spans="6:9">
      <c r="F3036" s="39" t="s">
        <v>271</v>
      </c>
      <c r="G3036" s="39" t="s">
        <v>2</v>
      </c>
      <c r="H3036" s="39" t="s">
        <v>1180</v>
      </c>
      <c r="I3036" s="39">
        <v>5.7</v>
      </c>
    </row>
    <row r="3037" spans="6:9">
      <c r="F3037" s="39" t="s">
        <v>291</v>
      </c>
      <c r="G3037" s="39" t="s">
        <v>2</v>
      </c>
      <c r="H3037" s="39" t="s">
        <v>1270</v>
      </c>
      <c r="I3037" s="39">
        <v>5.7</v>
      </c>
    </row>
    <row r="3038" spans="6:9">
      <c r="F3038" s="39" t="s">
        <v>271</v>
      </c>
      <c r="G3038" s="39" t="s">
        <v>2</v>
      </c>
      <c r="H3038" s="39" t="s">
        <v>1001</v>
      </c>
      <c r="I3038" s="39">
        <v>5.7</v>
      </c>
    </row>
    <row r="3039" spans="6:9">
      <c r="F3039" s="39" t="s">
        <v>1</v>
      </c>
      <c r="G3039" s="39" t="s">
        <v>2</v>
      </c>
      <c r="H3039" s="39" t="s">
        <v>833</v>
      </c>
      <c r="I3039" s="39">
        <v>5.7</v>
      </c>
    </row>
    <row r="3040" spans="6:9">
      <c r="F3040" s="39" t="s">
        <v>274</v>
      </c>
      <c r="G3040" s="39" t="s">
        <v>6</v>
      </c>
      <c r="H3040" s="39" t="s">
        <v>1233</v>
      </c>
      <c r="I3040" s="39">
        <v>5.7</v>
      </c>
    </row>
    <row r="3041" spans="6:9">
      <c r="F3041" s="39" t="s">
        <v>281</v>
      </c>
      <c r="G3041" s="39" t="s">
        <v>284</v>
      </c>
      <c r="H3041" s="39" t="s">
        <v>1469</v>
      </c>
      <c r="I3041" s="39">
        <v>5.7</v>
      </c>
    </row>
    <row r="3042" spans="6:9">
      <c r="F3042" s="39" t="s">
        <v>259</v>
      </c>
      <c r="G3042" s="39" t="s">
        <v>2</v>
      </c>
      <c r="H3042" s="39" t="s">
        <v>1561</v>
      </c>
      <c r="I3042" s="39">
        <v>5.7</v>
      </c>
    </row>
    <row r="3043" spans="6:9">
      <c r="F3043" s="39" t="s">
        <v>282</v>
      </c>
      <c r="G3043" s="39" t="s">
        <v>2</v>
      </c>
      <c r="H3043" s="39" t="s">
        <v>1393</v>
      </c>
      <c r="I3043" s="39">
        <v>5.7</v>
      </c>
    </row>
    <row r="3044" spans="6:9">
      <c r="F3044" s="39" t="s">
        <v>303</v>
      </c>
      <c r="G3044" s="39" t="s">
        <v>284</v>
      </c>
      <c r="H3044" s="39" t="s">
        <v>1348</v>
      </c>
      <c r="I3044" s="39">
        <v>5.7</v>
      </c>
    </row>
    <row r="3045" spans="6:9">
      <c r="F3045" s="39" t="s">
        <v>293</v>
      </c>
      <c r="G3045" s="39" t="s">
        <v>284</v>
      </c>
      <c r="H3045" s="39" t="s">
        <v>1633</v>
      </c>
      <c r="I3045" s="39">
        <v>5.7</v>
      </c>
    </row>
    <row r="3046" spans="6:9">
      <c r="F3046" s="39" t="s">
        <v>298</v>
      </c>
      <c r="G3046" s="39" t="s">
        <v>264</v>
      </c>
      <c r="H3046" s="39" t="s">
        <v>1634</v>
      </c>
      <c r="I3046" s="39">
        <v>5.7</v>
      </c>
    </row>
    <row r="3047" spans="6:9">
      <c r="F3047" s="39" t="s">
        <v>286</v>
      </c>
      <c r="G3047" s="39" t="s">
        <v>284</v>
      </c>
      <c r="H3047" s="39" t="s">
        <v>1303</v>
      </c>
      <c r="I3047" s="39">
        <v>5.7</v>
      </c>
    </row>
    <row r="3048" spans="6:9">
      <c r="F3048" s="39" t="s">
        <v>272</v>
      </c>
      <c r="G3048" s="39" t="s">
        <v>6</v>
      </c>
      <c r="H3048" s="39" t="s">
        <v>1430</v>
      </c>
      <c r="I3048" s="39">
        <v>5.7</v>
      </c>
    </row>
    <row r="3049" spans="6:9">
      <c r="F3049" s="39" t="s">
        <v>270</v>
      </c>
      <c r="G3049" s="39" t="s">
        <v>2</v>
      </c>
      <c r="H3049" s="39" t="s">
        <v>1298</v>
      </c>
      <c r="I3049" s="39">
        <v>5.7</v>
      </c>
    </row>
    <row r="3050" spans="6:9">
      <c r="F3050" s="39" t="s">
        <v>274</v>
      </c>
      <c r="G3050" s="39" t="s">
        <v>6</v>
      </c>
      <c r="H3050" s="39" t="s">
        <v>1330</v>
      </c>
      <c r="I3050" s="39">
        <v>5.7</v>
      </c>
    </row>
    <row r="3051" spans="6:9">
      <c r="F3051" s="39" t="s">
        <v>262</v>
      </c>
      <c r="G3051" s="39" t="s">
        <v>2</v>
      </c>
      <c r="H3051" s="39" t="s">
        <v>1646</v>
      </c>
      <c r="I3051" s="39">
        <v>5.7</v>
      </c>
    </row>
    <row r="3052" spans="6:9">
      <c r="F3052" s="39" t="s">
        <v>281</v>
      </c>
      <c r="G3052" s="39" t="s">
        <v>284</v>
      </c>
      <c r="H3052" s="39" t="s">
        <v>1854</v>
      </c>
      <c r="I3052" s="39">
        <v>5.7</v>
      </c>
    </row>
    <row r="3053" spans="6:9">
      <c r="F3053" s="39" t="s">
        <v>266</v>
      </c>
      <c r="G3053" s="39" t="s">
        <v>2</v>
      </c>
      <c r="H3053" s="39" t="s">
        <v>1753</v>
      </c>
      <c r="I3053" s="39">
        <v>5.7</v>
      </c>
    </row>
    <row r="3054" spans="6:9">
      <c r="F3054" s="39" t="s">
        <v>266</v>
      </c>
      <c r="G3054" s="39" t="s">
        <v>2</v>
      </c>
      <c r="H3054" s="39" t="s">
        <v>1653</v>
      </c>
      <c r="I3054" s="39">
        <v>5.7</v>
      </c>
    </row>
    <row r="3055" spans="6:9">
      <c r="F3055" s="39" t="s">
        <v>267</v>
      </c>
      <c r="G3055" s="39" t="s">
        <v>6</v>
      </c>
      <c r="H3055" s="39" t="s">
        <v>1944</v>
      </c>
      <c r="I3055" s="39">
        <v>5.7</v>
      </c>
    </row>
    <row r="3056" spans="6:9">
      <c r="F3056" s="39" t="s">
        <v>280</v>
      </c>
      <c r="G3056" s="39" t="s">
        <v>2</v>
      </c>
      <c r="H3056" s="39" t="s">
        <v>1757</v>
      </c>
      <c r="I3056" s="39">
        <v>5.7</v>
      </c>
    </row>
    <row r="3057" spans="6:9">
      <c r="F3057" s="39" t="s">
        <v>299</v>
      </c>
      <c r="G3057" s="39" t="s">
        <v>2</v>
      </c>
      <c r="H3057" s="39" t="s">
        <v>1709</v>
      </c>
      <c r="I3057" s="39">
        <v>5.7</v>
      </c>
    </row>
    <row r="3058" spans="6:9">
      <c r="F3058" s="39" t="s">
        <v>285</v>
      </c>
      <c r="G3058" s="39" t="s">
        <v>2</v>
      </c>
      <c r="H3058" s="39" t="s">
        <v>1891</v>
      </c>
      <c r="I3058" s="39">
        <v>5.7</v>
      </c>
    </row>
    <row r="3059" spans="6:9">
      <c r="F3059" s="39" t="s">
        <v>293</v>
      </c>
      <c r="G3059" s="39" t="s">
        <v>284</v>
      </c>
      <c r="H3059" s="39" t="s">
        <v>1641</v>
      </c>
      <c r="I3059" s="39">
        <v>5.7</v>
      </c>
    </row>
    <row r="3060" spans="6:9">
      <c r="F3060" s="39" t="s">
        <v>301</v>
      </c>
      <c r="G3060" s="39" t="s">
        <v>284</v>
      </c>
      <c r="H3060" s="39" t="s">
        <v>1868</v>
      </c>
      <c r="I3060" s="39">
        <v>5.7</v>
      </c>
    </row>
    <row r="3061" spans="6:9">
      <c r="F3061" s="39" t="s">
        <v>296</v>
      </c>
      <c r="G3061" s="39" t="s">
        <v>2</v>
      </c>
      <c r="H3061" s="39" t="s">
        <v>1879</v>
      </c>
      <c r="I3061" s="39">
        <v>5.7</v>
      </c>
    </row>
    <row r="3062" spans="6:9">
      <c r="F3062" s="39" t="s">
        <v>286</v>
      </c>
      <c r="G3062" s="39" t="s">
        <v>284</v>
      </c>
      <c r="H3062" s="39" t="s">
        <v>1949</v>
      </c>
      <c r="I3062" s="39">
        <v>5.7</v>
      </c>
    </row>
    <row r="3063" spans="6:9">
      <c r="F3063" s="39" t="s">
        <v>286</v>
      </c>
      <c r="G3063" s="39" t="s">
        <v>284</v>
      </c>
      <c r="H3063" s="39" t="s">
        <v>1835</v>
      </c>
      <c r="I3063" s="39">
        <v>5.7</v>
      </c>
    </row>
    <row r="3064" spans="6:9">
      <c r="F3064" s="39" t="s">
        <v>305</v>
      </c>
      <c r="G3064" s="39" t="s">
        <v>284</v>
      </c>
      <c r="H3064" s="39" t="s">
        <v>1945</v>
      </c>
      <c r="I3064" s="39">
        <v>5.7</v>
      </c>
    </row>
    <row r="3065" spans="6:9">
      <c r="F3065" s="39" t="s">
        <v>275</v>
      </c>
      <c r="G3065" s="39" t="s">
        <v>2</v>
      </c>
      <c r="H3065" s="39" t="s">
        <v>1812</v>
      </c>
      <c r="I3065" s="39">
        <v>5.7</v>
      </c>
    </row>
    <row r="3066" spans="6:9">
      <c r="F3066" s="39" t="s">
        <v>291</v>
      </c>
      <c r="G3066" s="39" t="s">
        <v>2</v>
      </c>
      <c r="H3066" s="39" t="s">
        <v>1723</v>
      </c>
      <c r="I3066" s="39">
        <v>5.7</v>
      </c>
    </row>
    <row r="3067" spans="6:9">
      <c r="F3067" s="39" t="s">
        <v>291</v>
      </c>
      <c r="G3067" s="39" t="s">
        <v>2</v>
      </c>
      <c r="H3067" s="39" t="s">
        <v>1786</v>
      </c>
      <c r="I3067" s="39">
        <v>5.7</v>
      </c>
    </row>
    <row r="3068" spans="6:9">
      <c r="F3068" s="39" t="s">
        <v>275</v>
      </c>
      <c r="G3068" s="39" t="s">
        <v>2</v>
      </c>
      <c r="H3068" s="39" t="s">
        <v>1753</v>
      </c>
      <c r="I3068" s="39">
        <v>5.7</v>
      </c>
    </row>
    <row r="3069" spans="6:9">
      <c r="F3069" s="39" t="s">
        <v>282</v>
      </c>
      <c r="G3069" s="39" t="s">
        <v>2</v>
      </c>
      <c r="H3069" s="39" t="s">
        <v>667</v>
      </c>
      <c r="I3069" s="39">
        <v>5.8</v>
      </c>
    </row>
    <row r="3070" spans="6:9">
      <c r="F3070" s="39" t="s">
        <v>282</v>
      </c>
      <c r="G3070" s="39" t="s">
        <v>2</v>
      </c>
      <c r="H3070" s="39" t="s">
        <v>750</v>
      </c>
      <c r="I3070" s="39">
        <v>5.8</v>
      </c>
    </row>
    <row r="3071" spans="6:9">
      <c r="F3071" s="39" t="s">
        <v>262</v>
      </c>
      <c r="G3071" s="39" t="s">
        <v>2</v>
      </c>
      <c r="H3071" s="39" t="s">
        <v>594</v>
      </c>
      <c r="I3071" s="39">
        <v>5.8</v>
      </c>
    </row>
    <row r="3072" spans="6:9">
      <c r="F3072" s="39" t="s">
        <v>295</v>
      </c>
      <c r="G3072" s="39" t="s">
        <v>2</v>
      </c>
      <c r="H3072" s="39" t="s">
        <v>675</v>
      </c>
      <c r="I3072" s="39">
        <v>5.8</v>
      </c>
    </row>
    <row r="3073" spans="6:9">
      <c r="F3073" s="39" t="s">
        <v>295</v>
      </c>
      <c r="G3073" s="39" t="s">
        <v>2</v>
      </c>
      <c r="H3073" s="39" t="s">
        <v>646</v>
      </c>
      <c r="I3073" s="39">
        <v>5.8</v>
      </c>
    </row>
    <row r="3074" spans="6:9">
      <c r="F3074" s="39" t="s">
        <v>275</v>
      </c>
      <c r="G3074" s="39" t="s">
        <v>2</v>
      </c>
      <c r="H3074" s="39" t="s">
        <v>722</v>
      </c>
      <c r="I3074" s="39">
        <v>5.8</v>
      </c>
    </row>
    <row r="3075" spans="6:9">
      <c r="F3075" s="39" t="s">
        <v>259</v>
      </c>
      <c r="G3075" s="39" t="s">
        <v>2</v>
      </c>
      <c r="H3075" s="39" t="s">
        <v>1178</v>
      </c>
      <c r="I3075" s="39">
        <v>5.8</v>
      </c>
    </row>
    <row r="3076" spans="6:9">
      <c r="F3076" s="39" t="s">
        <v>259</v>
      </c>
      <c r="G3076" s="39" t="s">
        <v>2</v>
      </c>
      <c r="H3076" s="39" t="s">
        <v>1014</v>
      </c>
      <c r="I3076" s="39">
        <v>5.8</v>
      </c>
    </row>
    <row r="3077" spans="6:9">
      <c r="F3077" s="39" t="s">
        <v>259</v>
      </c>
      <c r="G3077" s="39" t="s">
        <v>2</v>
      </c>
      <c r="H3077" s="39" t="s">
        <v>1177</v>
      </c>
      <c r="I3077" s="39">
        <v>5.8</v>
      </c>
    </row>
    <row r="3078" spans="6:9">
      <c r="F3078" s="39" t="s">
        <v>297</v>
      </c>
      <c r="G3078" s="39" t="s">
        <v>264</v>
      </c>
      <c r="H3078" s="39" t="s">
        <v>1199</v>
      </c>
      <c r="I3078" s="39">
        <v>5.8</v>
      </c>
    </row>
    <row r="3079" spans="6:9">
      <c r="F3079" s="39" t="s">
        <v>295</v>
      </c>
      <c r="G3079" s="39" t="s">
        <v>2</v>
      </c>
      <c r="H3079" s="39" t="s">
        <v>893</v>
      </c>
      <c r="I3079" s="39">
        <v>5.8</v>
      </c>
    </row>
    <row r="3080" spans="6:9">
      <c r="F3080" s="39" t="s">
        <v>304</v>
      </c>
      <c r="G3080" s="39" t="s">
        <v>306</v>
      </c>
      <c r="H3080" s="39" t="s">
        <v>1165</v>
      </c>
      <c r="I3080" s="39">
        <v>5.8</v>
      </c>
    </row>
    <row r="3081" spans="6:9">
      <c r="F3081" s="39" t="s">
        <v>293</v>
      </c>
      <c r="G3081" s="39" t="s">
        <v>284</v>
      </c>
      <c r="H3081" s="39" t="s">
        <v>914</v>
      </c>
      <c r="I3081" s="39">
        <v>5.8</v>
      </c>
    </row>
    <row r="3082" spans="6:9">
      <c r="F3082" s="39" t="s">
        <v>304</v>
      </c>
      <c r="G3082" s="39" t="s">
        <v>306</v>
      </c>
      <c r="H3082" s="39" t="s">
        <v>1281</v>
      </c>
      <c r="I3082" s="39">
        <v>5.8</v>
      </c>
    </row>
    <row r="3083" spans="6:9">
      <c r="F3083" s="39" t="s">
        <v>285</v>
      </c>
      <c r="G3083" s="39" t="s">
        <v>2</v>
      </c>
      <c r="H3083" s="39" t="s">
        <v>1269</v>
      </c>
      <c r="I3083" s="39">
        <v>5.8</v>
      </c>
    </row>
    <row r="3084" spans="6:9">
      <c r="F3084" s="39" t="s">
        <v>273</v>
      </c>
      <c r="G3084" s="39" t="s">
        <v>6</v>
      </c>
      <c r="H3084" s="39" t="s">
        <v>1256</v>
      </c>
      <c r="I3084" s="39">
        <v>5.8</v>
      </c>
    </row>
    <row r="3085" spans="6:9">
      <c r="F3085" s="39" t="s">
        <v>291</v>
      </c>
      <c r="G3085" s="39" t="s">
        <v>2</v>
      </c>
      <c r="H3085" s="39" t="s">
        <v>1264</v>
      </c>
      <c r="I3085" s="39">
        <v>5.8</v>
      </c>
    </row>
    <row r="3086" spans="6:9">
      <c r="F3086" s="39" t="s">
        <v>291</v>
      </c>
      <c r="G3086" s="39" t="s">
        <v>2</v>
      </c>
      <c r="H3086" s="39" t="s">
        <v>963</v>
      </c>
      <c r="I3086" s="39">
        <v>5.8</v>
      </c>
    </row>
    <row r="3087" spans="6:9">
      <c r="F3087" s="39" t="s">
        <v>269</v>
      </c>
      <c r="G3087" s="39" t="s">
        <v>6</v>
      </c>
      <c r="H3087" s="39" t="s">
        <v>1237</v>
      </c>
      <c r="I3087" s="39">
        <v>5.8</v>
      </c>
    </row>
    <row r="3088" spans="6:9">
      <c r="F3088" s="39" t="s">
        <v>279</v>
      </c>
      <c r="G3088" s="39" t="s">
        <v>2</v>
      </c>
      <c r="H3088" s="39" t="s">
        <v>1635</v>
      </c>
      <c r="I3088" s="39">
        <v>5.8</v>
      </c>
    </row>
    <row r="3089" spans="6:9">
      <c r="F3089" s="39" t="s">
        <v>260</v>
      </c>
      <c r="G3089" s="39" t="s">
        <v>6</v>
      </c>
      <c r="H3089" s="39" t="s">
        <v>1567</v>
      </c>
      <c r="I3089" s="39">
        <v>5.8</v>
      </c>
    </row>
    <row r="3090" spans="6:9">
      <c r="F3090" s="39" t="s">
        <v>265</v>
      </c>
      <c r="G3090" s="39" t="s">
        <v>6</v>
      </c>
      <c r="H3090" s="39" t="s">
        <v>1322</v>
      </c>
      <c r="I3090" s="39">
        <v>5.8</v>
      </c>
    </row>
    <row r="3091" spans="6:9">
      <c r="F3091" s="39" t="s">
        <v>290</v>
      </c>
      <c r="G3091" s="39" t="s">
        <v>264</v>
      </c>
      <c r="H3091" s="39" t="s">
        <v>1631</v>
      </c>
      <c r="I3091" s="39">
        <v>5.8</v>
      </c>
    </row>
    <row r="3092" spans="6:9">
      <c r="F3092" s="39" t="s">
        <v>295</v>
      </c>
      <c r="G3092" s="39" t="s">
        <v>2</v>
      </c>
      <c r="H3092" s="39" t="s">
        <v>1548</v>
      </c>
      <c r="I3092" s="39">
        <v>5.8</v>
      </c>
    </row>
    <row r="3093" spans="6:9">
      <c r="F3093" s="39" t="s">
        <v>302</v>
      </c>
      <c r="G3093" s="39" t="s">
        <v>2</v>
      </c>
      <c r="H3093" s="39" t="s">
        <v>1345</v>
      </c>
      <c r="I3093" s="39">
        <v>5.8</v>
      </c>
    </row>
    <row r="3094" spans="6:9">
      <c r="F3094" s="39" t="s">
        <v>291</v>
      </c>
      <c r="G3094" s="39" t="s">
        <v>2</v>
      </c>
      <c r="H3094" s="39" t="s">
        <v>1351</v>
      </c>
      <c r="I3094" s="39">
        <v>5.8</v>
      </c>
    </row>
    <row r="3095" spans="6:9">
      <c r="F3095" s="39" t="s">
        <v>269</v>
      </c>
      <c r="G3095" s="39" t="s">
        <v>6</v>
      </c>
      <c r="H3095" s="39" t="s">
        <v>1492</v>
      </c>
      <c r="I3095" s="39">
        <v>5.8</v>
      </c>
    </row>
    <row r="3096" spans="6:9">
      <c r="F3096" s="39" t="s">
        <v>280</v>
      </c>
      <c r="G3096" s="39" t="s">
        <v>2</v>
      </c>
      <c r="H3096" s="39" t="s">
        <v>1955</v>
      </c>
      <c r="I3096" s="39">
        <v>5.8</v>
      </c>
    </row>
    <row r="3097" spans="6:9">
      <c r="F3097" s="39" t="s">
        <v>282</v>
      </c>
      <c r="G3097" s="39" t="s">
        <v>2</v>
      </c>
      <c r="H3097" s="39" t="s">
        <v>1952</v>
      </c>
      <c r="I3097" s="39">
        <v>5.8</v>
      </c>
    </row>
    <row r="3098" spans="6:9">
      <c r="F3098" s="39" t="s">
        <v>265</v>
      </c>
      <c r="G3098" s="39" t="s">
        <v>6</v>
      </c>
      <c r="H3098" s="39" t="s">
        <v>1829</v>
      </c>
      <c r="I3098" s="39">
        <v>5.8</v>
      </c>
    </row>
    <row r="3099" spans="6:9">
      <c r="F3099" s="39" t="s">
        <v>267</v>
      </c>
      <c r="G3099" s="39" t="s">
        <v>6</v>
      </c>
      <c r="H3099" s="39" t="s">
        <v>1716</v>
      </c>
      <c r="I3099" s="39">
        <v>5.8</v>
      </c>
    </row>
    <row r="3100" spans="6:9">
      <c r="F3100" s="39" t="s">
        <v>261</v>
      </c>
      <c r="G3100" s="39" t="s">
        <v>2</v>
      </c>
      <c r="H3100" s="39" t="s">
        <v>1740</v>
      </c>
      <c r="I3100" s="39">
        <v>5.8</v>
      </c>
    </row>
    <row r="3101" spans="6:9">
      <c r="F3101" s="39" t="s">
        <v>301</v>
      </c>
      <c r="G3101" s="39" t="s">
        <v>284</v>
      </c>
      <c r="H3101" s="39" t="s">
        <v>1641</v>
      </c>
      <c r="I3101" s="39">
        <v>5.8</v>
      </c>
    </row>
    <row r="3102" spans="6:9">
      <c r="F3102" s="39" t="s">
        <v>300</v>
      </c>
      <c r="G3102" s="39" t="s">
        <v>284</v>
      </c>
      <c r="H3102" s="39" t="s">
        <v>1698</v>
      </c>
      <c r="I3102" s="39">
        <v>5.8</v>
      </c>
    </row>
    <row r="3103" spans="6:9">
      <c r="F3103" s="39" t="s">
        <v>297</v>
      </c>
      <c r="G3103" s="39" t="s">
        <v>264</v>
      </c>
      <c r="H3103" s="39" t="s">
        <v>1760</v>
      </c>
      <c r="I3103" s="39">
        <v>5.8</v>
      </c>
    </row>
    <row r="3104" spans="6:9">
      <c r="F3104" s="39" t="s">
        <v>299</v>
      </c>
      <c r="G3104" s="39" t="s">
        <v>2</v>
      </c>
      <c r="H3104" s="39" t="s">
        <v>1829</v>
      </c>
      <c r="I3104" s="39">
        <v>5.8</v>
      </c>
    </row>
    <row r="3105" spans="6:9">
      <c r="F3105" s="39" t="s">
        <v>297</v>
      </c>
      <c r="G3105" s="39" t="s">
        <v>264</v>
      </c>
      <c r="H3105" s="39" t="s">
        <v>1761</v>
      </c>
      <c r="I3105" s="39">
        <v>5.8</v>
      </c>
    </row>
    <row r="3106" spans="6:9">
      <c r="F3106" s="39" t="s">
        <v>271</v>
      </c>
      <c r="G3106" s="39" t="s">
        <v>2</v>
      </c>
      <c r="H3106" s="39" t="s">
        <v>1929</v>
      </c>
      <c r="I3106" s="39">
        <v>5.8</v>
      </c>
    </row>
    <row r="3107" spans="6:9">
      <c r="F3107" s="39" t="s">
        <v>274</v>
      </c>
      <c r="G3107" s="39" t="s">
        <v>6</v>
      </c>
      <c r="H3107" s="39" t="s">
        <v>1747</v>
      </c>
      <c r="I3107" s="39">
        <v>5.8</v>
      </c>
    </row>
    <row r="3108" spans="6:9">
      <c r="F3108" s="39" t="s">
        <v>269</v>
      </c>
      <c r="G3108" s="39" t="s">
        <v>6</v>
      </c>
      <c r="H3108" s="39" t="s">
        <v>1800</v>
      </c>
      <c r="I3108" s="39">
        <v>5.8</v>
      </c>
    </row>
    <row r="3109" spans="6:9">
      <c r="F3109" s="39" t="s">
        <v>266</v>
      </c>
      <c r="G3109" s="39" t="s">
        <v>2</v>
      </c>
      <c r="H3109" s="39" t="s">
        <v>618</v>
      </c>
      <c r="I3109" s="39">
        <v>5.9</v>
      </c>
    </row>
    <row r="3110" spans="6:9">
      <c r="F3110" s="39" t="s">
        <v>261</v>
      </c>
      <c r="G3110" s="39" t="s">
        <v>2</v>
      </c>
      <c r="H3110" s="39" t="s">
        <v>669</v>
      </c>
      <c r="I3110" s="39">
        <v>5.9</v>
      </c>
    </row>
    <row r="3111" spans="6:9">
      <c r="F3111" s="39" t="s">
        <v>301</v>
      </c>
      <c r="G3111" s="39" t="s">
        <v>284</v>
      </c>
      <c r="H3111" s="39" t="s">
        <v>777</v>
      </c>
      <c r="I3111" s="39">
        <v>5.9</v>
      </c>
    </row>
    <row r="3112" spans="6:9">
      <c r="F3112" s="39" t="s">
        <v>303</v>
      </c>
      <c r="G3112" s="39" t="s">
        <v>284</v>
      </c>
      <c r="H3112" s="39" t="s">
        <v>594</v>
      </c>
      <c r="I3112" s="39">
        <v>5.9</v>
      </c>
    </row>
    <row r="3113" spans="6:9">
      <c r="F3113" s="39" t="s">
        <v>302</v>
      </c>
      <c r="G3113" s="39" t="s">
        <v>2</v>
      </c>
      <c r="H3113" s="39" t="s">
        <v>618</v>
      </c>
      <c r="I3113" s="39">
        <v>5.9</v>
      </c>
    </row>
    <row r="3114" spans="6:9">
      <c r="F3114" s="39" t="s">
        <v>299</v>
      </c>
      <c r="G3114" s="39" t="s">
        <v>2</v>
      </c>
      <c r="H3114" s="39" t="s">
        <v>669</v>
      </c>
      <c r="I3114" s="39">
        <v>5.9</v>
      </c>
    </row>
    <row r="3115" spans="6:9">
      <c r="F3115" s="39" t="s">
        <v>291</v>
      </c>
      <c r="G3115" s="39" t="s">
        <v>2</v>
      </c>
      <c r="H3115" s="39" t="s">
        <v>699</v>
      </c>
      <c r="I3115" s="39">
        <v>5.9</v>
      </c>
    </row>
    <row r="3116" spans="6:9">
      <c r="F3116" s="39" t="s">
        <v>278</v>
      </c>
      <c r="G3116" s="39" t="s">
        <v>2</v>
      </c>
      <c r="H3116" s="39" t="s">
        <v>599</v>
      </c>
      <c r="I3116" s="39">
        <v>5.9</v>
      </c>
    </row>
    <row r="3117" spans="6:9">
      <c r="F3117" s="39" t="s">
        <v>278</v>
      </c>
      <c r="G3117" s="39" t="s">
        <v>2</v>
      </c>
      <c r="H3117" s="39" t="s">
        <v>660</v>
      </c>
      <c r="I3117" s="39">
        <v>5.9</v>
      </c>
    </row>
    <row r="3118" spans="6:9">
      <c r="F3118" s="39" t="s">
        <v>267</v>
      </c>
      <c r="G3118" s="39" t="s">
        <v>6</v>
      </c>
      <c r="H3118" s="39" t="s">
        <v>1154</v>
      </c>
      <c r="I3118" s="39">
        <v>5.9</v>
      </c>
    </row>
    <row r="3119" spans="6:9">
      <c r="F3119" s="39" t="s">
        <v>279</v>
      </c>
      <c r="G3119" s="39" t="s">
        <v>2</v>
      </c>
      <c r="H3119" s="39" t="s">
        <v>1237</v>
      </c>
      <c r="I3119" s="39">
        <v>5.9</v>
      </c>
    </row>
    <row r="3120" spans="6:9">
      <c r="F3120" s="39" t="s">
        <v>267</v>
      </c>
      <c r="G3120" s="39" t="s">
        <v>6</v>
      </c>
      <c r="H3120" s="39" t="s">
        <v>1265</v>
      </c>
      <c r="I3120" s="39">
        <v>5.9</v>
      </c>
    </row>
    <row r="3121" spans="6:9">
      <c r="F3121" s="39" t="s">
        <v>259</v>
      </c>
      <c r="G3121" s="39" t="s">
        <v>2</v>
      </c>
      <c r="H3121" s="39" t="s">
        <v>1074</v>
      </c>
      <c r="I3121" s="39">
        <v>5.9</v>
      </c>
    </row>
    <row r="3122" spans="6:9">
      <c r="F3122" s="39" t="s">
        <v>281</v>
      </c>
      <c r="G3122" s="39" t="s">
        <v>284</v>
      </c>
      <c r="H3122" s="39" t="s">
        <v>1209</v>
      </c>
      <c r="I3122" s="39">
        <v>5.9</v>
      </c>
    </row>
    <row r="3123" spans="6:9">
      <c r="F3123" s="39" t="s">
        <v>266</v>
      </c>
      <c r="G3123" s="39" t="s">
        <v>2</v>
      </c>
      <c r="H3123" s="39" t="s">
        <v>1281</v>
      </c>
      <c r="I3123" s="39">
        <v>5.9</v>
      </c>
    </row>
    <row r="3124" spans="6:9">
      <c r="F3124" s="39" t="s">
        <v>261</v>
      </c>
      <c r="G3124" s="39" t="s">
        <v>2</v>
      </c>
      <c r="H3124" s="39" t="s">
        <v>935</v>
      </c>
      <c r="I3124" s="39">
        <v>5.9</v>
      </c>
    </row>
    <row r="3125" spans="6:9">
      <c r="F3125" s="39" t="s">
        <v>300</v>
      </c>
      <c r="G3125" s="39" t="s">
        <v>284</v>
      </c>
      <c r="H3125" s="39" t="s">
        <v>1132</v>
      </c>
      <c r="I3125" s="39">
        <v>5.9</v>
      </c>
    </row>
    <row r="3126" spans="6:9">
      <c r="F3126" s="39" t="s">
        <v>303</v>
      </c>
      <c r="G3126" s="39" t="s">
        <v>284</v>
      </c>
      <c r="H3126" s="39" t="s">
        <v>1145</v>
      </c>
      <c r="I3126" s="39">
        <v>5.9</v>
      </c>
    </row>
    <row r="3127" spans="6:9">
      <c r="F3127" s="39" t="s">
        <v>286</v>
      </c>
      <c r="G3127" s="39" t="s">
        <v>284</v>
      </c>
      <c r="H3127" s="39" t="s">
        <v>1205</v>
      </c>
      <c r="I3127" s="39">
        <v>5.9</v>
      </c>
    </row>
    <row r="3128" spans="6:9">
      <c r="F3128" s="39" t="s">
        <v>298</v>
      </c>
      <c r="G3128" s="39" t="s">
        <v>264</v>
      </c>
      <c r="H3128" s="39" t="s">
        <v>1161</v>
      </c>
      <c r="I3128" s="39">
        <v>5.9</v>
      </c>
    </row>
    <row r="3129" spans="6:9">
      <c r="F3129" s="39" t="s">
        <v>272</v>
      </c>
      <c r="G3129" s="39" t="s">
        <v>6</v>
      </c>
      <c r="H3129" s="39" t="s">
        <v>1276</v>
      </c>
      <c r="I3129" s="39">
        <v>5.9</v>
      </c>
    </row>
    <row r="3130" spans="6:9">
      <c r="F3130" s="39" t="s">
        <v>271</v>
      </c>
      <c r="G3130" s="39" t="s">
        <v>2</v>
      </c>
      <c r="H3130" s="39" t="s">
        <v>1175</v>
      </c>
      <c r="I3130" s="39">
        <v>5.9</v>
      </c>
    </row>
    <row r="3131" spans="6:9">
      <c r="F3131" s="39" t="s">
        <v>272</v>
      </c>
      <c r="G3131" s="39" t="s">
        <v>6</v>
      </c>
      <c r="H3131" s="39" t="s">
        <v>1261</v>
      </c>
      <c r="I3131" s="39">
        <v>5.9</v>
      </c>
    </row>
    <row r="3132" spans="6:9">
      <c r="F3132" s="39" t="s">
        <v>291</v>
      </c>
      <c r="G3132" s="39" t="s">
        <v>2</v>
      </c>
      <c r="H3132" s="39" t="s">
        <v>1281</v>
      </c>
      <c r="I3132" s="39">
        <v>5.9</v>
      </c>
    </row>
    <row r="3133" spans="6:9">
      <c r="F3133" s="39" t="s">
        <v>271</v>
      </c>
      <c r="G3133" s="39" t="s">
        <v>2</v>
      </c>
      <c r="H3133" s="39" t="s">
        <v>1269</v>
      </c>
      <c r="I3133" s="39">
        <v>5.9</v>
      </c>
    </row>
    <row r="3134" spans="6:9">
      <c r="F3134" s="39" t="s">
        <v>274</v>
      </c>
      <c r="G3134" s="39" t="s">
        <v>6</v>
      </c>
      <c r="H3134" s="39" t="s">
        <v>1285</v>
      </c>
      <c r="I3134" s="39">
        <v>5.9</v>
      </c>
    </row>
    <row r="3135" spans="6:9">
      <c r="F3135" s="39" t="s">
        <v>274</v>
      </c>
      <c r="G3135" s="39" t="s">
        <v>6</v>
      </c>
      <c r="H3135" s="39" t="s">
        <v>1248</v>
      </c>
      <c r="I3135" s="39">
        <v>5.9</v>
      </c>
    </row>
    <row r="3136" spans="6:9">
      <c r="F3136" s="39" t="s">
        <v>274</v>
      </c>
      <c r="G3136" s="39" t="s">
        <v>6</v>
      </c>
      <c r="H3136" s="39" t="s">
        <v>1094</v>
      </c>
      <c r="I3136" s="39">
        <v>5.9</v>
      </c>
    </row>
    <row r="3137" spans="6:9">
      <c r="F3137" s="39" t="s">
        <v>274</v>
      </c>
      <c r="G3137" s="39" t="s">
        <v>6</v>
      </c>
      <c r="H3137" s="39" t="s">
        <v>1147</v>
      </c>
      <c r="I3137" s="39">
        <v>5.9</v>
      </c>
    </row>
    <row r="3138" spans="6:9">
      <c r="F3138" s="39" t="s">
        <v>280</v>
      </c>
      <c r="G3138" s="39" t="s">
        <v>2</v>
      </c>
      <c r="H3138" s="39" t="s">
        <v>1351</v>
      </c>
      <c r="I3138" s="39">
        <v>5.9</v>
      </c>
    </row>
    <row r="3139" spans="6:9">
      <c r="F3139" s="39" t="s">
        <v>259</v>
      </c>
      <c r="G3139" s="39" t="s">
        <v>2</v>
      </c>
      <c r="H3139" s="39" t="s">
        <v>1523</v>
      </c>
      <c r="I3139" s="39">
        <v>5.9</v>
      </c>
    </row>
    <row r="3140" spans="6:9">
      <c r="F3140" s="39" t="s">
        <v>261</v>
      </c>
      <c r="G3140" s="39" t="s">
        <v>2</v>
      </c>
      <c r="H3140" s="39" t="s">
        <v>1543</v>
      </c>
      <c r="I3140" s="39">
        <v>5.9</v>
      </c>
    </row>
    <row r="3141" spans="6:9">
      <c r="F3141" s="39" t="s">
        <v>280</v>
      </c>
      <c r="G3141" s="39" t="s">
        <v>2</v>
      </c>
      <c r="H3141" s="39" t="s">
        <v>1465</v>
      </c>
      <c r="I3141" s="39">
        <v>5.9</v>
      </c>
    </row>
    <row r="3142" spans="6:9">
      <c r="F3142" s="39" t="s">
        <v>283</v>
      </c>
      <c r="G3142" s="39" t="s">
        <v>2</v>
      </c>
      <c r="H3142" s="39" t="s">
        <v>1359</v>
      </c>
      <c r="I3142" s="39">
        <v>5.9</v>
      </c>
    </row>
    <row r="3143" spans="6:9">
      <c r="F3143" s="39" t="s">
        <v>261</v>
      </c>
      <c r="G3143" s="39" t="s">
        <v>2</v>
      </c>
      <c r="H3143" s="39" t="s">
        <v>1595</v>
      </c>
      <c r="I3143" s="39">
        <v>5.9</v>
      </c>
    </row>
    <row r="3144" spans="6:9">
      <c r="F3144" s="39" t="s">
        <v>303</v>
      </c>
      <c r="G3144" s="39" t="s">
        <v>284</v>
      </c>
      <c r="H3144" s="39" t="s">
        <v>1386</v>
      </c>
      <c r="I3144" s="39">
        <v>5.9</v>
      </c>
    </row>
    <row r="3145" spans="6:9">
      <c r="F3145" s="39" t="s">
        <v>293</v>
      </c>
      <c r="G3145" s="39" t="s">
        <v>284</v>
      </c>
      <c r="H3145" s="39" t="s">
        <v>1298</v>
      </c>
      <c r="I3145" s="39">
        <v>5.9</v>
      </c>
    </row>
    <row r="3146" spans="6:9">
      <c r="F3146" s="39" t="s">
        <v>301</v>
      </c>
      <c r="G3146" s="39" t="s">
        <v>284</v>
      </c>
      <c r="H3146" s="39" t="s">
        <v>1302</v>
      </c>
      <c r="I3146" s="39">
        <v>5.9</v>
      </c>
    </row>
    <row r="3147" spans="6:9">
      <c r="F3147" s="39" t="s">
        <v>271</v>
      </c>
      <c r="G3147" s="39" t="s">
        <v>2</v>
      </c>
      <c r="H3147" s="39" t="s">
        <v>1511</v>
      </c>
      <c r="I3147" s="39">
        <v>5.9</v>
      </c>
    </row>
    <row r="3148" spans="6:9">
      <c r="F3148" s="39" t="s">
        <v>272</v>
      </c>
      <c r="G3148" s="39" t="s">
        <v>6</v>
      </c>
      <c r="H3148" s="39" t="s">
        <v>1575</v>
      </c>
      <c r="I3148" s="39">
        <v>5.9</v>
      </c>
    </row>
    <row r="3149" spans="6:9">
      <c r="F3149" s="39" t="s">
        <v>278</v>
      </c>
      <c r="G3149" s="39" t="s">
        <v>2</v>
      </c>
      <c r="H3149" s="39" t="s">
        <v>1352</v>
      </c>
      <c r="I3149" s="39">
        <v>5.9</v>
      </c>
    </row>
    <row r="3150" spans="6:9">
      <c r="F3150" s="39" t="s">
        <v>1</v>
      </c>
      <c r="G3150" s="39" t="s">
        <v>2</v>
      </c>
      <c r="H3150" s="39" t="s">
        <v>1492</v>
      </c>
      <c r="I3150" s="39">
        <v>5.9</v>
      </c>
    </row>
    <row r="3151" spans="6:9">
      <c r="F3151" s="39" t="s">
        <v>5</v>
      </c>
      <c r="G3151" s="39" t="s">
        <v>6</v>
      </c>
      <c r="H3151" s="39" t="s">
        <v>1463</v>
      </c>
      <c r="I3151" s="39">
        <v>5.9</v>
      </c>
    </row>
    <row r="3152" spans="6:9">
      <c r="F3152" s="39" t="s">
        <v>1</v>
      </c>
      <c r="G3152" s="39" t="s">
        <v>2</v>
      </c>
      <c r="H3152" s="39" t="s">
        <v>1390</v>
      </c>
      <c r="I3152" s="39">
        <v>5.9</v>
      </c>
    </row>
    <row r="3153" spans="6:9">
      <c r="F3153" s="39" t="s">
        <v>287</v>
      </c>
      <c r="G3153" s="39" t="s">
        <v>2</v>
      </c>
      <c r="H3153" s="39" t="s">
        <v>1528</v>
      </c>
      <c r="I3153" s="39">
        <v>5.9</v>
      </c>
    </row>
    <row r="3154" spans="6:9">
      <c r="F3154" s="39" t="s">
        <v>1</v>
      </c>
      <c r="G3154" s="39" t="s">
        <v>2</v>
      </c>
      <c r="H3154" s="39" t="s">
        <v>1493</v>
      </c>
      <c r="I3154" s="39">
        <v>5.9</v>
      </c>
    </row>
    <row r="3155" spans="6:9">
      <c r="F3155" s="39" t="s">
        <v>262</v>
      </c>
      <c r="G3155" s="39" t="s">
        <v>2</v>
      </c>
      <c r="H3155" s="39" t="s">
        <v>1709</v>
      </c>
      <c r="I3155" s="39">
        <v>5.9</v>
      </c>
    </row>
    <row r="3156" spans="6:9">
      <c r="F3156" s="39" t="s">
        <v>282</v>
      </c>
      <c r="G3156" s="39" t="s">
        <v>2</v>
      </c>
      <c r="H3156" s="39" t="s">
        <v>1921</v>
      </c>
      <c r="I3156" s="39">
        <v>5.9</v>
      </c>
    </row>
    <row r="3157" spans="6:9">
      <c r="F3157" s="39" t="s">
        <v>266</v>
      </c>
      <c r="G3157" s="39" t="s">
        <v>2</v>
      </c>
      <c r="H3157" s="39" t="s">
        <v>1641</v>
      </c>
      <c r="I3157" s="39">
        <v>5.9</v>
      </c>
    </row>
    <row r="3158" spans="6:9">
      <c r="F3158" s="39" t="s">
        <v>294</v>
      </c>
      <c r="G3158" s="39" t="s">
        <v>2</v>
      </c>
      <c r="H3158" s="39" t="s">
        <v>1787</v>
      </c>
      <c r="I3158" s="39">
        <v>5.9</v>
      </c>
    </row>
    <row r="3159" spans="6:9">
      <c r="F3159" s="39" t="s">
        <v>283</v>
      </c>
      <c r="G3159" s="39" t="s">
        <v>2</v>
      </c>
      <c r="H3159" s="39" t="s">
        <v>1953</v>
      </c>
      <c r="I3159" s="39">
        <v>5.9</v>
      </c>
    </row>
    <row r="3160" spans="6:9">
      <c r="F3160" s="39" t="s">
        <v>261</v>
      </c>
      <c r="G3160" s="39" t="s">
        <v>2</v>
      </c>
      <c r="H3160" s="39" t="s">
        <v>1865</v>
      </c>
      <c r="I3160" s="39">
        <v>5.9</v>
      </c>
    </row>
    <row r="3161" spans="6:9">
      <c r="F3161" s="39" t="s">
        <v>301</v>
      </c>
      <c r="G3161" s="39" t="s">
        <v>284</v>
      </c>
      <c r="H3161" s="39" t="s">
        <v>1798</v>
      </c>
      <c r="I3161" s="39">
        <v>5.9</v>
      </c>
    </row>
    <row r="3162" spans="6:9">
      <c r="F3162" s="39" t="s">
        <v>286</v>
      </c>
      <c r="G3162" s="39" t="s">
        <v>284</v>
      </c>
      <c r="H3162" s="39" t="s">
        <v>1845</v>
      </c>
      <c r="I3162" s="39">
        <v>5.9</v>
      </c>
    </row>
    <row r="3163" spans="6:9">
      <c r="F3163" s="39" t="s">
        <v>295</v>
      </c>
      <c r="G3163" s="39" t="s">
        <v>2</v>
      </c>
      <c r="H3163" s="39" t="s">
        <v>1716</v>
      </c>
      <c r="I3163" s="39">
        <v>5.9</v>
      </c>
    </row>
    <row r="3164" spans="6:9">
      <c r="F3164" s="39" t="s">
        <v>285</v>
      </c>
      <c r="G3164" s="39" t="s">
        <v>2</v>
      </c>
      <c r="H3164" s="39" t="s">
        <v>1716</v>
      </c>
      <c r="I3164" s="39">
        <v>5.9</v>
      </c>
    </row>
    <row r="3165" spans="6:9">
      <c r="F3165" s="39" t="s">
        <v>302</v>
      </c>
      <c r="G3165" s="39" t="s">
        <v>2</v>
      </c>
      <c r="H3165" s="39" t="s">
        <v>1879</v>
      </c>
      <c r="I3165" s="39">
        <v>5.9</v>
      </c>
    </row>
    <row r="3166" spans="6:9">
      <c r="F3166" s="39" t="s">
        <v>301</v>
      </c>
      <c r="G3166" s="39" t="s">
        <v>284</v>
      </c>
      <c r="H3166" s="39" t="s">
        <v>1683</v>
      </c>
      <c r="I3166" s="39">
        <v>5.9</v>
      </c>
    </row>
    <row r="3167" spans="6:9">
      <c r="F3167" s="39" t="s">
        <v>300</v>
      </c>
      <c r="G3167" s="39" t="s">
        <v>284</v>
      </c>
      <c r="H3167" s="39" t="s">
        <v>1797</v>
      </c>
      <c r="I3167" s="39">
        <v>5.9</v>
      </c>
    </row>
    <row r="3168" spans="6:9">
      <c r="F3168" s="39" t="s">
        <v>301</v>
      </c>
      <c r="G3168" s="39" t="s">
        <v>284</v>
      </c>
      <c r="H3168" s="39" t="s">
        <v>1797</v>
      </c>
      <c r="I3168" s="39">
        <v>5.9</v>
      </c>
    </row>
    <row r="3169" spans="6:9">
      <c r="F3169" s="39" t="s">
        <v>269</v>
      </c>
      <c r="G3169" s="39" t="s">
        <v>6</v>
      </c>
      <c r="H3169" s="39" t="s">
        <v>1874</v>
      </c>
      <c r="I3169" s="39">
        <v>5.9</v>
      </c>
    </row>
    <row r="3170" spans="6:9">
      <c r="F3170" s="39" t="s">
        <v>277</v>
      </c>
      <c r="G3170" s="39" t="s">
        <v>2</v>
      </c>
      <c r="H3170" s="39" t="s">
        <v>1675</v>
      </c>
      <c r="I3170" s="39">
        <v>5.9</v>
      </c>
    </row>
    <row r="3171" spans="6:9">
      <c r="F3171" s="39" t="s">
        <v>274</v>
      </c>
      <c r="G3171" s="39" t="s">
        <v>6</v>
      </c>
      <c r="H3171" s="39" t="s">
        <v>1823</v>
      </c>
      <c r="I3171" s="39">
        <v>5.9</v>
      </c>
    </row>
    <row r="3172" spans="6:9">
      <c r="F3172" s="39" t="s">
        <v>304</v>
      </c>
      <c r="G3172" s="39" t="s">
        <v>306</v>
      </c>
      <c r="H3172" s="39" t="s">
        <v>984</v>
      </c>
      <c r="I3172" s="39">
        <v>5.96</v>
      </c>
    </row>
    <row r="3173" spans="6:9">
      <c r="F3173" s="39" t="s">
        <v>283</v>
      </c>
      <c r="G3173" s="39" t="s">
        <v>2</v>
      </c>
      <c r="H3173" s="39" t="s">
        <v>770</v>
      </c>
      <c r="I3173" s="39">
        <v>6</v>
      </c>
    </row>
    <row r="3174" spans="6:9">
      <c r="F3174" s="39" t="s">
        <v>260</v>
      </c>
      <c r="G3174" s="39" t="s">
        <v>6</v>
      </c>
      <c r="H3174" s="39" t="s">
        <v>767</v>
      </c>
      <c r="I3174" s="39">
        <v>6</v>
      </c>
    </row>
    <row r="3175" spans="6:9">
      <c r="F3175" s="39" t="s">
        <v>266</v>
      </c>
      <c r="G3175" s="39" t="s">
        <v>2</v>
      </c>
      <c r="H3175" s="39" t="s">
        <v>647</v>
      </c>
      <c r="I3175" s="39">
        <v>6</v>
      </c>
    </row>
    <row r="3176" spans="6:9">
      <c r="F3176" s="39" t="s">
        <v>260</v>
      </c>
      <c r="G3176" s="39" t="s">
        <v>6</v>
      </c>
      <c r="H3176" s="39" t="s">
        <v>768</v>
      </c>
      <c r="I3176" s="39">
        <v>6</v>
      </c>
    </row>
    <row r="3177" spans="6:9">
      <c r="F3177" s="39" t="s">
        <v>282</v>
      </c>
      <c r="G3177" s="39" t="s">
        <v>2</v>
      </c>
      <c r="H3177" s="39" t="s">
        <v>677</v>
      </c>
      <c r="I3177" s="39">
        <v>6</v>
      </c>
    </row>
    <row r="3178" spans="6:9">
      <c r="F3178" s="39" t="s">
        <v>282</v>
      </c>
      <c r="G3178" s="39" t="s">
        <v>2</v>
      </c>
      <c r="H3178" s="39" t="s">
        <v>718</v>
      </c>
      <c r="I3178" s="39">
        <v>6</v>
      </c>
    </row>
    <row r="3179" spans="6:9">
      <c r="F3179" s="39" t="s">
        <v>288</v>
      </c>
      <c r="G3179" s="39" t="s">
        <v>2</v>
      </c>
      <c r="H3179" s="39" t="s">
        <v>765</v>
      </c>
      <c r="I3179" s="39">
        <v>6</v>
      </c>
    </row>
    <row r="3180" spans="6:9">
      <c r="F3180" s="39" t="s">
        <v>289</v>
      </c>
      <c r="G3180" s="39" t="s">
        <v>2</v>
      </c>
      <c r="H3180" s="39" t="s">
        <v>590</v>
      </c>
      <c r="I3180" s="39">
        <v>6</v>
      </c>
    </row>
    <row r="3181" spans="6:9">
      <c r="F3181" s="39" t="s">
        <v>289</v>
      </c>
      <c r="G3181" s="39" t="s">
        <v>2</v>
      </c>
      <c r="H3181" s="39" t="s">
        <v>655</v>
      </c>
      <c r="I3181" s="39">
        <v>6</v>
      </c>
    </row>
    <row r="3182" spans="6:9">
      <c r="F3182" s="39" t="s">
        <v>271</v>
      </c>
      <c r="G3182" s="39" t="s">
        <v>2</v>
      </c>
      <c r="H3182" s="39" t="s">
        <v>648</v>
      </c>
      <c r="I3182" s="39">
        <v>6</v>
      </c>
    </row>
    <row r="3183" spans="6:9">
      <c r="F3183" s="39" t="s">
        <v>5</v>
      </c>
      <c r="G3183" s="39" t="s">
        <v>6</v>
      </c>
      <c r="H3183" s="39" t="s">
        <v>671</v>
      </c>
      <c r="I3183" s="39">
        <v>6</v>
      </c>
    </row>
    <row r="3184" spans="6:9">
      <c r="F3184" s="39" t="s">
        <v>261</v>
      </c>
      <c r="G3184" s="39" t="s">
        <v>2</v>
      </c>
      <c r="H3184" s="39" t="s">
        <v>1262</v>
      </c>
      <c r="I3184" s="39">
        <v>6</v>
      </c>
    </row>
    <row r="3185" spans="6:9">
      <c r="F3185" s="39" t="s">
        <v>280</v>
      </c>
      <c r="G3185" s="39" t="s">
        <v>2</v>
      </c>
      <c r="H3185" s="39" t="s">
        <v>850</v>
      </c>
      <c r="I3185" s="39">
        <v>6</v>
      </c>
    </row>
    <row r="3186" spans="6:9">
      <c r="F3186" s="39" t="s">
        <v>266</v>
      </c>
      <c r="G3186" s="39" t="s">
        <v>2</v>
      </c>
      <c r="H3186" s="39" t="s">
        <v>1177</v>
      </c>
      <c r="I3186" s="39">
        <v>6</v>
      </c>
    </row>
    <row r="3187" spans="6:9">
      <c r="F3187" s="39" t="s">
        <v>279</v>
      </c>
      <c r="G3187" s="39" t="s">
        <v>2</v>
      </c>
      <c r="H3187" s="39" t="s">
        <v>873</v>
      </c>
      <c r="I3187" s="39">
        <v>6</v>
      </c>
    </row>
    <row r="3188" spans="6:9">
      <c r="F3188" s="39" t="s">
        <v>261</v>
      </c>
      <c r="G3188" s="39" t="s">
        <v>2</v>
      </c>
      <c r="H3188" s="39" t="s">
        <v>1283</v>
      </c>
      <c r="I3188" s="39">
        <v>6</v>
      </c>
    </row>
    <row r="3189" spans="6:9">
      <c r="F3189" s="39" t="s">
        <v>265</v>
      </c>
      <c r="G3189" s="39" t="s">
        <v>6</v>
      </c>
      <c r="H3189" s="39" t="s">
        <v>1269</v>
      </c>
      <c r="I3189" s="39">
        <v>6</v>
      </c>
    </row>
    <row r="3190" spans="6:9">
      <c r="F3190" s="39" t="s">
        <v>263</v>
      </c>
      <c r="G3190" s="39" t="s">
        <v>264</v>
      </c>
      <c r="H3190" s="39" t="s">
        <v>814</v>
      </c>
      <c r="I3190" s="39">
        <v>6</v>
      </c>
    </row>
    <row r="3191" spans="6:9">
      <c r="F3191" s="39" t="s">
        <v>295</v>
      </c>
      <c r="G3191" s="39" t="s">
        <v>2</v>
      </c>
      <c r="H3191" s="39" t="s">
        <v>1152</v>
      </c>
      <c r="I3191" s="39">
        <v>6</v>
      </c>
    </row>
    <row r="3192" spans="6:9">
      <c r="F3192" s="39" t="s">
        <v>286</v>
      </c>
      <c r="G3192" s="39" t="s">
        <v>284</v>
      </c>
      <c r="H3192" s="39" t="s">
        <v>1213</v>
      </c>
      <c r="I3192" s="39">
        <v>6</v>
      </c>
    </row>
    <row r="3193" spans="6:9">
      <c r="F3193" s="39" t="s">
        <v>304</v>
      </c>
      <c r="G3193" s="39" t="s">
        <v>306</v>
      </c>
      <c r="H3193" s="39" t="s">
        <v>1096</v>
      </c>
      <c r="I3193" s="39">
        <v>6</v>
      </c>
    </row>
    <row r="3194" spans="6:9">
      <c r="F3194" s="39" t="s">
        <v>303</v>
      </c>
      <c r="G3194" s="39" t="s">
        <v>284</v>
      </c>
      <c r="H3194" s="39" t="s">
        <v>975</v>
      </c>
      <c r="I3194" s="39">
        <v>6</v>
      </c>
    </row>
    <row r="3195" spans="6:9">
      <c r="F3195" s="39" t="s">
        <v>304</v>
      </c>
      <c r="G3195" s="39" t="s">
        <v>306</v>
      </c>
      <c r="H3195" s="39" t="s">
        <v>1164</v>
      </c>
      <c r="I3195" s="39">
        <v>6</v>
      </c>
    </row>
    <row r="3196" spans="6:9">
      <c r="F3196" s="39" t="s">
        <v>286</v>
      </c>
      <c r="G3196" s="39" t="s">
        <v>284</v>
      </c>
      <c r="H3196" s="39" t="s">
        <v>1212</v>
      </c>
      <c r="I3196" s="39">
        <v>6</v>
      </c>
    </row>
    <row r="3197" spans="6:9">
      <c r="F3197" s="39" t="s">
        <v>299</v>
      </c>
      <c r="G3197" s="39" t="s">
        <v>2</v>
      </c>
      <c r="H3197" s="39" t="s">
        <v>1089</v>
      </c>
      <c r="I3197" s="39">
        <v>6</v>
      </c>
    </row>
    <row r="3198" spans="6:9">
      <c r="F3198" s="39" t="s">
        <v>303</v>
      </c>
      <c r="G3198" s="39" t="s">
        <v>284</v>
      </c>
      <c r="H3198" s="39" t="s">
        <v>974</v>
      </c>
      <c r="I3198" s="39">
        <v>6</v>
      </c>
    </row>
    <row r="3199" spans="6:9">
      <c r="F3199" s="39" t="s">
        <v>275</v>
      </c>
      <c r="G3199" s="39" t="s">
        <v>2</v>
      </c>
      <c r="H3199" s="39" t="s">
        <v>874</v>
      </c>
      <c r="I3199" s="39">
        <v>6</v>
      </c>
    </row>
    <row r="3200" spans="6:9">
      <c r="F3200" s="39" t="s">
        <v>271</v>
      </c>
      <c r="G3200" s="39" t="s">
        <v>2</v>
      </c>
      <c r="H3200" s="39" t="s">
        <v>1166</v>
      </c>
      <c r="I3200" s="39">
        <v>6</v>
      </c>
    </row>
    <row r="3201" spans="6:9">
      <c r="F3201" s="39" t="s">
        <v>272</v>
      </c>
      <c r="G3201" s="39" t="s">
        <v>6</v>
      </c>
      <c r="H3201" s="39" t="s">
        <v>1003</v>
      </c>
      <c r="I3201" s="39">
        <v>6</v>
      </c>
    </row>
    <row r="3202" spans="6:9">
      <c r="F3202" s="39" t="s">
        <v>17</v>
      </c>
      <c r="G3202" s="39" t="s">
        <v>6</v>
      </c>
      <c r="H3202" s="39" t="s">
        <v>1005</v>
      </c>
      <c r="I3202" s="39">
        <v>6</v>
      </c>
    </row>
    <row r="3203" spans="6:9">
      <c r="F3203" s="39" t="s">
        <v>17</v>
      </c>
      <c r="G3203" s="39" t="s">
        <v>6</v>
      </c>
      <c r="H3203" s="39" t="s">
        <v>1165</v>
      </c>
      <c r="I3203" s="39">
        <v>6</v>
      </c>
    </row>
    <row r="3204" spans="6:9">
      <c r="F3204" s="39" t="s">
        <v>5</v>
      </c>
      <c r="G3204" s="39" t="s">
        <v>6</v>
      </c>
      <c r="H3204" s="39" t="s">
        <v>964</v>
      </c>
      <c r="I3204" s="39">
        <v>6</v>
      </c>
    </row>
    <row r="3205" spans="6:9">
      <c r="F3205" s="39" t="s">
        <v>282</v>
      </c>
      <c r="G3205" s="39" t="s">
        <v>2</v>
      </c>
      <c r="H3205" s="39" t="s">
        <v>1394</v>
      </c>
      <c r="I3205" s="39">
        <v>6</v>
      </c>
    </row>
    <row r="3206" spans="6:9">
      <c r="F3206" s="39" t="s">
        <v>262</v>
      </c>
      <c r="G3206" s="39" t="s">
        <v>2</v>
      </c>
      <c r="H3206" s="39" t="s">
        <v>1525</v>
      </c>
      <c r="I3206" s="39">
        <v>6</v>
      </c>
    </row>
    <row r="3207" spans="6:9">
      <c r="F3207" s="39" t="s">
        <v>266</v>
      </c>
      <c r="G3207" s="39" t="s">
        <v>2</v>
      </c>
      <c r="H3207" s="39" t="s">
        <v>1523</v>
      </c>
      <c r="I3207" s="39">
        <v>6</v>
      </c>
    </row>
    <row r="3208" spans="6:9">
      <c r="F3208" s="39" t="s">
        <v>263</v>
      </c>
      <c r="G3208" s="39" t="s">
        <v>264</v>
      </c>
      <c r="H3208" s="39" t="s">
        <v>1466</v>
      </c>
      <c r="I3208" s="39">
        <v>6</v>
      </c>
    </row>
    <row r="3209" spans="6:9">
      <c r="F3209" s="39" t="s">
        <v>261</v>
      </c>
      <c r="G3209" s="39" t="s">
        <v>2</v>
      </c>
      <c r="H3209" s="39" t="s">
        <v>1298</v>
      </c>
      <c r="I3209" s="39">
        <v>6</v>
      </c>
    </row>
    <row r="3210" spans="6:9">
      <c r="F3210" s="39" t="s">
        <v>282</v>
      </c>
      <c r="G3210" s="39" t="s">
        <v>2</v>
      </c>
      <c r="H3210" s="39" t="s">
        <v>1559</v>
      </c>
      <c r="I3210" s="39">
        <v>6</v>
      </c>
    </row>
    <row r="3211" spans="6:9">
      <c r="F3211" s="39" t="s">
        <v>305</v>
      </c>
      <c r="G3211" s="39" t="s">
        <v>284</v>
      </c>
      <c r="H3211" s="39" t="s">
        <v>1321</v>
      </c>
      <c r="I3211" s="39">
        <v>6</v>
      </c>
    </row>
    <row r="3212" spans="6:9">
      <c r="F3212" s="39" t="s">
        <v>288</v>
      </c>
      <c r="G3212" s="39" t="s">
        <v>2</v>
      </c>
      <c r="H3212" s="39" t="s">
        <v>1527</v>
      </c>
      <c r="I3212" s="39">
        <v>6</v>
      </c>
    </row>
    <row r="3213" spans="6:9">
      <c r="F3213" s="39" t="s">
        <v>275</v>
      </c>
      <c r="G3213" s="39" t="s">
        <v>2</v>
      </c>
      <c r="H3213" s="39" t="s">
        <v>1307</v>
      </c>
      <c r="I3213" s="39">
        <v>6</v>
      </c>
    </row>
    <row r="3214" spans="6:9">
      <c r="F3214" s="39" t="s">
        <v>273</v>
      </c>
      <c r="G3214" s="39" t="s">
        <v>6</v>
      </c>
      <c r="H3214" s="39" t="s">
        <v>1589</v>
      </c>
      <c r="I3214" s="39">
        <v>6</v>
      </c>
    </row>
    <row r="3215" spans="6:9">
      <c r="F3215" s="39" t="s">
        <v>270</v>
      </c>
      <c r="G3215" s="39" t="s">
        <v>2</v>
      </c>
      <c r="H3215" s="39" t="s">
        <v>1290</v>
      </c>
      <c r="I3215" s="39">
        <v>6</v>
      </c>
    </row>
    <row r="3216" spans="6:9">
      <c r="F3216" s="39" t="s">
        <v>278</v>
      </c>
      <c r="G3216" s="39" t="s">
        <v>2</v>
      </c>
      <c r="H3216" s="39" t="s">
        <v>1492</v>
      </c>
      <c r="I3216" s="39">
        <v>6</v>
      </c>
    </row>
    <row r="3217" spans="6:9">
      <c r="F3217" s="39" t="s">
        <v>274</v>
      </c>
      <c r="G3217" s="39" t="s">
        <v>6</v>
      </c>
      <c r="H3217" s="39" t="s">
        <v>1322</v>
      </c>
      <c r="I3217" s="39">
        <v>6</v>
      </c>
    </row>
    <row r="3218" spans="6:9">
      <c r="F3218" s="39" t="s">
        <v>287</v>
      </c>
      <c r="G3218" s="39" t="s">
        <v>2</v>
      </c>
      <c r="H3218" s="39" t="s">
        <v>1288</v>
      </c>
      <c r="I3218" s="39">
        <v>6</v>
      </c>
    </row>
    <row r="3219" spans="6:9">
      <c r="F3219" s="39" t="s">
        <v>287</v>
      </c>
      <c r="G3219" s="39" t="s">
        <v>2</v>
      </c>
      <c r="H3219" s="39" t="s">
        <v>1572</v>
      </c>
      <c r="I3219" s="39">
        <v>6</v>
      </c>
    </row>
    <row r="3220" spans="6:9">
      <c r="F3220" s="39" t="s">
        <v>269</v>
      </c>
      <c r="G3220" s="39" t="s">
        <v>6</v>
      </c>
      <c r="H3220" s="39" t="s">
        <v>1520</v>
      </c>
      <c r="I3220" s="39">
        <v>6</v>
      </c>
    </row>
    <row r="3221" spans="6:9">
      <c r="F3221" s="39" t="s">
        <v>266</v>
      </c>
      <c r="G3221" s="39" t="s">
        <v>2</v>
      </c>
      <c r="H3221" s="39" t="s">
        <v>1763</v>
      </c>
      <c r="I3221" s="39">
        <v>6</v>
      </c>
    </row>
    <row r="3222" spans="6:9">
      <c r="F3222" s="39" t="s">
        <v>283</v>
      </c>
      <c r="G3222" s="39" t="s">
        <v>2</v>
      </c>
      <c r="H3222" s="39" t="s">
        <v>1846</v>
      </c>
      <c r="I3222" s="39">
        <v>6</v>
      </c>
    </row>
    <row r="3223" spans="6:9">
      <c r="F3223" s="39" t="s">
        <v>263</v>
      </c>
      <c r="G3223" s="39" t="s">
        <v>264</v>
      </c>
      <c r="H3223" s="39" t="s">
        <v>1758</v>
      </c>
      <c r="I3223" s="39">
        <v>6</v>
      </c>
    </row>
    <row r="3224" spans="6:9">
      <c r="F3224" s="39" t="s">
        <v>280</v>
      </c>
      <c r="G3224" s="39" t="s">
        <v>2</v>
      </c>
      <c r="H3224" s="39" t="s">
        <v>1787</v>
      </c>
      <c r="I3224" s="39">
        <v>6</v>
      </c>
    </row>
    <row r="3225" spans="6:9">
      <c r="F3225" s="39" t="s">
        <v>259</v>
      </c>
      <c r="G3225" s="39" t="s">
        <v>2</v>
      </c>
      <c r="H3225" s="39" t="s">
        <v>1755</v>
      </c>
      <c r="I3225" s="39">
        <v>6</v>
      </c>
    </row>
    <row r="3226" spans="6:9">
      <c r="F3226" s="39" t="s">
        <v>283</v>
      </c>
      <c r="G3226" s="39" t="s">
        <v>2</v>
      </c>
      <c r="H3226" s="39" t="s">
        <v>1772</v>
      </c>
      <c r="I3226" s="39">
        <v>6</v>
      </c>
    </row>
    <row r="3227" spans="6:9">
      <c r="F3227" s="39" t="s">
        <v>289</v>
      </c>
      <c r="G3227" s="39" t="s">
        <v>2</v>
      </c>
      <c r="H3227" s="39" t="s">
        <v>1682</v>
      </c>
      <c r="I3227" s="39">
        <v>6</v>
      </c>
    </row>
    <row r="3228" spans="6:9">
      <c r="F3228" s="39" t="s">
        <v>300</v>
      </c>
      <c r="G3228" s="39" t="s">
        <v>284</v>
      </c>
      <c r="H3228" s="39" t="s">
        <v>1757</v>
      </c>
      <c r="I3228" s="39">
        <v>6</v>
      </c>
    </row>
    <row r="3229" spans="6:9">
      <c r="F3229" s="39" t="s">
        <v>275</v>
      </c>
      <c r="G3229" s="39" t="s">
        <v>2</v>
      </c>
      <c r="H3229" s="39" t="s">
        <v>1823</v>
      </c>
      <c r="I3229" s="39">
        <v>6</v>
      </c>
    </row>
    <row r="3230" spans="6:9">
      <c r="F3230" s="39" t="s">
        <v>278</v>
      </c>
      <c r="G3230" s="39" t="s">
        <v>2</v>
      </c>
      <c r="H3230" s="39" t="s">
        <v>1937</v>
      </c>
      <c r="I3230" s="39">
        <v>6</v>
      </c>
    </row>
    <row r="3231" spans="6:9">
      <c r="F3231" s="39" t="s">
        <v>274</v>
      </c>
      <c r="G3231" s="39" t="s">
        <v>6</v>
      </c>
      <c r="H3231" s="39" t="s">
        <v>1845</v>
      </c>
      <c r="I3231" s="39">
        <v>6</v>
      </c>
    </row>
    <row r="3232" spans="6:9">
      <c r="F3232" s="39" t="s">
        <v>280</v>
      </c>
      <c r="G3232" s="39" t="s">
        <v>2</v>
      </c>
      <c r="H3232" s="39" t="s">
        <v>542</v>
      </c>
      <c r="I3232" s="39">
        <v>6.1</v>
      </c>
    </row>
    <row r="3233" spans="6:9">
      <c r="F3233" s="39" t="s">
        <v>280</v>
      </c>
      <c r="G3233" s="39" t="s">
        <v>2</v>
      </c>
      <c r="H3233" s="39" t="s">
        <v>776</v>
      </c>
      <c r="I3233" s="39">
        <v>6.1</v>
      </c>
    </row>
    <row r="3234" spans="6:9">
      <c r="F3234" s="39" t="s">
        <v>262</v>
      </c>
      <c r="G3234" s="39" t="s">
        <v>2</v>
      </c>
      <c r="H3234" s="39" t="s">
        <v>745</v>
      </c>
      <c r="I3234" s="39">
        <v>6.1</v>
      </c>
    </row>
    <row r="3235" spans="6:9">
      <c r="F3235" s="39" t="s">
        <v>279</v>
      </c>
      <c r="G3235" s="39" t="s">
        <v>2</v>
      </c>
      <c r="H3235" s="39" t="s">
        <v>746</v>
      </c>
      <c r="I3235" s="39">
        <v>6.1</v>
      </c>
    </row>
    <row r="3236" spans="6:9">
      <c r="F3236" s="39" t="s">
        <v>292</v>
      </c>
      <c r="G3236" s="39" t="s">
        <v>264</v>
      </c>
      <c r="H3236" s="39" t="s">
        <v>658</v>
      </c>
      <c r="I3236" s="39">
        <v>6.1</v>
      </c>
    </row>
    <row r="3237" spans="6:9">
      <c r="F3237" s="39" t="s">
        <v>298</v>
      </c>
      <c r="G3237" s="39" t="s">
        <v>264</v>
      </c>
      <c r="H3237" s="39" t="s">
        <v>676</v>
      </c>
      <c r="I3237" s="39">
        <v>6.1</v>
      </c>
    </row>
    <row r="3238" spans="6:9">
      <c r="F3238" s="39" t="s">
        <v>298</v>
      </c>
      <c r="G3238" s="39" t="s">
        <v>264</v>
      </c>
      <c r="H3238" s="39" t="s">
        <v>675</v>
      </c>
      <c r="I3238" s="39">
        <v>6.1</v>
      </c>
    </row>
    <row r="3239" spans="6:9">
      <c r="F3239" s="39" t="s">
        <v>285</v>
      </c>
      <c r="G3239" s="39" t="s">
        <v>2</v>
      </c>
      <c r="H3239" s="39" t="s">
        <v>669</v>
      </c>
      <c r="I3239" s="39">
        <v>6.1</v>
      </c>
    </row>
    <row r="3240" spans="6:9">
      <c r="F3240" s="39" t="s">
        <v>291</v>
      </c>
      <c r="G3240" s="39" t="s">
        <v>2</v>
      </c>
      <c r="H3240" s="39" t="s">
        <v>635</v>
      </c>
      <c r="I3240" s="39">
        <v>6.1</v>
      </c>
    </row>
    <row r="3241" spans="6:9">
      <c r="F3241" s="39" t="s">
        <v>291</v>
      </c>
      <c r="G3241" s="39" t="s">
        <v>2</v>
      </c>
      <c r="H3241" s="39" t="s">
        <v>645</v>
      </c>
      <c r="I3241" s="39">
        <v>6.1</v>
      </c>
    </row>
    <row r="3242" spans="6:9">
      <c r="F3242" s="39" t="s">
        <v>1</v>
      </c>
      <c r="G3242" s="39" t="s">
        <v>2</v>
      </c>
      <c r="H3242" s="39" t="s">
        <v>634</v>
      </c>
      <c r="I3242" s="39">
        <v>6.1</v>
      </c>
    </row>
    <row r="3243" spans="6:9">
      <c r="F3243" s="39" t="s">
        <v>267</v>
      </c>
      <c r="G3243" s="39" t="s">
        <v>6</v>
      </c>
      <c r="H3243" s="39" t="s">
        <v>866</v>
      </c>
      <c r="I3243" s="39">
        <v>6.1</v>
      </c>
    </row>
    <row r="3244" spans="6:9">
      <c r="F3244" s="39" t="s">
        <v>261</v>
      </c>
      <c r="G3244" s="39" t="s">
        <v>2</v>
      </c>
      <c r="H3244" s="39" t="s">
        <v>1176</v>
      </c>
      <c r="I3244" s="39">
        <v>6.1</v>
      </c>
    </row>
    <row r="3245" spans="6:9">
      <c r="F3245" s="39" t="s">
        <v>266</v>
      </c>
      <c r="G3245" s="39" t="s">
        <v>2</v>
      </c>
      <c r="H3245" s="39" t="s">
        <v>1262</v>
      </c>
      <c r="I3245" s="39">
        <v>6.1</v>
      </c>
    </row>
    <row r="3246" spans="6:9">
      <c r="F3246" s="39" t="s">
        <v>279</v>
      </c>
      <c r="G3246" s="39" t="s">
        <v>2</v>
      </c>
      <c r="H3246" s="39" t="s">
        <v>1081</v>
      </c>
      <c r="I3246" s="39">
        <v>6.1</v>
      </c>
    </row>
    <row r="3247" spans="6:9">
      <c r="F3247" s="39" t="s">
        <v>296</v>
      </c>
      <c r="G3247" s="39" t="s">
        <v>2</v>
      </c>
      <c r="H3247" s="39" t="s">
        <v>1116</v>
      </c>
      <c r="I3247" s="39">
        <v>6.1</v>
      </c>
    </row>
    <row r="3248" spans="6:9">
      <c r="F3248" s="39" t="s">
        <v>286</v>
      </c>
      <c r="G3248" s="39" t="s">
        <v>284</v>
      </c>
      <c r="H3248" s="39" t="s">
        <v>1256</v>
      </c>
      <c r="I3248" s="39">
        <v>6.1</v>
      </c>
    </row>
    <row r="3249" spans="6:9">
      <c r="F3249" s="39" t="s">
        <v>293</v>
      </c>
      <c r="G3249" s="39" t="s">
        <v>284</v>
      </c>
      <c r="H3249" s="39" t="s">
        <v>1096</v>
      </c>
      <c r="I3249" s="39">
        <v>6.1</v>
      </c>
    </row>
    <row r="3250" spans="6:9">
      <c r="F3250" s="39" t="s">
        <v>292</v>
      </c>
      <c r="G3250" s="39" t="s">
        <v>264</v>
      </c>
      <c r="H3250" s="39" t="s">
        <v>1141</v>
      </c>
      <c r="I3250" s="39">
        <v>6.1</v>
      </c>
    </row>
    <row r="3251" spans="6:9">
      <c r="F3251" s="39" t="s">
        <v>288</v>
      </c>
      <c r="G3251" s="39" t="s">
        <v>2</v>
      </c>
      <c r="H3251" s="39" t="s">
        <v>1059</v>
      </c>
      <c r="I3251" s="39">
        <v>6.1</v>
      </c>
    </row>
    <row r="3252" spans="6:9">
      <c r="F3252" s="39" t="s">
        <v>293</v>
      </c>
      <c r="G3252" s="39" t="s">
        <v>284</v>
      </c>
      <c r="H3252" s="39" t="s">
        <v>1168</v>
      </c>
      <c r="I3252" s="39">
        <v>6.1</v>
      </c>
    </row>
    <row r="3253" spans="6:9">
      <c r="F3253" s="39" t="s">
        <v>271</v>
      </c>
      <c r="G3253" s="39" t="s">
        <v>2</v>
      </c>
      <c r="H3253" s="39" t="s">
        <v>1223</v>
      </c>
      <c r="I3253" s="39">
        <v>6.1</v>
      </c>
    </row>
    <row r="3254" spans="6:9">
      <c r="F3254" s="39" t="s">
        <v>291</v>
      </c>
      <c r="G3254" s="39" t="s">
        <v>2</v>
      </c>
      <c r="H3254" s="39" t="s">
        <v>1010</v>
      </c>
      <c r="I3254" s="39">
        <v>6.1</v>
      </c>
    </row>
    <row r="3255" spans="6:9">
      <c r="F3255" s="39" t="s">
        <v>272</v>
      </c>
      <c r="G3255" s="39" t="s">
        <v>6</v>
      </c>
      <c r="H3255" s="39" t="s">
        <v>1169</v>
      </c>
      <c r="I3255" s="39">
        <v>6.1</v>
      </c>
    </row>
    <row r="3256" spans="6:9">
      <c r="F3256" s="39" t="s">
        <v>271</v>
      </c>
      <c r="G3256" s="39" t="s">
        <v>2</v>
      </c>
      <c r="H3256" s="39" t="s">
        <v>1145</v>
      </c>
      <c r="I3256" s="39">
        <v>6.1</v>
      </c>
    </row>
    <row r="3257" spans="6:9">
      <c r="F3257" s="39" t="s">
        <v>271</v>
      </c>
      <c r="G3257" s="39" t="s">
        <v>2</v>
      </c>
      <c r="H3257" s="39" t="s">
        <v>987</v>
      </c>
      <c r="I3257" s="39">
        <v>6.1</v>
      </c>
    </row>
    <row r="3258" spans="6:9">
      <c r="F3258" s="39" t="s">
        <v>273</v>
      </c>
      <c r="G3258" s="39" t="s">
        <v>6</v>
      </c>
      <c r="H3258" s="39" t="s">
        <v>824</v>
      </c>
      <c r="I3258" s="39">
        <v>6.1</v>
      </c>
    </row>
    <row r="3259" spans="6:9">
      <c r="F3259" s="39" t="s">
        <v>272</v>
      </c>
      <c r="G3259" s="39" t="s">
        <v>6</v>
      </c>
      <c r="H3259" s="39" t="s">
        <v>1051</v>
      </c>
      <c r="I3259" s="39">
        <v>6.1</v>
      </c>
    </row>
    <row r="3260" spans="6:9">
      <c r="F3260" s="39" t="s">
        <v>275</v>
      </c>
      <c r="G3260" s="39" t="s">
        <v>2</v>
      </c>
      <c r="H3260" s="39" t="s">
        <v>1001</v>
      </c>
      <c r="I3260" s="39">
        <v>6.1</v>
      </c>
    </row>
    <row r="3261" spans="6:9">
      <c r="F3261" s="39" t="s">
        <v>269</v>
      </c>
      <c r="G3261" s="39" t="s">
        <v>6</v>
      </c>
      <c r="H3261" s="39" t="s">
        <v>1268</v>
      </c>
      <c r="I3261" s="39">
        <v>6.1</v>
      </c>
    </row>
    <row r="3262" spans="6:9">
      <c r="F3262" s="39" t="s">
        <v>287</v>
      </c>
      <c r="G3262" s="39" t="s">
        <v>2</v>
      </c>
      <c r="H3262" s="39" t="s">
        <v>1247</v>
      </c>
      <c r="I3262" s="39">
        <v>6.1</v>
      </c>
    </row>
    <row r="3263" spans="6:9">
      <c r="F3263" s="39" t="s">
        <v>17</v>
      </c>
      <c r="G3263" s="39" t="s">
        <v>6</v>
      </c>
      <c r="H3263" s="39" t="s">
        <v>1007</v>
      </c>
      <c r="I3263" s="39">
        <v>6.1</v>
      </c>
    </row>
    <row r="3264" spans="6:9">
      <c r="F3264" s="39" t="s">
        <v>269</v>
      </c>
      <c r="G3264" s="39" t="s">
        <v>6</v>
      </c>
      <c r="H3264" s="39" t="s">
        <v>1081</v>
      </c>
      <c r="I3264" s="39">
        <v>6.1</v>
      </c>
    </row>
    <row r="3265" spans="6:9">
      <c r="F3265" s="39" t="s">
        <v>1</v>
      </c>
      <c r="G3265" s="39" t="s">
        <v>2</v>
      </c>
      <c r="H3265" s="39" t="s">
        <v>1127</v>
      </c>
      <c r="I3265" s="39">
        <v>6.1</v>
      </c>
    </row>
    <row r="3266" spans="6:9">
      <c r="F3266" s="39" t="s">
        <v>287</v>
      </c>
      <c r="G3266" s="39" t="s">
        <v>2</v>
      </c>
      <c r="H3266" s="39" t="s">
        <v>1269</v>
      </c>
      <c r="I3266" s="39">
        <v>6.1</v>
      </c>
    </row>
    <row r="3267" spans="6:9">
      <c r="F3267" s="39" t="s">
        <v>262</v>
      </c>
      <c r="G3267" s="39" t="s">
        <v>2</v>
      </c>
      <c r="H3267" s="39" t="s">
        <v>1527</v>
      </c>
      <c r="I3267" s="39">
        <v>6.1</v>
      </c>
    </row>
    <row r="3268" spans="6:9">
      <c r="F3268" s="39" t="s">
        <v>266</v>
      </c>
      <c r="G3268" s="39" t="s">
        <v>2</v>
      </c>
      <c r="H3268" s="39" t="s">
        <v>1310</v>
      </c>
      <c r="I3268" s="39">
        <v>6.1</v>
      </c>
    </row>
    <row r="3269" spans="6:9">
      <c r="F3269" s="39" t="s">
        <v>259</v>
      </c>
      <c r="G3269" s="39" t="s">
        <v>2</v>
      </c>
      <c r="H3269" s="39" t="s">
        <v>1548</v>
      </c>
      <c r="I3269" s="39">
        <v>6.1</v>
      </c>
    </row>
    <row r="3270" spans="6:9">
      <c r="F3270" s="39" t="s">
        <v>296</v>
      </c>
      <c r="G3270" s="39" t="s">
        <v>2</v>
      </c>
      <c r="H3270" s="39" t="s">
        <v>1315</v>
      </c>
      <c r="I3270" s="39">
        <v>6.1</v>
      </c>
    </row>
    <row r="3271" spans="6:9">
      <c r="F3271" s="39" t="s">
        <v>302</v>
      </c>
      <c r="G3271" s="39" t="s">
        <v>2</v>
      </c>
      <c r="H3271" s="39" t="s">
        <v>1388</v>
      </c>
      <c r="I3271" s="39">
        <v>6.1</v>
      </c>
    </row>
    <row r="3272" spans="6:9">
      <c r="F3272" s="39" t="s">
        <v>301</v>
      </c>
      <c r="G3272" s="39" t="s">
        <v>284</v>
      </c>
      <c r="H3272" s="39" t="s">
        <v>1322</v>
      </c>
      <c r="I3272" s="39">
        <v>6.1</v>
      </c>
    </row>
    <row r="3273" spans="6:9">
      <c r="F3273" s="39" t="s">
        <v>291</v>
      </c>
      <c r="G3273" s="39" t="s">
        <v>2</v>
      </c>
      <c r="H3273" s="39" t="s">
        <v>1393</v>
      </c>
      <c r="I3273" s="39">
        <v>6.1</v>
      </c>
    </row>
    <row r="3274" spans="6:9">
      <c r="F3274" s="39" t="s">
        <v>5</v>
      </c>
      <c r="G3274" s="39" t="s">
        <v>6</v>
      </c>
      <c r="H3274" s="39" t="s">
        <v>1529</v>
      </c>
      <c r="I3274" s="39">
        <v>6.1</v>
      </c>
    </row>
    <row r="3275" spans="6:9">
      <c r="F3275" s="39" t="s">
        <v>274</v>
      </c>
      <c r="G3275" s="39" t="s">
        <v>6</v>
      </c>
      <c r="H3275" s="39" t="s">
        <v>1630</v>
      </c>
      <c r="I3275" s="39">
        <v>6.1</v>
      </c>
    </row>
    <row r="3276" spans="6:9">
      <c r="F3276" s="39" t="s">
        <v>278</v>
      </c>
      <c r="G3276" s="39" t="s">
        <v>2</v>
      </c>
      <c r="H3276" s="39" t="s">
        <v>1493</v>
      </c>
      <c r="I3276" s="39">
        <v>6.1</v>
      </c>
    </row>
    <row r="3277" spans="6:9">
      <c r="F3277" s="39" t="s">
        <v>287</v>
      </c>
      <c r="G3277" s="39" t="s">
        <v>2</v>
      </c>
      <c r="H3277" s="39" t="s">
        <v>1374</v>
      </c>
      <c r="I3277" s="39">
        <v>6.1</v>
      </c>
    </row>
    <row r="3278" spans="6:9">
      <c r="F3278" s="39" t="s">
        <v>280</v>
      </c>
      <c r="G3278" s="39" t="s">
        <v>2</v>
      </c>
      <c r="H3278" s="39" t="s">
        <v>1883</v>
      </c>
      <c r="I3278" s="39">
        <v>6.1</v>
      </c>
    </row>
    <row r="3279" spans="6:9">
      <c r="F3279" s="39" t="s">
        <v>279</v>
      </c>
      <c r="G3279" s="39" t="s">
        <v>2</v>
      </c>
      <c r="H3279" s="39" t="s">
        <v>1924</v>
      </c>
      <c r="I3279" s="39">
        <v>6.1</v>
      </c>
    </row>
    <row r="3280" spans="6:9">
      <c r="F3280" s="39" t="s">
        <v>262</v>
      </c>
      <c r="G3280" s="39" t="s">
        <v>2</v>
      </c>
      <c r="H3280" s="39" t="s">
        <v>1716</v>
      </c>
      <c r="I3280" s="39">
        <v>6.1</v>
      </c>
    </row>
    <row r="3281" spans="6:9">
      <c r="F3281" s="39" t="s">
        <v>292</v>
      </c>
      <c r="G3281" s="39" t="s">
        <v>264</v>
      </c>
      <c r="H3281" s="39" t="s">
        <v>1824</v>
      </c>
      <c r="I3281" s="39">
        <v>6.1</v>
      </c>
    </row>
    <row r="3282" spans="6:9">
      <c r="F3282" s="39" t="s">
        <v>292</v>
      </c>
      <c r="G3282" s="39" t="s">
        <v>264</v>
      </c>
      <c r="H3282" s="39" t="s">
        <v>1641</v>
      </c>
      <c r="I3282" s="39">
        <v>6.1</v>
      </c>
    </row>
    <row r="3283" spans="6:9">
      <c r="F3283" s="39" t="s">
        <v>293</v>
      </c>
      <c r="G3283" s="39" t="s">
        <v>284</v>
      </c>
      <c r="H3283" s="39" t="s">
        <v>1812</v>
      </c>
      <c r="I3283" s="39">
        <v>6.1</v>
      </c>
    </row>
    <row r="3284" spans="6:9">
      <c r="F3284" s="39" t="s">
        <v>285</v>
      </c>
      <c r="G3284" s="39" t="s">
        <v>2</v>
      </c>
      <c r="H3284" s="39" t="s">
        <v>1890</v>
      </c>
      <c r="I3284" s="39">
        <v>6.1</v>
      </c>
    </row>
    <row r="3285" spans="6:9">
      <c r="F3285" s="39" t="s">
        <v>285</v>
      </c>
      <c r="G3285" s="39" t="s">
        <v>2</v>
      </c>
      <c r="H3285" s="39" t="s">
        <v>1953</v>
      </c>
      <c r="I3285" s="39">
        <v>6.1</v>
      </c>
    </row>
    <row r="3286" spans="6:9">
      <c r="F3286" s="39" t="s">
        <v>301</v>
      </c>
      <c r="G3286" s="39" t="s">
        <v>284</v>
      </c>
      <c r="H3286" s="39" t="s">
        <v>1823</v>
      </c>
      <c r="I3286" s="39">
        <v>6.1</v>
      </c>
    </row>
    <row r="3287" spans="6:9">
      <c r="F3287" s="39" t="s">
        <v>275</v>
      </c>
      <c r="G3287" s="39" t="s">
        <v>2</v>
      </c>
      <c r="H3287" s="39" t="s">
        <v>1754</v>
      </c>
      <c r="I3287" s="39">
        <v>6.1</v>
      </c>
    </row>
    <row r="3288" spans="6:9">
      <c r="F3288" s="39" t="s">
        <v>271</v>
      </c>
      <c r="G3288" s="39" t="s">
        <v>2</v>
      </c>
      <c r="H3288" s="39" t="s">
        <v>1825</v>
      </c>
      <c r="I3288" s="39">
        <v>6.1</v>
      </c>
    </row>
    <row r="3289" spans="6:9">
      <c r="F3289" s="39" t="s">
        <v>273</v>
      </c>
      <c r="G3289" s="39" t="s">
        <v>6</v>
      </c>
      <c r="H3289" s="39" t="s">
        <v>1947</v>
      </c>
      <c r="I3289" s="39">
        <v>6.1</v>
      </c>
    </row>
    <row r="3290" spans="6:9">
      <c r="F3290" s="39" t="s">
        <v>291</v>
      </c>
      <c r="G3290" s="39" t="s">
        <v>2</v>
      </c>
      <c r="H3290" s="39" t="s">
        <v>1910</v>
      </c>
      <c r="I3290" s="39">
        <v>6.1</v>
      </c>
    </row>
    <row r="3291" spans="6:9">
      <c r="F3291" s="39" t="s">
        <v>278</v>
      </c>
      <c r="G3291" s="39" t="s">
        <v>2</v>
      </c>
      <c r="H3291" s="39" t="s">
        <v>1824</v>
      </c>
      <c r="I3291" s="39">
        <v>6.1</v>
      </c>
    </row>
    <row r="3292" spans="6:9">
      <c r="F3292" s="39" t="s">
        <v>274</v>
      </c>
      <c r="G3292" s="39" t="s">
        <v>6</v>
      </c>
      <c r="H3292" s="39" t="s">
        <v>1649</v>
      </c>
      <c r="I3292" s="39">
        <v>6.1</v>
      </c>
    </row>
    <row r="3293" spans="6:9">
      <c r="F3293" s="39" t="s">
        <v>278</v>
      </c>
      <c r="G3293" s="39" t="s">
        <v>2</v>
      </c>
      <c r="H3293" s="39" t="s">
        <v>1914</v>
      </c>
      <c r="I3293" s="39">
        <v>6.1</v>
      </c>
    </row>
    <row r="3294" spans="6:9">
      <c r="F3294" s="39" t="s">
        <v>269</v>
      </c>
      <c r="G3294" s="39" t="s">
        <v>6</v>
      </c>
      <c r="H3294" s="39" t="s">
        <v>1936</v>
      </c>
      <c r="I3294" s="39">
        <v>6.1</v>
      </c>
    </row>
    <row r="3295" spans="6:9">
      <c r="F3295" s="39" t="s">
        <v>304</v>
      </c>
      <c r="G3295" s="39" t="s">
        <v>306</v>
      </c>
      <c r="H3295" s="39" t="s">
        <v>745</v>
      </c>
      <c r="I3295" s="39">
        <v>6.15</v>
      </c>
    </row>
    <row r="3296" spans="6:9">
      <c r="F3296" s="39" t="s">
        <v>304</v>
      </c>
      <c r="G3296" s="39" t="s">
        <v>306</v>
      </c>
      <c r="H3296" s="39" t="s">
        <v>1233</v>
      </c>
      <c r="I3296" s="39">
        <v>6.15</v>
      </c>
    </row>
    <row r="3297" spans="6:9">
      <c r="F3297" s="39" t="s">
        <v>279</v>
      </c>
      <c r="G3297" s="39" t="s">
        <v>2</v>
      </c>
      <c r="H3297" s="39" t="s">
        <v>657</v>
      </c>
      <c r="I3297" s="39">
        <v>6.2</v>
      </c>
    </row>
    <row r="3298" spans="6:9">
      <c r="F3298" s="39" t="s">
        <v>259</v>
      </c>
      <c r="G3298" s="39" t="s">
        <v>2</v>
      </c>
      <c r="H3298" s="39" t="s">
        <v>632</v>
      </c>
      <c r="I3298" s="39">
        <v>6.2</v>
      </c>
    </row>
    <row r="3299" spans="6:9">
      <c r="F3299" s="39" t="s">
        <v>279</v>
      </c>
      <c r="G3299" s="39" t="s">
        <v>2</v>
      </c>
      <c r="H3299" s="39" t="s">
        <v>699</v>
      </c>
      <c r="I3299" s="39">
        <v>6.2</v>
      </c>
    </row>
    <row r="3300" spans="6:9">
      <c r="F3300" s="39" t="s">
        <v>262</v>
      </c>
      <c r="G3300" s="39" t="s">
        <v>2</v>
      </c>
      <c r="H3300" s="39" t="s">
        <v>754</v>
      </c>
      <c r="I3300" s="39">
        <v>6.2</v>
      </c>
    </row>
    <row r="3301" spans="6:9">
      <c r="F3301" s="39" t="s">
        <v>259</v>
      </c>
      <c r="G3301" s="39" t="s">
        <v>2</v>
      </c>
      <c r="H3301" s="39" t="s">
        <v>751</v>
      </c>
      <c r="I3301" s="39">
        <v>6.2</v>
      </c>
    </row>
    <row r="3302" spans="6:9">
      <c r="F3302" s="39" t="s">
        <v>285</v>
      </c>
      <c r="G3302" s="39" t="s">
        <v>2</v>
      </c>
      <c r="H3302" s="39" t="s">
        <v>648</v>
      </c>
      <c r="I3302" s="39">
        <v>6.2</v>
      </c>
    </row>
    <row r="3303" spans="6:9">
      <c r="F3303" s="39" t="s">
        <v>290</v>
      </c>
      <c r="G3303" s="39" t="s">
        <v>264</v>
      </c>
      <c r="H3303" s="39" t="s">
        <v>674</v>
      </c>
      <c r="I3303" s="39">
        <v>6.2</v>
      </c>
    </row>
    <row r="3304" spans="6:9">
      <c r="F3304" s="39" t="s">
        <v>288</v>
      </c>
      <c r="G3304" s="39" t="s">
        <v>2</v>
      </c>
      <c r="H3304" s="39" t="s">
        <v>776</v>
      </c>
      <c r="I3304" s="39">
        <v>6.2</v>
      </c>
    </row>
    <row r="3305" spans="6:9">
      <c r="F3305" s="39" t="s">
        <v>286</v>
      </c>
      <c r="G3305" s="39" t="s">
        <v>284</v>
      </c>
      <c r="H3305" s="39" t="s">
        <v>595</v>
      </c>
      <c r="I3305" s="39">
        <v>6.2</v>
      </c>
    </row>
    <row r="3306" spans="6:9">
      <c r="F3306" s="39" t="s">
        <v>275</v>
      </c>
      <c r="G3306" s="39" t="s">
        <v>2</v>
      </c>
      <c r="H3306" s="39" t="s">
        <v>542</v>
      </c>
      <c r="I3306" s="39">
        <v>6.2</v>
      </c>
    </row>
    <row r="3307" spans="6:9">
      <c r="F3307" s="39" t="s">
        <v>273</v>
      </c>
      <c r="G3307" s="39" t="s">
        <v>6</v>
      </c>
      <c r="H3307" s="39" t="s">
        <v>666</v>
      </c>
      <c r="I3307" s="39">
        <v>6.2</v>
      </c>
    </row>
    <row r="3308" spans="6:9">
      <c r="F3308" s="39" t="s">
        <v>5</v>
      </c>
      <c r="G3308" s="39" t="s">
        <v>6</v>
      </c>
      <c r="H3308" s="39" t="s">
        <v>770</v>
      </c>
      <c r="I3308" s="39">
        <v>6.2</v>
      </c>
    </row>
    <row r="3309" spans="6:9">
      <c r="F3309" s="39" t="s">
        <v>269</v>
      </c>
      <c r="G3309" s="39" t="s">
        <v>6</v>
      </c>
      <c r="H3309" s="39" t="s">
        <v>582</v>
      </c>
      <c r="I3309" s="39">
        <v>6.2</v>
      </c>
    </row>
    <row r="3310" spans="6:9">
      <c r="F3310" s="39" t="s">
        <v>282</v>
      </c>
      <c r="G3310" s="39" t="s">
        <v>2</v>
      </c>
      <c r="H3310" s="39" t="s">
        <v>1176</v>
      </c>
      <c r="I3310" s="39">
        <v>6.2</v>
      </c>
    </row>
    <row r="3311" spans="6:9">
      <c r="F3311" s="39" t="s">
        <v>263</v>
      </c>
      <c r="G3311" s="39" t="s">
        <v>264</v>
      </c>
      <c r="H3311" s="39" t="s">
        <v>1166</v>
      </c>
      <c r="I3311" s="39">
        <v>6.2</v>
      </c>
    </row>
    <row r="3312" spans="6:9">
      <c r="F3312" s="39" t="s">
        <v>283</v>
      </c>
      <c r="G3312" s="39" t="s">
        <v>2</v>
      </c>
      <c r="H3312" s="39" t="s">
        <v>1209</v>
      </c>
      <c r="I3312" s="39">
        <v>6.2</v>
      </c>
    </row>
    <row r="3313" spans="6:9">
      <c r="F3313" s="39" t="s">
        <v>300</v>
      </c>
      <c r="G3313" s="39" t="s">
        <v>284</v>
      </c>
      <c r="H3313" s="39" t="s">
        <v>1130</v>
      </c>
      <c r="I3313" s="39">
        <v>6.2</v>
      </c>
    </row>
    <row r="3314" spans="6:9">
      <c r="F3314" s="39" t="s">
        <v>299</v>
      </c>
      <c r="G3314" s="39" t="s">
        <v>2</v>
      </c>
      <c r="H3314" s="39" t="s">
        <v>1043</v>
      </c>
      <c r="I3314" s="39">
        <v>6.2</v>
      </c>
    </row>
    <row r="3315" spans="6:9">
      <c r="F3315" s="39" t="s">
        <v>299</v>
      </c>
      <c r="G3315" s="39" t="s">
        <v>2</v>
      </c>
      <c r="H3315" s="39" t="s">
        <v>1178</v>
      </c>
      <c r="I3315" s="39">
        <v>6.2</v>
      </c>
    </row>
    <row r="3316" spans="6:9">
      <c r="F3316" s="39" t="s">
        <v>305</v>
      </c>
      <c r="G3316" s="39" t="s">
        <v>284</v>
      </c>
      <c r="H3316" s="39" t="s">
        <v>1061</v>
      </c>
      <c r="I3316" s="39">
        <v>6.2</v>
      </c>
    </row>
    <row r="3317" spans="6:9">
      <c r="F3317" s="39" t="s">
        <v>302</v>
      </c>
      <c r="G3317" s="39" t="s">
        <v>2</v>
      </c>
      <c r="H3317" s="39" t="s">
        <v>1270</v>
      </c>
      <c r="I3317" s="39">
        <v>6.2</v>
      </c>
    </row>
    <row r="3318" spans="6:9">
      <c r="F3318" s="39" t="s">
        <v>292</v>
      </c>
      <c r="G3318" s="39" t="s">
        <v>264</v>
      </c>
      <c r="H3318" s="39" t="s">
        <v>1013</v>
      </c>
      <c r="I3318" s="39">
        <v>6.2</v>
      </c>
    </row>
    <row r="3319" spans="6:9">
      <c r="F3319" s="39" t="s">
        <v>272</v>
      </c>
      <c r="G3319" s="39" t="s">
        <v>6</v>
      </c>
      <c r="H3319" s="39" t="s">
        <v>874</v>
      </c>
      <c r="I3319" s="39">
        <v>6.2</v>
      </c>
    </row>
    <row r="3320" spans="6:9">
      <c r="F3320" s="39" t="s">
        <v>275</v>
      </c>
      <c r="G3320" s="39" t="s">
        <v>2</v>
      </c>
      <c r="H3320" s="39" t="s">
        <v>1097</v>
      </c>
      <c r="I3320" s="39">
        <v>6.2</v>
      </c>
    </row>
    <row r="3321" spans="6:9">
      <c r="F3321" s="39" t="s">
        <v>271</v>
      </c>
      <c r="G3321" s="39" t="s">
        <v>2</v>
      </c>
      <c r="H3321" s="39" t="s">
        <v>894</v>
      </c>
      <c r="I3321" s="39">
        <v>6.2</v>
      </c>
    </row>
    <row r="3322" spans="6:9">
      <c r="F3322" s="39" t="s">
        <v>270</v>
      </c>
      <c r="G3322" s="39" t="s">
        <v>2</v>
      </c>
      <c r="H3322" s="39" t="s">
        <v>1051</v>
      </c>
      <c r="I3322" s="39">
        <v>6.2</v>
      </c>
    </row>
    <row r="3323" spans="6:9">
      <c r="F3323" s="39" t="s">
        <v>275</v>
      </c>
      <c r="G3323" s="39" t="s">
        <v>2</v>
      </c>
      <c r="H3323" s="39" t="s">
        <v>1212</v>
      </c>
      <c r="I3323" s="39">
        <v>6.2</v>
      </c>
    </row>
    <row r="3324" spans="6:9">
      <c r="F3324" s="39" t="s">
        <v>270</v>
      </c>
      <c r="G3324" s="39" t="s">
        <v>2</v>
      </c>
      <c r="H3324" s="39" t="s">
        <v>1052</v>
      </c>
      <c r="I3324" s="39">
        <v>6.2</v>
      </c>
    </row>
    <row r="3325" spans="6:9">
      <c r="F3325" s="39" t="s">
        <v>5</v>
      </c>
      <c r="G3325" s="39" t="s">
        <v>6</v>
      </c>
      <c r="H3325" s="39" t="s">
        <v>988</v>
      </c>
      <c r="I3325" s="39">
        <v>6.2</v>
      </c>
    </row>
    <row r="3326" spans="6:9">
      <c r="F3326" s="39" t="s">
        <v>278</v>
      </c>
      <c r="G3326" s="39" t="s">
        <v>2</v>
      </c>
      <c r="H3326" s="39" t="s">
        <v>963</v>
      </c>
      <c r="I3326" s="39">
        <v>6.2</v>
      </c>
    </row>
    <row r="3327" spans="6:9">
      <c r="F3327" s="39" t="s">
        <v>260</v>
      </c>
      <c r="G3327" s="39" t="s">
        <v>6</v>
      </c>
      <c r="H3327" s="39" t="s">
        <v>1480</v>
      </c>
      <c r="I3327" s="39">
        <v>6.2</v>
      </c>
    </row>
    <row r="3328" spans="6:9">
      <c r="F3328" s="39" t="s">
        <v>262</v>
      </c>
      <c r="G3328" s="39" t="s">
        <v>2</v>
      </c>
      <c r="H3328" s="39" t="s">
        <v>1438</v>
      </c>
      <c r="I3328" s="39">
        <v>6.2</v>
      </c>
    </row>
    <row r="3329" spans="6:9">
      <c r="F3329" s="39" t="s">
        <v>266</v>
      </c>
      <c r="G3329" s="39" t="s">
        <v>2</v>
      </c>
      <c r="H3329" s="39" t="s">
        <v>1388</v>
      </c>
      <c r="I3329" s="39">
        <v>6.2</v>
      </c>
    </row>
    <row r="3330" spans="6:9">
      <c r="F3330" s="39" t="s">
        <v>259</v>
      </c>
      <c r="G3330" s="39" t="s">
        <v>2</v>
      </c>
      <c r="H3330" s="39" t="s">
        <v>1486</v>
      </c>
      <c r="I3330" s="39">
        <v>6.2</v>
      </c>
    </row>
    <row r="3331" spans="6:9">
      <c r="F3331" s="39" t="s">
        <v>265</v>
      </c>
      <c r="G3331" s="39" t="s">
        <v>6</v>
      </c>
      <c r="H3331" s="39" t="s">
        <v>1571</v>
      </c>
      <c r="I3331" s="39">
        <v>6.2</v>
      </c>
    </row>
    <row r="3332" spans="6:9">
      <c r="F3332" s="39" t="s">
        <v>283</v>
      </c>
      <c r="G3332" s="39" t="s">
        <v>2</v>
      </c>
      <c r="H3332" s="39" t="s">
        <v>1393</v>
      </c>
      <c r="I3332" s="39">
        <v>6.2</v>
      </c>
    </row>
    <row r="3333" spans="6:9">
      <c r="F3333" s="39" t="s">
        <v>289</v>
      </c>
      <c r="G3333" s="39" t="s">
        <v>2</v>
      </c>
      <c r="H3333" s="39" t="s">
        <v>1574</v>
      </c>
      <c r="I3333" s="39">
        <v>6.2</v>
      </c>
    </row>
    <row r="3334" spans="6:9">
      <c r="F3334" s="39" t="s">
        <v>292</v>
      </c>
      <c r="G3334" s="39" t="s">
        <v>264</v>
      </c>
      <c r="H3334" s="39" t="s">
        <v>1295</v>
      </c>
      <c r="I3334" s="39">
        <v>6.2</v>
      </c>
    </row>
    <row r="3335" spans="6:9">
      <c r="F3335" s="39" t="s">
        <v>296</v>
      </c>
      <c r="G3335" s="39" t="s">
        <v>2</v>
      </c>
      <c r="H3335" s="39" t="s">
        <v>1335</v>
      </c>
      <c r="I3335" s="39">
        <v>6.2</v>
      </c>
    </row>
    <row r="3336" spans="6:9">
      <c r="F3336" s="39" t="s">
        <v>291</v>
      </c>
      <c r="G3336" s="39" t="s">
        <v>2</v>
      </c>
      <c r="H3336" s="39" t="s">
        <v>1548</v>
      </c>
      <c r="I3336" s="39">
        <v>6.2</v>
      </c>
    </row>
    <row r="3337" spans="6:9">
      <c r="F3337" s="39" t="s">
        <v>272</v>
      </c>
      <c r="G3337" s="39" t="s">
        <v>6</v>
      </c>
      <c r="H3337" s="39" t="s">
        <v>1547</v>
      </c>
      <c r="I3337" s="39">
        <v>6.2</v>
      </c>
    </row>
    <row r="3338" spans="6:9">
      <c r="F3338" s="39" t="s">
        <v>273</v>
      </c>
      <c r="G3338" s="39" t="s">
        <v>6</v>
      </c>
      <c r="H3338" s="39" t="s">
        <v>1465</v>
      </c>
      <c r="I3338" s="39">
        <v>6.2</v>
      </c>
    </row>
    <row r="3339" spans="6:9">
      <c r="F3339" s="39" t="s">
        <v>287</v>
      </c>
      <c r="G3339" s="39" t="s">
        <v>2</v>
      </c>
      <c r="H3339" s="39" t="s">
        <v>1389</v>
      </c>
      <c r="I3339" s="39">
        <v>6.2</v>
      </c>
    </row>
    <row r="3340" spans="6:9">
      <c r="F3340" s="39" t="s">
        <v>267</v>
      </c>
      <c r="G3340" s="39" t="s">
        <v>6</v>
      </c>
      <c r="H3340" s="39" t="s">
        <v>1953</v>
      </c>
      <c r="I3340" s="39">
        <v>6.2</v>
      </c>
    </row>
    <row r="3341" spans="6:9">
      <c r="F3341" s="39" t="s">
        <v>259</v>
      </c>
      <c r="G3341" s="39" t="s">
        <v>2</v>
      </c>
      <c r="H3341" s="39" t="s">
        <v>1656</v>
      </c>
      <c r="I3341" s="39">
        <v>6.2</v>
      </c>
    </row>
    <row r="3342" spans="6:9">
      <c r="F3342" s="39" t="s">
        <v>259</v>
      </c>
      <c r="G3342" s="39" t="s">
        <v>2</v>
      </c>
      <c r="H3342" s="39" t="s">
        <v>1845</v>
      </c>
      <c r="I3342" s="39">
        <v>6.2</v>
      </c>
    </row>
    <row r="3343" spans="6:9">
      <c r="F3343" s="39" t="s">
        <v>279</v>
      </c>
      <c r="G3343" s="39" t="s">
        <v>2</v>
      </c>
      <c r="H3343" s="39" t="s">
        <v>1739</v>
      </c>
      <c r="I3343" s="39">
        <v>6.2</v>
      </c>
    </row>
    <row r="3344" spans="6:9">
      <c r="F3344" s="39" t="s">
        <v>259</v>
      </c>
      <c r="G3344" s="39" t="s">
        <v>2</v>
      </c>
      <c r="H3344" s="39" t="s">
        <v>1647</v>
      </c>
      <c r="I3344" s="39">
        <v>6.2</v>
      </c>
    </row>
    <row r="3345" spans="6:9">
      <c r="F3345" s="39" t="s">
        <v>281</v>
      </c>
      <c r="G3345" s="39" t="s">
        <v>284</v>
      </c>
      <c r="H3345" s="39" t="s">
        <v>1889</v>
      </c>
      <c r="I3345" s="39">
        <v>6.2</v>
      </c>
    </row>
    <row r="3346" spans="6:9">
      <c r="F3346" s="39" t="s">
        <v>290</v>
      </c>
      <c r="G3346" s="39" t="s">
        <v>264</v>
      </c>
      <c r="H3346" s="39" t="s">
        <v>1880</v>
      </c>
      <c r="I3346" s="39">
        <v>6.2</v>
      </c>
    </row>
    <row r="3347" spans="6:9">
      <c r="F3347" s="39" t="s">
        <v>286</v>
      </c>
      <c r="G3347" s="39" t="s">
        <v>284</v>
      </c>
      <c r="H3347" s="39" t="s">
        <v>1831</v>
      </c>
      <c r="I3347" s="39">
        <v>6.2</v>
      </c>
    </row>
    <row r="3348" spans="6:9">
      <c r="F3348" s="39" t="s">
        <v>299</v>
      </c>
      <c r="G3348" s="39" t="s">
        <v>2</v>
      </c>
      <c r="H3348" s="39" t="s">
        <v>1740</v>
      </c>
      <c r="I3348" s="39">
        <v>6.2</v>
      </c>
    </row>
    <row r="3349" spans="6:9">
      <c r="F3349" s="39" t="s">
        <v>295</v>
      </c>
      <c r="G3349" s="39" t="s">
        <v>2</v>
      </c>
      <c r="H3349" s="39" t="s">
        <v>1949</v>
      </c>
      <c r="I3349" s="39">
        <v>6.2</v>
      </c>
    </row>
    <row r="3350" spans="6:9">
      <c r="F3350" s="39" t="s">
        <v>295</v>
      </c>
      <c r="G3350" s="39" t="s">
        <v>2</v>
      </c>
      <c r="H3350" s="39" t="s">
        <v>1823</v>
      </c>
      <c r="I3350" s="39">
        <v>6.2</v>
      </c>
    </row>
    <row r="3351" spans="6:9">
      <c r="F3351" s="39" t="s">
        <v>275</v>
      </c>
      <c r="G3351" s="39" t="s">
        <v>2</v>
      </c>
      <c r="H3351" s="39" t="s">
        <v>1889</v>
      </c>
      <c r="I3351" s="39">
        <v>6.2</v>
      </c>
    </row>
    <row r="3352" spans="6:9">
      <c r="F3352" s="39" t="s">
        <v>277</v>
      </c>
      <c r="G3352" s="39" t="s">
        <v>2</v>
      </c>
      <c r="H3352" s="39" t="s">
        <v>1666</v>
      </c>
      <c r="I3352" s="39">
        <v>6.2</v>
      </c>
    </row>
    <row r="3353" spans="6:9">
      <c r="F3353" s="39" t="s">
        <v>17</v>
      </c>
      <c r="G3353" s="39" t="s">
        <v>6</v>
      </c>
      <c r="H3353" s="39" t="s">
        <v>1866</v>
      </c>
      <c r="I3353" s="39">
        <v>6.2</v>
      </c>
    </row>
    <row r="3354" spans="6:9">
      <c r="F3354" s="39" t="s">
        <v>304</v>
      </c>
      <c r="G3354" s="39" t="s">
        <v>306</v>
      </c>
      <c r="H3354" s="39" t="s">
        <v>1567</v>
      </c>
      <c r="I3354" s="39">
        <v>6.25</v>
      </c>
    </row>
    <row r="3355" spans="6:9">
      <c r="F3355" s="39" t="s">
        <v>299</v>
      </c>
      <c r="G3355" s="39" t="s">
        <v>2</v>
      </c>
      <c r="H3355" s="39" t="s">
        <v>543</v>
      </c>
      <c r="I3355" s="39">
        <v>6.3</v>
      </c>
    </row>
    <row r="3356" spans="6:9">
      <c r="F3356" s="39" t="s">
        <v>270</v>
      </c>
      <c r="G3356" s="39" t="s">
        <v>2</v>
      </c>
      <c r="H3356" s="39" t="s">
        <v>767</v>
      </c>
      <c r="I3356" s="39">
        <v>6.3</v>
      </c>
    </row>
    <row r="3357" spans="6:9">
      <c r="F3357" s="39" t="s">
        <v>271</v>
      </c>
      <c r="G3357" s="39" t="s">
        <v>2</v>
      </c>
      <c r="H3357" s="39" t="s">
        <v>773</v>
      </c>
      <c r="I3357" s="39">
        <v>6.3</v>
      </c>
    </row>
    <row r="3358" spans="6:9">
      <c r="F3358" s="39" t="s">
        <v>5</v>
      </c>
      <c r="G3358" s="39" t="s">
        <v>6</v>
      </c>
      <c r="H3358" s="39" t="s">
        <v>565</v>
      </c>
      <c r="I3358" s="39">
        <v>6.3</v>
      </c>
    </row>
    <row r="3359" spans="6:9">
      <c r="F3359" s="39" t="s">
        <v>265</v>
      </c>
      <c r="G3359" s="39" t="s">
        <v>6</v>
      </c>
      <c r="H3359" s="39" t="s">
        <v>1276</v>
      </c>
      <c r="I3359" s="39">
        <v>6.3</v>
      </c>
    </row>
    <row r="3360" spans="6:9">
      <c r="F3360" s="39" t="s">
        <v>281</v>
      </c>
      <c r="G3360" s="39" t="s">
        <v>284</v>
      </c>
      <c r="H3360" s="39" t="s">
        <v>1054</v>
      </c>
      <c r="I3360" s="39">
        <v>6.3</v>
      </c>
    </row>
    <row r="3361" spans="6:9">
      <c r="F3361" s="39" t="s">
        <v>283</v>
      </c>
      <c r="G3361" s="39" t="s">
        <v>2</v>
      </c>
      <c r="H3361" s="39" t="s">
        <v>855</v>
      </c>
      <c r="I3361" s="39">
        <v>6.3</v>
      </c>
    </row>
    <row r="3362" spans="6:9">
      <c r="F3362" s="39" t="s">
        <v>285</v>
      </c>
      <c r="G3362" s="39" t="s">
        <v>2</v>
      </c>
      <c r="H3362" s="39" t="s">
        <v>1154</v>
      </c>
      <c r="I3362" s="39">
        <v>6.3</v>
      </c>
    </row>
    <row r="3363" spans="6:9">
      <c r="F3363" s="39" t="s">
        <v>288</v>
      </c>
      <c r="G3363" s="39" t="s">
        <v>2</v>
      </c>
      <c r="H3363" s="39" t="s">
        <v>1146</v>
      </c>
      <c r="I3363" s="39">
        <v>6.3</v>
      </c>
    </row>
    <row r="3364" spans="6:9">
      <c r="F3364" s="39" t="s">
        <v>286</v>
      </c>
      <c r="G3364" s="39" t="s">
        <v>284</v>
      </c>
      <c r="H3364" s="39" t="s">
        <v>969</v>
      </c>
      <c r="I3364" s="39">
        <v>6.3</v>
      </c>
    </row>
    <row r="3365" spans="6:9">
      <c r="F3365" s="39" t="s">
        <v>305</v>
      </c>
      <c r="G3365" s="39" t="s">
        <v>284</v>
      </c>
      <c r="H3365" s="39" t="s">
        <v>852</v>
      </c>
      <c r="I3365" s="39">
        <v>6.3</v>
      </c>
    </row>
    <row r="3366" spans="6:9">
      <c r="F3366" s="39" t="s">
        <v>270</v>
      </c>
      <c r="G3366" s="39" t="s">
        <v>2</v>
      </c>
      <c r="H3366" s="39" t="s">
        <v>1115</v>
      </c>
      <c r="I3366" s="39">
        <v>6.3</v>
      </c>
    </row>
    <row r="3367" spans="6:9">
      <c r="F3367" s="39" t="s">
        <v>277</v>
      </c>
      <c r="G3367" s="39" t="s">
        <v>2</v>
      </c>
      <c r="H3367" s="39" t="s">
        <v>1243</v>
      </c>
      <c r="I3367" s="39">
        <v>6.3</v>
      </c>
    </row>
    <row r="3368" spans="6:9">
      <c r="F3368" s="39" t="s">
        <v>268</v>
      </c>
      <c r="G3368" s="39" t="s">
        <v>6</v>
      </c>
      <c r="H3368" s="39" t="s">
        <v>1121</v>
      </c>
      <c r="I3368" s="39">
        <v>6.3</v>
      </c>
    </row>
    <row r="3369" spans="6:9">
      <c r="F3369" s="39" t="s">
        <v>261</v>
      </c>
      <c r="G3369" s="39" t="s">
        <v>2</v>
      </c>
      <c r="H3369" s="39" t="s">
        <v>1519</v>
      </c>
      <c r="I3369" s="39">
        <v>6.3</v>
      </c>
    </row>
    <row r="3370" spans="6:9">
      <c r="F3370" s="39" t="s">
        <v>266</v>
      </c>
      <c r="G3370" s="39" t="s">
        <v>2</v>
      </c>
      <c r="H3370" s="39" t="s">
        <v>1492</v>
      </c>
      <c r="I3370" s="39">
        <v>6.3</v>
      </c>
    </row>
    <row r="3371" spans="6:9">
      <c r="F3371" s="39" t="s">
        <v>279</v>
      </c>
      <c r="G3371" s="39" t="s">
        <v>2</v>
      </c>
      <c r="H3371" s="39" t="s">
        <v>1359</v>
      </c>
      <c r="I3371" s="39">
        <v>6.3</v>
      </c>
    </row>
    <row r="3372" spans="6:9">
      <c r="F3372" s="39" t="s">
        <v>294</v>
      </c>
      <c r="G3372" s="39" t="s">
        <v>2</v>
      </c>
      <c r="H3372" s="39" t="s">
        <v>1595</v>
      </c>
      <c r="I3372" s="39">
        <v>6.3</v>
      </c>
    </row>
    <row r="3373" spans="6:9">
      <c r="F3373" s="39" t="s">
        <v>275</v>
      </c>
      <c r="G3373" s="39" t="s">
        <v>2</v>
      </c>
      <c r="H3373" s="39" t="s">
        <v>1454</v>
      </c>
      <c r="I3373" s="39">
        <v>6.3</v>
      </c>
    </row>
    <row r="3374" spans="6:9">
      <c r="F3374" s="39" t="s">
        <v>291</v>
      </c>
      <c r="G3374" s="39" t="s">
        <v>2</v>
      </c>
      <c r="H3374" s="39" t="s">
        <v>1330</v>
      </c>
      <c r="I3374" s="39">
        <v>6.3</v>
      </c>
    </row>
    <row r="3375" spans="6:9">
      <c r="F3375" s="39" t="s">
        <v>271</v>
      </c>
      <c r="G3375" s="39" t="s">
        <v>2</v>
      </c>
      <c r="H3375" s="39" t="s">
        <v>1568</v>
      </c>
      <c r="I3375" s="39">
        <v>6.3</v>
      </c>
    </row>
    <row r="3376" spans="6:9">
      <c r="F3376" s="39" t="s">
        <v>270</v>
      </c>
      <c r="G3376" s="39" t="s">
        <v>2</v>
      </c>
      <c r="H3376" s="39" t="s">
        <v>1466</v>
      </c>
      <c r="I3376" s="39">
        <v>6.3</v>
      </c>
    </row>
    <row r="3377" spans="6:9">
      <c r="F3377" s="39" t="s">
        <v>271</v>
      </c>
      <c r="G3377" s="39" t="s">
        <v>2</v>
      </c>
      <c r="H3377" s="39" t="s">
        <v>1290</v>
      </c>
      <c r="I3377" s="39">
        <v>6.3</v>
      </c>
    </row>
    <row r="3378" spans="6:9">
      <c r="F3378" s="39" t="s">
        <v>273</v>
      </c>
      <c r="G3378" s="39" t="s">
        <v>6</v>
      </c>
      <c r="H3378" s="39" t="s">
        <v>1302</v>
      </c>
      <c r="I3378" s="39">
        <v>6.3</v>
      </c>
    </row>
    <row r="3379" spans="6:9">
      <c r="F3379" s="39" t="s">
        <v>274</v>
      </c>
      <c r="G3379" s="39" t="s">
        <v>6</v>
      </c>
      <c r="H3379" s="39" t="s">
        <v>1389</v>
      </c>
      <c r="I3379" s="39">
        <v>6.3</v>
      </c>
    </row>
    <row r="3380" spans="6:9">
      <c r="F3380" s="39" t="s">
        <v>287</v>
      </c>
      <c r="G3380" s="39" t="s">
        <v>2</v>
      </c>
      <c r="H3380" s="39" t="s">
        <v>1364</v>
      </c>
      <c r="I3380" s="39">
        <v>6.3</v>
      </c>
    </row>
    <row r="3381" spans="6:9">
      <c r="F3381" s="39" t="s">
        <v>260</v>
      </c>
      <c r="G3381" s="39" t="s">
        <v>6</v>
      </c>
      <c r="H3381" s="39" t="s">
        <v>1937</v>
      </c>
      <c r="I3381" s="39">
        <v>6.3</v>
      </c>
    </row>
    <row r="3382" spans="6:9">
      <c r="F3382" s="39" t="s">
        <v>262</v>
      </c>
      <c r="G3382" s="39" t="s">
        <v>2</v>
      </c>
      <c r="H3382" s="39" t="s">
        <v>1824</v>
      </c>
      <c r="I3382" s="39">
        <v>6.3</v>
      </c>
    </row>
    <row r="3383" spans="6:9">
      <c r="F3383" s="39" t="s">
        <v>294</v>
      </c>
      <c r="G3383" s="39" t="s">
        <v>2</v>
      </c>
      <c r="H3383" s="39" t="s">
        <v>1670</v>
      </c>
      <c r="I3383" s="39">
        <v>6.3</v>
      </c>
    </row>
    <row r="3384" spans="6:9">
      <c r="F3384" s="39" t="s">
        <v>266</v>
      </c>
      <c r="G3384" s="39" t="s">
        <v>2</v>
      </c>
      <c r="H3384" s="39" t="s">
        <v>1829</v>
      </c>
      <c r="I3384" s="39">
        <v>6.3</v>
      </c>
    </row>
    <row r="3385" spans="6:9">
      <c r="F3385" s="39" t="s">
        <v>286</v>
      </c>
      <c r="G3385" s="39" t="s">
        <v>284</v>
      </c>
      <c r="H3385" s="39" t="s">
        <v>1938</v>
      </c>
      <c r="I3385" s="39">
        <v>6.3</v>
      </c>
    </row>
    <row r="3386" spans="6:9">
      <c r="F3386" s="39" t="s">
        <v>300</v>
      </c>
      <c r="G3386" s="39" t="s">
        <v>284</v>
      </c>
      <c r="H3386" s="39" t="s">
        <v>1650</v>
      </c>
      <c r="I3386" s="39">
        <v>6.3</v>
      </c>
    </row>
    <row r="3387" spans="6:9">
      <c r="F3387" s="39" t="s">
        <v>303</v>
      </c>
      <c r="G3387" s="39" t="s">
        <v>284</v>
      </c>
      <c r="H3387" s="39" t="s">
        <v>1909</v>
      </c>
      <c r="I3387" s="39">
        <v>6.3</v>
      </c>
    </row>
    <row r="3388" spans="6:9">
      <c r="F3388" s="39" t="s">
        <v>271</v>
      </c>
      <c r="G3388" s="39" t="s">
        <v>2</v>
      </c>
      <c r="H3388" s="39" t="s">
        <v>1810</v>
      </c>
      <c r="I3388" s="39">
        <v>6.3</v>
      </c>
    </row>
    <row r="3389" spans="6:9">
      <c r="F3389" s="39" t="s">
        <v>270</v>
      </c>
      <c r="G3389" s="39" t="s">
        <v>2</v>
      </c>
      <c r="H3389" s="39" t="s">
        <v>1876</v>
      </c>
      <c r="I3389" s="39">
        <v>6.3</v>
      </c>
    </row>
    <row r="3390" spans="6:9">
      <c r="F3390" s="39" t="s">
        <v>287</v>
      </c>
      <c r="G3390" s="39" t="s">
        <v>2</v>
      </c>
      <c r="H3390" s="39" t="s">
        <v>1663</v>
      </c>
      <c r="I3390" s="39">
        <v>6.3</v>
      </c>
    </row>
    <row r="3391" spans="6:9">
      <c r="F3391" s="39" t="s">
        <v>269</v>
      </c>
      <c r="G3391" s="39" t="s">
        <v>6</v>
      </c>
      <c r="H3391" s="39" t="s">
        <v>1896</v>
      </c>
      <c r="I3391" s="39">
        <v>6.3</v>
      </c>
    </row>
    <row r="3392" spans="6:9">
      <c r="F3392" s="39" t="s">
        <v>304</v>
      </c>
      <c r="G3392" s="39" t="s">
        <v>306</v>
      </c>
      <c r="H3392" s="39" t="s">
        <v>685</v>
      </c>
      <c r="I3392" s="39">
        <v>6.4</v>
      </c>
    </row>
    <row r="3393" spans="6:9">
      <c r="F3393" s="39" t="s">
        <v>272</v>
      </c>
      <c r="G3393" s="39" t="s">
        <v>6</v>
      </c>
      <c r="H3393" s="39" t="s">
        <v>667</v>
      </c>
      <c r="I3393" s="39">
        <v>6.4</v>
      </c>
    </row>
    <row r="3394" spans="6:9">
      <c r="F3394" s="39" t="s">
        <v>275</v>
      </c>
      <c r="G3394" s="39" t="s">
        <v>2</v>
      </c>
      <c r="H3394" s="39" t="s">
        <v>774</v>
      </c>
      <c r="I3394" s="39">
        <v>6.4</v>
      </c>
    </row>
    <row r="3395" spans="6:9">
      <c r="F3395" s="39" t="s">
        <v>272</v>
      </c>
      <c r="G3395" s="39" t="s">
        <v>6</v>
      </c>
      <c r="H3395" s="39" t="s">
        <v>773</v>
      </c>
      <c r="I3395" s="39">
        <v>6.4</v>
      </c>
    </row>
    <row r="3396" spans="6:9">
      <c r="F3396" s="39" t="s">
        <v>269</v>
      </c>
      <c r="G3396" s="39" t="s">
        <v>6</v>
      </c>
      <c r="H3396" s="39" t="s">
        <v>707</v>
      </c>
      <c r="I3396" s="39">
        <v>6.4</v>
      </c>
    </row>
    <row r="3397" spans="6:9">
      <c r="F3397" s="39" t="s">
        <v>294</v>
      </c>
      <c r="G3397" s="39" t="s">
        <v>2</v>
      </c>
      <c r="H3397" s="39" t="s">
        <v>808</v>
      </c>
      <c r="I3397" s="39">
        <v>6.4</v>
      </c>
    </row>
    <row r="3398" spans="6:9">
      <c r="F3398" s="39" t="s">
        <v>260</v>
      </c>
      <c r="G3398" s="39" t="s">
        <v>6</v>
      </c>
      <c r="H3398" s="39" t="s">
        <v>1154</v>
      </c>
      <c r="I3398" s="39">
        <v>6.4</v>
      </c>
    </row>
    <row r="3399" spans="6:9">
      <c r="F3399" s="39" t="s">
        <v>262</v>
      </c>
      <c r="G3399" s="39" t="s">
        <v>2</v>
      </c>
      <c r="H3399" s="39" t="s">
        <v>990</v>
      </c>
      <c r="I3399" s="39">
        <v>6.4</v>
      </c>
    </row>
    <row r="3400" spans="6:9">
      <c r="F3400" s="39" t="s">
        <v>281</v>
      </c>
      <c r="G3400" s="39" t="s">
        <v>284</v>
      </c>
      <c r="H3400" s="39" t="s">
        <v>1014</v>
      </c>
      <c r="I3400" s="39">
        <v>6.4</v>
      </c>
    </row>
    <row r="3401" spans="6:9">
      <c r="F3401" s="39" t="s">
        <v>265</v>
      </c>
      <c r="G3401" s="39" t="s">
        <v>6</v>
      </c>
      <c r="H3401" s="39" t="s">
        <v>1265</v>
      </c>
      <c r="I3401" s="39">
        <v>6.4</v>
      </c>
    </row>
    <row r="3402" spans="6:9">
      <c r="F3402" s="39" t="s">
        <v>279</v>
      </c>
      <c r="G3402" s="39" t="s">
        <v>2</v>
      </c>
      <c r="H3402" s="39" t="s">
        <v>977</v>
      </c>
      <c r="I3402" s="39">
        <v>6.4</v>
      </c>
    </row>
    <row r="3403" spans="6:9">
      <c r="F3403" s="39" t="s">
        <v>261</v>
      </c>
      <c r="G3403" s="39" t="s">
        <v>2</v>
      </c>
      <c r="H3403" s="39" t="s">
        <v>1093</v>
      </c>
      <c r="I3403" s="39">
        <v>6.4</v>
      </c>
    </row>
    <row r="3404" spans="6:9">
      <c r="F3404" s="39" t="s">
        <v>295</v>
      </c>
      <c r="G3404" s="39" t="s">
        <v>2</v>
      </c>
      <c r="H3404" s="39" t="s">
        <v>1110</v>
      </c>
      <c r="I3404" s="39">
        <v>6.4</v>
      </c>
    </row>
    <row r="3405" spans="6:9">
      <c r="F3405" s="39" t="s">
        <v>300</v>
      </c>
      <c r="G3405" s="39" t="s">
        <v>284</v>
      </c>
      <c r="H3405" s="39" t="s">
        <v>1179</v>
      </c>
      <c r="I3405" s="39">
        <v>6.4</v>
      </c>
    </row>
    <row r="3406" spans="6:9">
      <c r="F3406" s="39" t="s">
        <v>303</v>
      </c>
      <c r="G3406" s="39" t="s">
        <v>284</v>
      </c>
      <c r="H3406" s="39" t="s">
        <v>1134</v>
      </c>
      <c r="I3406" s="39">
        <v>6.4</v>
      </c>
    </row>
    <row r="3407" spans="6:9">
      <c r="F3407" s="39" t="s">
        <v>296</v>
      </c>
      <c r="G3407" s="39" t="s">
        <v>2</v>
      </c>
      <c r="H3407" s="39" t="s">
        <v>819</v>
      </c>
      <c r="I3407" s="39">
        <v>6.4</v>
      </c>
    </row>
    <row r="3408" spans="6:9">
      <c r="F3408" s="39" t="s">
        <v>303</v>
      </c>
      <c r="G3408" s="39" t="s">
        <v>284</v>
      </c>
      <c r="H3408" s="39" t="s">
        <v>1014</v>
      </c>
      <c r="I3408" s="39">
        <v>6.4</v>
      </c>
    </row>
    <row r="3409" spans="6:9">
      <c r="F3409" s="39" t="s">
        <v>289</v>
      </c>
      <c r="G3409" s="39" t="s">
        <v>2</v>
      </c>
      <c r="H3409" s="39" t="s">
        <v>1263</v>
      </c>
      <c r="I3409" s="39">
        <v>6.4</v>
      </c>
    </row>
    <row r="3410" spans="6:9">
      <c r="F3410" s="39" t="s">
        <v>301</v>
      </c>
      <c r="G3410" s="39" t="s">
        <v>284</v>
      </c>
      <c r="H3410" s="39" t="s">
        <v>1081</v>
      </c>
      <c r="I3410" s="39">
        <v>6.4</v>
      </c>
    </row>
    <row r="3411" spans="6:9">
      <c r="F3411" s="39" t="s">
        <v>270</v>
      </c>
      <c r="G3411" s="39" t="s">
        <v>2</v>
      </c>
      <c r="H3411" s="39" t="s">
        <v>1065</v>
      </c>
      <c r="I3411" s="39">
        <v>6.4</v>
      </c>
    </row>
    <row r="3412" spans="6:9">
      <c r="F3412" s="39" t="s">
        <v>272</v>
      </c>
      <c r="G3412" s="39" t="s">
        <v>6</v>
      </c>
      <c r="H3412" s="39" t="s">
        <v>809</v>
      </c>
      <c r="I3412" s="39">
        <v>6.4</v>
      </c>
    </row>
    <row r="3413" spans="6:9">
      <c r="F3413" s="39" t="s">
        <v>274</v>
      </c>
      <c r="G3413" s="39" t="s">
        <v>6</v>
      </c>
      <c r="H3413" s="39" t="s">
        <v>1080</v>
      </c>
      <c r="I3413" s="39">
        <v>6.4</v>
      </c>
    </row>
    <row r="3414" spans="6:9">
      <c r="F3414" s="39" t="s">
        <v>269</v>
      </c>
      <c r="G3414" s="39" t="s">
        <v>6</v>
      </c>
      <c r="H3414" s="39" t="s">
        <v>1233</v>
      </c>
      <c r="I3414" s="39">
        <v>6.4</v>
      </c>
    </row>
    <row r="3415" spans="6:9">
      <c r="F3415" s="39" t="s">
        <v>274</v>
      </c>
      <c r="G3415" s="39" t="s">
        <v>6</v>
      </c>
      <c r="H3415" s="39" t="s">
        <v>1003</v>
      </c>
      <c r="I3415" s="39">
        <v>6.4</v>
      </c>
    </row>
    <row r="3416" spans="6:9">
      <c r="F3416" s="39" t="s">
        <v>259</v>
      </c>
      <c r="G3416" s="39" t="s">
        <v>2</v>
      </c>
      <c r="H3416" s="39" t="s">
        <v>1435</v>
      </c>
      <c r="I3416" s="39">
        <v>6.4</v>
      </c>
    </row>
    <row r="3417" spans="6:9">
      <c r="F3417" s="39" t="s">
        <v>267</v>
      </c>
      <c r="G3417" s="39" t="s">
        <v>6</v>
      </c>
      <c r="H3417" s="39" t="s">
        <v>1365</v>
      </c>
      <c r="I3417" s="39">
        <v>6.4</v>
      </c>
    </row>
    <row r="3418" spans="6:9">
      <c r="F3418" s="39" t="s">
        <v>261</v>
      </c>
      <c r="G3418" s="39" t="s">
        <v>2</v>
      </c>
      <c r="H3418" s="39" t="s">
        <v>1442</v>
      </c>
      <c r="I3418" s="39">
        <v>6.4</v>
      </c>
    </row>
    <row r="3419" spans="6:9">
      <c r="F3419" s="39" t="s">
        <v>262</v>
      </c>
      <c r="G3419" s="39" t="s">
        <v>2</v>
      </c>
      <c r="H3419" s="39" t="s">
        <v>1481</v>
      </c>
      <c r="I3419" s="39">
        <v>6.4</v>
      </c>
    </row>
    <row r="3420" spans="6:9">
      <c r="F3420" s="39" t="s">
        <v>259</v>
      </c>
      <c r="G3420" s="39" t="s">
        <v>2</v>
      </c>
      <c r="H3420" s="39" t="s">
        <v>1599</v>
      </c>
      <c r="I3420" s="39">
        <v>6.4</v>
      </c>
    </row>
    <row r="3421" spans="6:9">
      <c r="F3421" s="39" t="s">
        <v>259</v>
      </c>
      <c r="G3421" s="39" t="s">
        <v>2</v>
      </c>
      <c r="H3421" s="39" t="s">
        <v>1497</v>
      </c>
      <c r="I3421" s="39">
        <v>6.4</v>
      </c>
    </row>
    <row r="3422" spans="6:9">
      <c r="F3422" s="39" t="s">
        <v>285</v>
      </c>
      <c r="G3422" s="39" t="s">
        <v>2</v>
      </c>
      <c r="H3422" s="39" t="s">
        <v>1293</v>
      </c>
      <c r="I3422" s="39">
        <v>6.4</v>
      </c>
    </row>
    <row r="3423" spans="6:9">
      <c r="F3423" s="39" t="s">
        <v>301</v>
      </c>
      <c r="G3423" s="39" t="s">
        <v>284</v>
      </c>
      <c r="H3423" s="39" t="s">
        <v>1602</v>
      </c>
      <c r="I3423" s="39">
        <v>6.4</v>
      </c>
    </row>
    <row r="3424" spans="6:9">
      <c r="F3424" s="39" t="s">
        <v>288</v>
      </c>
      <c r="G3424" s="39" t="s">
        <v>2</v>
      </c>
      <c r="H3424" s="39" t="s">
        <v>1487</v>
      </c>
      <c r="I3424" s="39">
        <v>6.4</v>
      </c>
    </row>
    <row r="3425" spans="6:9">
      <c r="F3425" s="39" t="s">
        <v>270</v>
      </c>
      <c r="G3425" s="39" t="s">
        <v>2</v>
      </c>
      <c r="H3425" s="39" t="s">
        <v>1594</v>
      </c>
      <c r="I3425" s="39">
        <v>6.4</v>
      </c>
    </row>
    <row r="3426" spans="6:9">
      <c r="F3426" s="39" t="s">
        <v>281</v>
      </c>
      <c r="G3426" s="39" t="s">
        <v>284</v>
      </c>
      <c r="H3426" s="39" t="s">
        <v>1816</v>
      </c>
      <c r="I3426" s="39">
        <v>6.4</v>
      </c>
    </row>
    <row r="3427" spans="6:9">
      <c r="F3427" s="39" t="s">
        <v>267</v>
      </c>
      <c r="G3427" s="39" t="s">
        <v>6</v>
      </c>
      <c r="H3427" s="39" t="s">
        <v>1756</v>
      </c>
      <c r="I3427" s="39">
        <v>6.4</v>
      </c>
    </row>
    <row r="3428" spans="6:9">
      <c r="F3428" s="39" t="s">
        <v>283</v>
      </c>
      <c r="G3428" s="39" t="s">
        <v>2</v>
      </c>
      <c r="H3428" s="39" t="s">
        <v>1952</v>
      </c>
      <c r="I3428" s="39">
        <v>6.4</v>
      </c>
    </row>
    <row r="3429" spans="6:9">
      <c r="F3429" s="39" t="s">
        <v>265</v>
      </c>
      <c r="G3429" s="39" t="s">
        <v>6</v>
      </c>
      <c r="H3429" s="39" t="s">
        <v>1734</v>
      </c>
      <c r="I3429" s="39">
        <v>6.4</v>
      </c>
    </row>
    <row r="3430" spans="6:9">
      <c r="F3430" s="39" t="s">
        <v>282</v>
      </c>
      <c r="G3430" s="39" t="s">
        <v>2</v>
      </c>
      <c r="H3430" s="39" t="s">
        <v>1844</v>
      </c>
      <c r="I3430" s="39">
        <v>6.4</v>
      </c>
    </row>
    <row r="3431" spans="6:9">
      <c r="F3431" s="39" t="s">
        <v>267</v>
      </c>
      <c r="G3431" s="39" t="s">
        <v>6</v>
      </c>
      <c r="H3431" s="39" t="s">
        <v>1910</v>
      </c>
      <c r="I3431" s="39">
        <v>6.4</v>
      </c>
    </row>
    <row r="3432" spans="6:9">
      <c r="F3432" s="39" t="s">
        <v>304</v>
      </c>
      <c r="G3432" s="39" t="s">
        <v>306</v>
      </c>
      <c r="H3432" s="39" t="s">
        <v>1880</v>
      </c>
      <c r="I3432" s="39">
        <v>6.4</v>
      </c>
    </row>
    <row r="3433" spans="6:9">
      <c r="F3433" s="39" t="s">
        <v>273</v>
      </c>
      <c r="G3433" s="39" t="s">
        <v>6</v>
      </c>
      <c r="H3433" s="39" t="s">
        <v>1662</v>
      </c>
      <c r="I3433" s="39">
        <v>6.4</v>
      </c>
    </row>
    <row r="3434" spans="6:9">
      <c r="F3434" s="39" t="s">
        <v>273</v>
      </c>
      <c r="G3434" s="39" t="s">
        <v>6</v>
      </c>
      <c r="H3434" s="39" t="s">
        <v>1840</v>
      </c>
      <c r="I3434" s="39">
        <v>6.4</v>
      </c>
    </row>
    <row r="3435" spans="6:9">
      <c r="F3435" s="39" t="s">
        <v>304</v>
      </c>
      <c r="G3435" s="39" t="s">
        <v>306</v>
      </c>
      <c r="H3435" s="39" t="s">
        <v>802</v>
      </c>
      <c r="I3435" s="39">
        <v>6.45</v>
      </c>
    </row>
    <row r="3436" spans="6:9">
      <c r="F3436" s="39" t="s">
        <v>259</v>
      </c>
      <c r="G3436" s="39" t="s">
        <v>2</v>
      </c>
      <c r="H3436" s="39" t="s">
        <v>700</v>
      </c>
      <c r="I3436" s="39">
        <v>6.5</v>
      </c>
    </row>
    <row r="3437" spans="6:9">
      <c r="F3437" s="39" t="s">
        <v>259</v>
      </c>
      <c r="G3437" s="39" t="s">
        <v>2</v>
      </c>
      <c r="H3437" s="39" t="s">
        <v>634</v>
      </c>
      <c r="I3437" s="39">
        <v>6.5</v>
      </c>
    </row>
    <row r="3438" spans="6:9">
      <c r="F3438" s="39" t="s">
        <v>280</v>
      </c>
      <c r="G3438" s="39" t="s">
        <v>2</v>
      </c>
      <c r="H3438" s="39" t="s">
        <v>634</v>
      </c>
      <c r="I3438" s="39">
        <v>6.5</v>
      </c>
    </row>
    <row r="3439" spans="6:9">
      <c r="F3439" s="39" t="s">
        <v>266</v>
      </c>
      <c r="G3439" s="39" t="s">
        <v>2</v>
      </c>
      <c r="H3439" s="39" t="s">
        <v>669</v>
      </c>
      <c r="I3439" s="39">
        <v>6.5</v>
      </c>
    </row>
    <row r="3440" spans="6:9">
      <c r="F3440" s="39" t="s">
        <v>295</v>
      </c>
      <c r="G3440" s="39" t="s">
        <v>2</v>
      </c>
      <c r="H3440" s="39" t="s">
        <v>770</v>
      </c>
      <c r="I3440" s="39">
        <v>6.5</v>
      </c>
    </row>
    <row r="3441" spans="6:9">
      <c r="F3441" s="39" t="s">
        <v>295</v>
      </c>
      <c r="G3441" s="39" t="s">
        <v>2</v>
      </c>
      <c r="H3441" s="39" t="s">
        <v>765</v>
      </c>
      <c r="I3441" s="39">
        <v>6.5</v>
      </c>
    </row>
    <row r="3442" spans="6:9">
      <c r="F3442" s="39" t="s">
        <v>286</v>
      </c>
      <c r="G3442" s="39" t="s">
        <v>284</v>
      </c>
      <c r="H3442" s="39" t="s">
        <v>657</v>
      </c>
      <c r="I3442" s="39">
        <v>6.5</v>
      </c>
    </row>
    <row r="3443" spans="6:9">
      <c r="F3443" s="39" t="s">
        <v>298</v>
      </c>
      <c r="G3443" s="39" t="s">
        <v>264</v>
      </c>
      <c r="H3443" s="39" t="s">
        <v>619</v>
      </c>
      <c r="I3443" s="39">
        <v>6.5</v>
      </c>
    </row>
    <row r="3444" spans="6:9">
      <c r="F3444" s="39" t="s">
        <v>298</v>
      </c>
      <c r="G3444" s="39" t="s">
        <v>264</v>
      </c>
      <c r="H3444" s="39" t="s">
        <v>630</v>
      </c>
      <c r="I3444" s="39">
        <v>6.5</v>
      </c>
    </row>
    <row r="3445" spans="6:9">
      <c r="F3445" s="39" t="s">
        <v>300</v>
      </c>
      <c r="G3445" s="39" t="s">
        <v>284</v>
      </c>
      <c r="H3445" s="39" t="s">
        <v>744</v>
      </c>
      <c r="I3445" s="39">
        <v>6.5</v>
      </c>
    </row>
    <row r="3446" spans="6:9">
      <c r="F3446" s="39" t="s">
        <v>298</v>
      </c>
      <c r="G3446" s="39" t="s">
        <v>264</v>
      </c>
      <c r="H3446" s="39" t="s">
        <v>618</v>
      </c>
      <c r="I3446" s="39">
        <v>6.5</v>
      </c>
    </row>
    <row r="3447" spans="6:9">
      <c r="F3447" s="39" t="s">
        <v>292</v>
      </c>
      <c r="G3447" s="39" t="s">
        <v>264</v>
      </c>
      <c r="H3447" s="39" t="s">
        <v>773</v>
      </c>
      <c r="I3447" s="39">
        <v>6.5</v>
      </c>
    </row>
    <row r="3448" spans="6:9">
      <c r="F3448" s="39" t="s">
        <v>270</v>
      </c>
      <c r="G3448" s="39" t="s">
        <v>2</v>
      </c>
      <c r="H3448" s="39" t="s">
        <v>634</v>
      </c>
      <c r="I3448" s="39">
        <v>6.5</v>
      </c>
    </row>
    <row r="3449" spans="6:9">
      <c r="F3449" s="39" t="s">
        <v>270</v>
      </c>
      <c r="G3449" s="39" t="s">
        <v>2</v>
      </c>
      <c r="H3449" s="39" t="s">
        <v>645</v>
      </c>
      <c r="I3449" s="39">
        <v>6.5</v>
      </c>
    </row>
    <row r="3450" spans="6:9">
      <c r="F3450" s="39" t="s">
        <v>279</v>
      </c>
      <c r="G3450" s="39" t="s">
        <v>2</v>
      </c>
      <c r="H3450" s="39" t="s">
        <v>927</v>
      </c>
      <c r="I3450" s="39">
        <v>6.5</v>
      </c>
    </row>
    <row r="3451" spans="6:9">
      <c r="F3451" s="39" t="s">
        <v>282</v>
      </c>
      <c r="G3451" s="39" t="s">
        <v>2</v>
      </c>
      <c r="H3451" s="39" t="s">
        <v>1278</v>
      </c>
      <c r="I3451" s="39">
        <v>6.5</v>
      </c>
    </row>
    <row r="3452" spans="6:9">
      <c r="F3452" s="39" t="s">
        <v>260</v>
      </c>
      <c r="G3452" s="39" t="s">
        <v>6</v>
      </c>
      <c r="H3452" s="39" t="s">
        <v>1145</v>
      </c>
      <c r="I3452" s="39">
        <v>6.5</v>
      </c>
    </row>
    <row r="3453" spans="6:9">
      <c r="F3453" s="39" t="s">
        <v>262</v>
      </c>
      <c r="G3453" s="39" t="s">
        <v>2</v>
      </c>
      <c r="H3453" s="39" t="s">
        <v>1153</v>
      </c>
      <c r="I3453" s="39">
        <v>6.5</v>
      </c>
    </row>
    <row r="3454" spans="6:9">
      <c r="F3454" s="39" t="s">
        <v>281</v>
      </c>
      <c r="G3454" s="39" t="s">
        <v>284</v>
      </c>
      <c r="H3454" s="39" t="s">
        <v>1279</v>
      </c>
      <c r="I3454" s="39">
        <v>6.5</v>
      </c>
    </row>
    <row r="3455" spans="6:9">
      <c r="F3455" s="39" t="s">
        <v>301</v>
      </c>
      <c r="G3455" s="39" t="s">
        <v>284</v>
      </c>
      <c r="H3455" s="39" t="s">
        <v>790</v>
      </c>
      <c r="I3455" s="39">
        <v>6.5</v>
      </c>
    </row>
    <row r="3456" spans="6:9">
      <c r="F3456" s="39" t="s">
        <v>301</v>
      </c>
      <c r="G3456" s="39" t="s">
        <v>284</v>
      </c>
      <c r="H3456" s="39" t="s">
        <v>1267</v>
      </c>
      <c r="I3456" s="39">
        <v>6.5</v>
      </c>
    </row>
    <row r="3457" spans="6:9">
      <c r="F3457" s="39" t="s">
        <v>301</v>
      </c>
      <c r="G3457" s="39" t="s">
        <v>284</v>
      </c>
      <c r="H3457" s="39" t="s">
        <v>1061</v>
      </c>
      <c r="I3457" s="39">
        <v>6.5</v>
      </c>
    </row>
    <row r="3458" spans="6:9">
      <c r="F3458" s="39" t="s">
        <v>302</v>
      </c>
      <c r="G3458" s="39" t="s">
        <v>2</v>
      </c>
      <c r="H3458" s="39" t="s">
        <v>1205</v>
      </c>
      <c r="I3458" s="39">
        <v>6.5</v>
      </c>
    </row>
    <row r="3459" spans="6:9">
      <c r="F3459" s="39" t="s">
        <v>298</v>
      </c>
      <c r="G3459" s="39" t="s">
        <v>264</v>
      </c>
      <c r="H3459" s="39" t="s">
        <v>1189</v>
      </c>
      <c r="I3459" s="39">
        <v>6.5</v>
      </c>
    </row>
    <row r="3460" spans="6:9">
      <c r="F3460" s="39" t="s">
        <v>292</v>
      </c>
      <c r="G3460" s="39" t="s">
        <v>264</v>
      </c>
      <c r="H3460" s="39" t="s">
        <v>1167</v>
      </c>
      <c r="I3460" s="39">
        <v>6.5</v>
      </c>
    </row>
    <row r="3461" spans="6:9">
      <c r="F3461" s="39" t="s">
        <v>286</v>
      </c>
      <c r="G3461" s="39" t="s">
        <v>284</v>
      </c>
      <c r="H3461" s="39" t="s">
        <v>1013</v>
      </c>
      <c r="I3461" s="39">
        <v>6.5</v>
      </c>
    </row>
    <row r="3462" spans="6:9">
      <c r="F3462" s="39" t="s">
        <v>270</v>
      </c>
      <c r="G3462" s="39" t="s">
        <v>2</v>
      </c>
      <c r="H3462" s="39" t="s">
        <v>1166</v>
      </c>
      <c r="I3462" s="39">
        <v>6.5</v>
      </c>
    </row>
    <row r="3463" spans="6:9">
      <c r="F3463" s="39" t="s">
        <v>272</v>
      </c>
      <c r="G3463" s="39" t="s">
        <v>6</v>
      </c>
      <c r="H3463" s="39" t="s">
        <v>1164</v>
      </c>
      <c r="I3463" s="39">
        <v>6.5</v>
      </c>
    </row>
    <row r="3464" spans="6:9">
      <c r="F3464" s="39" t="s">
        <v>270</v>
      </c>
      <c r="G3464" s="39" t="s">
        <v>2</v>
      </c>
      <c r="H3464" s="39" t="s">
        <v>1001</v>
      </c>
      <c r="I3464" s="39">
        <v>6.5</v>
      </c>
    </row>
    <row r="3465" spans="6:9">
      <c r="F3465" s="39" t="s">
        <v>277</v>
      </c>
      <c r="G3465" s="39" t="s">
        <v>2</v>
      </c>
      <c r="H3465" s="39" t="s">
        <v>1268</v>
      </c>
      <c r="I3465" s="39">
        <v>6.5</v>
      </c>
    </row>
    <row r="3466" spans="6:9">
      <c r="F3466" s="39" t="s">
        <v>277</v>
      </c>
      <c r="G3466" s="39" t="s">
        <v>2</v>
      </c>
      <c r="H3466" s="39" t="s">
        <v>833</v>
      </c>
      <c r="I3466" s="39">
        <v>6.5</v>
      </c>
    </row>
    <row r="3467" spans="6:9">
      <c r="F3467" s="39" t="s">
        <v>269</v>
      </c>
      <c r="G3467" s="39" t="s">
        <v>6</v>
      </c>
      <c r="H3467" s="39" t="s">
        <v>1156</v>
      </c>
      <c r="I3467" s="39">
        <v>6.5</v>
      </c>
    </row>
    <row r="3468" spans="6:9">
      <c r="F3468" s="39" t="s">
        <v>294</v>
      </c>
      <c r="G3468" s="39" t="s">
        <v>2</v>
      </c>
      <c r="H3468" s="39" t="s">
        <v>1386</v>
      </c>
      <c r="I3468" s="39">
        <v>6.5</v>
      </c>
    </row>
    <row r="3469" spans="6:9">
      <c r="F3469" s="39" t="s">
        <v>294</v>
      </c>
      <c r="G3469" s="39" t="s">
        <v>2</v>
      </c>
      <c r="H3469" s="39" t="s">
        <v>1484</v>
      </c>
      <c r="I3469" s="39">
        <v>6.5</v>
      </c>
    </row>
    <row r="3470" spans="6:9">
      <c r="F3470" s="39" t="s">
        <v>282</v>
      </c>
      <c r="G3470" s="39" t="s">
        <v>2</v>
      </c>
      <c r="H3470" s="39" t="s">
        <v>1452</v>
      </c>
      <c r="I3470" s="39">
        <v>6.5</v>
      </c>
    </row>
    <row r="3471" spans="6:9">
      <c r="F3471" s="39" t="s">
        <v>297</v>
      </c>
      <c r="G3471" s="39" t="s">
        <v>264</v>
      </c>
      <c r="H3471" s="39" t="s">
        <v>1457</v>
      </c>
      <c r="I3471" s="39">
        <v>6.5</v>
      </c>
    </row>
    <row r="3472" spans="6:9">
      <c r="F3472" s="39" t="s">
        <v>305</v>
      </c>
      <c r="G3472" s="39" t="s">
        <v>284</v>
      </c>
      <c r="H3472" s="39" t="s">
        <v>1352</v>
      </c>
      <c r="I3472" s="39">
        <v>6.5</v>
      </c>
    </row>
    <row r="3473" spans="6:9">
      <c r="F3473" s="39" t="s">
        <v>304</v>
      </c>
      <c r="G3473" s="39" t="s">
        <v>306</v>
      </c>
      <c r="H3473" s="39" t="s">
        <v>1364</v>
      </c>
      <c r="I3473" s="39">
        <v>6.5</v>
      </c>
    </row>
    <row r="3474" spans="6:9">
      <c r="F3474" s="39" t="s">
        <v>273</v>
      </c>
      <c r="G3474" s="39" t="s">
        <v>6</v>
      </c>
      <c r="H3474" s="39" t="s">
        <v>1330</v>
      </c>
      <c r="I3474" s="39">
        <v>6.5</v>
      </c>
    </row>
    <row r="3475" spans="6:9">
      <c r="F3475" s="39" t="s">
        <v>272</v>
      </c>
      <c r="G3475" s="39" t="s">
        <v>6</v>
      </c>
      <c r="H3475" s="39" t="s">
        <v>1292</v>
      </c>
      <c r="I3475" s="39">
        <v>6.5</v>
      </c>
    </row>
    <row r="3476" spans="6:9">
      <c r="F3476" s="39" t="s">
        <v>291</v>
      </c>
      <c r="G3476" s="39" t="s">
        <v>2</v>
      </c>
      <c r="H3476" s="39" t="s">
        <v>1329</v>
      </c>
      <c r="I3476" s="39">
        <v>6.5</v>
      </c>
    </row>
    <row r="3477" spans="6:9">
      <c r="F3477" s="39" t="s">
        <v>287</v>
      </c>
      <c r="G3477" s="39" t="s">
        <v>2</v>
      </c>
      <c r="H3477" s="39" t="s">
        <v>1419</v>
      </c>
      <c r="I3477" s="39">
        <v>6.5</v>
      </c>
    </row>
    <row r="3478" spans="6:9">
      <c r="F3478" s="39" t="s">
        <v>274</v>
      </c>
      <c r="G3478" s="39" t="s">
        <v>6</v>
      </c>
      <c r="H3478" s="39" t="s">
        <v>1321</v>
      </c>
      <c r="I3478" s="39">
        <v>6.5</v>
      </c>
    </row>
    <row r="3479" spans="6:9">
      <c r="F3479" s="39" t="s">
        <v>269</v>
      </c>
      <c r="G3479" s="39" t="s">
        <v>6</v>
      </c>
      <c r="H3479" s="39" t="s">
        <v>1590</v>
      </c>
      <c r="I3479" s="39">
        <v>6.5</v>
      </c>
    </row>
    <row r="3480" spans="6:9">
      <c r="F3480" s="39" t="s">
        <v>268</v>
      </c>
      <c r="G3480" s="39" t="s">
        <v>6</v>
      </c>
      <c r="H3480" s="39" t="s">
        <v>1589</v>
      </c>
      <c r="I3480" s="39">
        <v>6.5</v>
      </c>
    </row>
    <row r="3481" spans="6:9">
      <c r="F3481" s="39" t="s">
        <v>278</v>
      </c>
      <c r="G3481" s="39" t="s">
        <v>2</v>
      </c>
      <c r="H3481" s="39" t="s">
        <v>1420</v>
      </c>
      <c r="I3481" s="39">
        <v>6.5</v>
      </c>
    </row>
    <row r="3482" spans="6:9">
      <c r="F3482" s="39" t="s">
        <v>5</v>
      </c>
      <c r="G3482" s="39" t="s">
        <v>6</v>
      </c>
      <c r="H3482" s="39" t="s">
        <v>1393</v>
      </c>
      <c r="I3482" s="39">
        <v>6.5</v>
      </c>
    </row>
    <row r="3483" spans="6:9">
      <c r="F3483" s="39" t="s">
        <v>281</v>
      </c>
      <c r="G3483" s="39" t="s">
        <v>284</v>
      </c>
      <c r="H3483" s="39" t="s">
        <v>1700</v>
      </c>
      <c r="I3483" s="39">
        <v>6.5</v>
      </c>
    </row>
    <row r="3484" spans="6:9">
      <c r="F3484" s="39" t="s">
        <v>260</v>
      </c>
      <c r="G3484" s="39" t="s">
        <v>6</v>
      </c>
      <c r="H3484" s="39" t="s">
        <v>1829</v>
      </c>
      <c r="I3484" s="39">
        <v>6.5</v>
      </c>
    </row>
    <row r="3485" spans="6:9">
      <c r="F3485" s="39" t="s">
        <v>280</v>
      </c>
      <c r="G3485" s="39" t="s">
        <v>2</v>
      </c>
      <c r="H3485" s="39" t="s">
        <v>1653</v>
      </c>
      <c r="I3485" s="39">
        <v>6.5</v>
      </c>
    </row>
    <row r="3486" spans="6:9">
      <c r="F3486" s="39" t="s">
        <v>259</v>
      </c>
      <c r="G3486" s="39" t="s">
        <v>2</v>
      </c>
      <c r="H3486" s="39" t="s">
        <v>1835</v>
      </c>
      <c r="I3486" s="39">
        <v>6.5</v>
      </c>
    </row>
    <row r="3487" spans="6:9">
      <c r="F3487" s="39" t="s">
        <v>266</v>
      </c>
      <c r="G3487" s="39" t="s">
        <v>2</v>
      </c>
      <c r="H3487" s="39" t="s">
        <v>1910</v>
      </c>
      <c r="I3487" s="39">
        <v>6.5</v>
      </c>
    </row>
    <row r="3488" spans="6:9">
      <c r="F3488" s="39" t="s">
        <v>289</v>
      </c>
      <c r="G3488" s="39" t="s">
        <v>2</v>
      </c>
      <c r="H3488" s="39" t="s">
        <v>1689</v>
      </c>
      <c r="I3488" s="39">
        <v>6.5</v>
      </c>
    </row>
    <row r="3489" spans="6:9">
      <c r="F3489" s="39" t="s">
        <v>289</v>
      </c>
      <c r="G3489" s="39" t="s">
        <v>2</v>
      </c>
      <c r="H3489" s="39" t="s">
        <v>1756</v>
      </c>
      <c r="I3489" s="39">
        <v>6.5</v>
      </c>
    </row>
    <row r="3490" spans="6:9">
      <c r="F3490" s="39" t="s">
        <v>302</v>
      </c>
      <c r="G3490" s="39" t="s">
        <v>2</v>
      </c>
      <c r="H3490" s="39" t="s">
        <v>1901</v>
      </c>
      <c r="I3490" s="39">
        <v>6.5</v>
      </c>
    </row>
    <row r="3491" spans="6:9">
      <c r="F3491" s="39" t="s">
        <v>296</v>
      </c>
      <c r="G3491" s="39" t="s">
        <v>2</v>
      </c>
      <c r="H3491" s="39" t="s">
        <v>1670</v>
      </c>
      <c r="I3491" s="39">
        <v>6.5</v>
      </c>
    </row>
    <row r="3492" spans="6:9">
      <c r="F3492" s="39" t="s">
        <v>293</v>
      </c>
      <c r="G3492" s="39" t="s">
        <v>284</v>
      </c>
      <c r="H3492" s="39" t="s">
        <v>1669</v>
      </c>
      <c r="I3492" s="39">
        <v>6.5</v>
      </c>
    </row>
    <row r="3493" spans="6:9">
      <c r="F3493" s="39" t="s">
        <v>275</v>
      </c>
      <c r="G3493" s="39" t="s">
        <v>2</v>
      </c>
      <c r="H3493" s="39" t="s">
        <v>1688</v>
      </c>
      <c r="I3493" s="39">
        <v>6.5</v>
      </c>
    </row>
    <row r="3494" spans="6:9">
      <c r="F3494" s="39" t="s">
        <v>270</v>
      </c>
      <c r="G3494" s="39" t="s">
        <v>2</v>
      </c>
      <c r="H3494" s="39" t="s">
        <v>1755</v>
      </c>
      <c r="I3494" s="39">
        <v>6.5</v>
      </c>
    </row>
    <row r="3495" spans="6:9">
      <c r="F3495" s="39" t="s">
        <v>270</v>
      </c>
      <c r="G3495" s="39" t="s">
        <v>2</v>
      </c>
      <c r="H3495" s="39" t="s">
        <v>1948</v>
      </c>
      <c r="I3495" s="39">
        <v>6.5</v>
      </c>
    </row>
    <row r="3496" spans="6:9">
      <c r="F3496" s="39" t="s">
        <v>275</v>
      </c>
      <c r="G3496" s="39" t="s">
        <v>2</v>
      </c>
      <c r="H3496" s="39" t="s">
        <v>1797</v>
      </c>
      <c r="I3496" s="39">
        <v>6.5</v>
      </c>
    </row>
    <row r="3497" spans="6:9">
      <c r="F3497" s="39" t="s">
        <v>269</v>
      </c>
      <c r="G3497" s="39" t="s">
        <v>6</v>
      </c>
      <c r="H3497" s="39" t="s">
        <v>1826</v>
      </c>
      <c r="I3497" s="39">
        <v>6.5</v>
      </c>
    </row>
    <row r="3498" spans="6:9">
      <c r="F3498" s="39" t="s">
        <v>263</v>
      </c>
      <c r="G3498" s="39" t="s">
        <v>264</v>
      </c>
      <c r="H3498" s="39" t="s">
        <v>648</v>
      </c>
      <c r="I3498" s="39">
        <v>6.6</v>
      </c>
    </row>
    <row r="3499" spans="6:9">
      <c r="F3499" s="39" t="s">
        <v>282</v>
      </c>
      <c r="G3499" s="39" t="s">
        <v>2</v>
      </c>
      <c r="H3499" s="39" t="s">
        <v>543</v>
      </c>
      <c r="I3499" s="39">
        <v>6.6</v>
      </c>
    </row>
    <row r="3500" spans="6:9">
      <c r="F3500" s="39" t="s">
        <v>283</v>
      </c>
      <c r="G3500" s="39" t="s">
        <v>2</v>
      </c>
      <c r="H3500" s="39" t="s">
        <v>543</v>
      </c>
      <c r="I3500" s="39">
        <v>6.6</v>
      </c>
    </row>
    <row r="3501" spans="6:9">
      <c r="F3501" s="39" t="s">
        <v>267</v>
      </c>
      <c r="G3501" s="39" t="s">
        <v>6</v>
      </c>
      <c r="H3501" s="39" t="s">
        <v>699</v>
      </c>
      <c r="I3501" s="39">
        <v>6.6</v>
      </c>
    </row>
    <row r="3502" spans="6:9">
      <c r="F3502" s="39" t="s">
        <v>266</v>
      </c>
      <c r="G3502" s="39" t="s">
        <v>2</v>
      </c>
      <c r="H3502" s="39" t="s">
        <v>563</v>
      </c>
      <c r="I3502" s="39">
        <v>6.6</v>
      </c>
    </row>
    <row r="3503" spans="6:9">
      <c r="F3503" s="39" t="s">
        <v>266</v>
      </c>
      <c r="G3503" s="39" t="s">
        <v>2</v>
      </c>
      <c r="H3503" s="39" t="s">
        <v>655</v>
      </c>
      <c r="I3503" s="39">
        <v>6.6</v>
      </c>
    </row>
    <row r="3504" spans="6:9">
      <c r="F3504" s="39" t="s">
        <v>290</v>
      </c>
      <c r="G3504" s="39" t="s">
        <v>264</v>
      </c>
      <c r="H3504" s="39" t="s">
        <v>770</v>
      </c>
      <c r="I3504" s="39">
        <v>6.6</v>
      </c>
    </row>
    <row r="3505" spans="6:9">
      <c r="F3505" s="39" t="s">
        <v>285</v>
      </c>
      <c r="G3505" s="39" t="s">
        <v>2</v>
      </c>
      <c r="H3505" s="39" t="s">
        <v>542</v>
      </c>
      <c r="I3505" s="39">
        <v>6.6</v>
      </c>
    </row>
    <row r="3506" spans="6:9">
      <c r="F3506" s="39" t="s">
        <v>275</v>
      </c>
      <c r="G3506" s="39" t="s">
        <v>2</v>
      </c>
      <c r="H3506" s="39" t="s">
        <v>666</v>
      </c>
      <c r="I3506" s="39">
        <v>6.6</v>
      </c>
    </row>
    <row r="3507" spans="6:9">
      <c r="F3507" s="39" t="s">
        <v>291</v>
      </c>
      <c r="G3507" s="39" t="s">
        <v>2</v>
      </c>
      <c r="H3507" s="39" t="s">
        <v>776</v>
      </c>
      <c r="I3507" s="39">
        <v>6.6</v>
      </c>
    </row>
    <row r="3508" spans="6:9">
      <c r="F3508" s="39" t="s">
        <v>1</v>
      </c>
      <c r="G3508" s="39" t="s">
        <v>2</v>
      </c>
      <c r="H3508" s="39" t="s">
        <v>660</v>
      </c>
      <c r="I3508" s="39">
        <v>6.6</v>
      </c>
    </row>
    <row r="3509" spans="6:9">
      <c r="F3509" s="39" t="s">
        <v>278</v>
      </c>
      <c r="G3509" s="39" t="s">
        <v>2</v>
      </c>
      <c r="H3509" s="39" t="s">
        <v>702</v>
      </c>
      <c r="I3509" s="39">
        <v>6.6</v>
      </c>
    </row>
    <row r="3510" spans="6:9">
      <c r="F3510" s="39" t="s">
        <v>1</v>
      </c>
      <c r="G3510" s="39" t="s">
        <v>2</v>
      </c>
      <c r="H3510" s="39" t="s">
        <v>759</v>
      </c>
      <c r="I3510" s="39">
        <v>6.6</v>
      </c>
    </row>
    <row r="3511" spans="6:9">
      <c r="F3511" s="39" t="s">
        <v>274</v>
      </c>
      <c r="G3511" s="39" t="s">
        <v>6</v>
      </c>
      <c r="H3511" s="39" t="s">
        <v>652</v>
      </c>
      <c r="I3511" s="39">
        <v>6.6</v>
      </c>
    </row>
    <row r="3512" spans="6:9">
      <c r="F3512" s="39" t="s">
        <v>259</v>
      </c>
      <c r="G3512" s="39" t="s">
        <v>2</v>
      </c>
      <c r="H3512" s="39" t="s">
        <v>1278</v>
      </c>
      <c r="I3512" s="39">
        <v>6.6</v>
      </c>
    </row>
    <row r="3513" spans="6:9">
      <c r="F3513" s="39" t="s">
        <v>282</v>
      </c>
      <c r="G3513" s="39" t="s">
        <v>2</v>
      </c>
      <c r="H3513" s="39" t="s">
        <v>1014</v>
      </c>
      <c r="I3513" s="39">
        <v>6.6</v>
      </c>
    </row>
    <row r="3514" spans="6:9">
      <c r="F3514" s="39" t="s">
        <v>305</v>
      </c>
      <c r="G3514" s="39" t="s">
        <v>284</v>
      </c>
      <c r="H3514" s="39" t="s">
        <v>1116</v>
      </c>
      <c r="I3514" s="39">
        <v>6.6</v>
      </c>
    </row>
    <row r="3515" spans="6:9">
      <c r="F3515" s="39" t="s">
        <v>299</v>
      </c>
      <c r="G3515" s="39" t="s">
        <v>2</v>
      </c>
      <c r="H3515" s="39" t="s">
        <v>988</v>
      </c>
      <c r="I3515" s="39">
        <v>6.6</v>
      </c>
    </row>
    <row r="3516" spans="6:9">
      <c r="F3516" s="39" t="s">
        <v>302</v>
      </c>
      <c r="G3516" s="39" t="s">
        <v>2</v>
      </c>
      <c r="H3516" s="39" t="s">
        <v>1267</v>
      </c>
      <c r="I3516" s="39">
        <v>6.6</v>
      </c>
    </row>
    <row r="3517" spans="6:9">
      <c r="F3517" s="39" t="s">
        <v>303</v>
      </c>
      <c r="G3517" s="39" t="s">
        <v>284</v>
      </c>
      <c r="H3517" s="39" t="s">
        <v>851</v>
      </c>
      <c r="I3517" s="39">
        <v>6.6</v>
      </c>
    </row>
    <row r="3518" spans="6:9">
      <c r="F3518" s="39" t="s">
        <v>303</v>
      </c>
      <c r="G3518" s="39" t="s">
        <v>284</v>
      </c>
      <c r="H3518" s="39" t="s">
        <v>1007</v>
      </c>
      <c r="I3518" s="39">
        <v>6.6</v>
      </c>
    </row>
    <row r="3519" spans="6:9">
      <c r="F3519" s="39" t="s">
        <v>290</v>
      </c>
      <c r="G3519" s="39" t="s">
        <v>264</v>
      </c>
      <c r="H3519" s="39" t="s">
        <v>1051</v>
      </c>
      <c r="I3519" s="39">
        <v>6.6</v>
      </c>
    </row>
    <row r="3520" spans="6:9">
      <c r="F3520" s="39" t="s">
        <v>272</v>
      </c>
      <c r="G3520" s="39" t="s">
        <v>6</v>
      </c>
      <c r="H3520" s="39" t="s">
        <v>1159</v>
      </c>
      <c r="I3520" s="39">
        <v>6.6</v>
      </c>
    </row>
    <row r="3521" spans="6:9">
      <c r="F3521" s="39" t="s">
        <v>269</v>
      </c>
      <c r="G3521" s="39" t="s">
        <v>6</v>
      </c>
      <c r="H3521" s="39" t="s">
        <v>813</v>
      </c>
      <c r="I3521" s="39">
        <v>6.6</v>
      </c>
    </row>
    <row r="3522" spans="6:9">
      <c r="F3522" s="39" t="s">
        <v>269</v>
      </c>
      <c r="G3522" s="39" t="s">
        <v>6</v>
      </c>
      <c r="H3522" s="39" t="s">
        <v>1008</v>
      </c>
      <c r="I3522" s="39">
        <v>6.6</v>
      </c>
    </row>
    <row r="3523" spans="6:9">
      <c r="F3523" s="39" t="s">
        <v>274</v>
      </c>
      <c r="G3523" s="39" t="s">
        <v>6</v>
      </c>
      <c r="H3523" s="39" t="s">
        <v>1023</v>
      </c>
      <c r="I3523" s="39">
        <v>6.6</v>
      </c>
    </row>
    <row r="3524" spans="6:9">
      <c r="F3524" s="39" t="s">
        <v>274</v>
      </c>
      <c r="G3524" s="39" t="s">
        <v>6</v>
      </c>
      <c r="H3524" s="39" t="s">
        <v>871</v>
      </c>
      <c r="I3524" s="39">
        <v>6.6</v>
      </c>
    </row>
    <row r="3525" spans="6:9">
      <c r="F3525" s="39" t="s">
        <v>263</v>
      </c>
      <c r="G3525" s="39" t="s">
        <v>264</v>
      </c>
      <c r="H3525" s="39" t="s">
        <v>1573</v>
      </c>
      <c r="I3525" s="39">
        <v>6.6</v>
      </c>
    </row>
    <row r="3526" spans="6:9">
      <c r="F3526" s="39" t="s">
        <v>263</v>
      </c>
      <c r="G3526" s="39" t="s">
        <v>264</v>
      </c>
      <c r="H3526" s="39" t="s">
        <v>1574</v>
      </c>
      <c r="I3526" s="39">
        <v>6.6</v>
      </c>
    </row>
    <row r="3527" spans="6:9">
      <c r="F3527" s="39" t="s">
        <v>279</v>
      </c>
      <c r="G3527" s="39" t="s">
        <v>2</v>
      </c>
      <c r="H3527" s="39" t="s">
        <v>1450</v>
      </c>
      <c r="I3527" s="39">
        <v>6.6</v>
      </c>
    </row>
    <row r="3528" spans="6:9">
      <c r="F3528" s="39" t="s">
        <v>266</v>
      </c>
      <c r="G3528" s="39" t="s">
        <v>2</v>
      </c>
      <c r="H3528" s="39" t="s">
        <v>1300</v>
      </c>
      <c r="I3528" s="39">
        <v>6.6</v>
      </c>
    </row>
    <row r="3529" spans="6:9">
      <c r="F3529" s="39" t="s">
        <v>265</v>
      </c>
      <c r="G3529" s="39" t="s">
        <v>6</v>
      </c>
      <c r="H3529" s="39" t="s">
        <v>1543</v>
      </c>
      <c r="I3529" s="39">
        <v>6.6</v>
      </c>
    </row>
    <row r="3530" spans="6:9">
      <c r="F3530" s="39" t="s">
        <v>290</v>
      </c>
      <c r="G3530" s="39" t="s">
        <v>264</v>
      </c>
      <c r="H3530" s="39" t="s">
        <v>1545</v>
      </c>
      <c r="I3530" s="39">
        <v>6.6</v>
      </c>
    </row>
    <row r="3531" spans="6:9">
      <c r="F3531" s="39" t="s">
        <v>302</v>
      </c>
      <c r="G3531" s="39" t="s">
        <v>2</v>
      </c>
      <c r="H3531" s="39" t="s">
        <v>1440</v>
      </c>
      <c r="I3531" s="39">
        <v>6.6</v>
      </c>
    </row>
    <row r="3532" spans="6:9">
      <c r="F3532" s="39" t="s">
        <v>299</v>
      </c>
      <c r="G3532" s="39" t="s">
        <v>2</v>
      </c>
      <c r="H3532" s="39" t="s">
        <v>1467</v>
      </c>
      <c r="I3532" s="39">
        <v>6.6</v>
      </c>
    </row>
    <row r="3533" spans="6:9">
      <c r="F3533" s="39" t="s">
        <v>273</v>
      </c>
      <c r="G3533" s="39" t="s">
        <v>6</v>
      </c>
      <c r="H3533" s="39" t="s">
        <v>1588</v>
      </c>
      <c r="I3533" s="39">
        <v>6.6</v>
      </c>
    </row>
    <row r="3534" spans="6:9">
      <c r="F3534" s="39" t="s">
        <v>271</v>
      </c>
      <c r="G3534" s="39" t="s">
        <v>2</v>
      </c>
      <c r="H3534" s="39" t="s">
        <v>1464</v>
      </c>
      <c r="I3534" s="39">
        <v>6.6</v>
      </c>
    </row>
    <row r="3535" spans="6:9">
      <c r="F3535" s="39" t="s">
        <v>275</v>
      </c>
      <c r="G3535" s="39" t="s">
        <v>2</v>
      </c>
      <c r="H3535" s="39" t="s">
        <v>1562</v>
      </c>
      <c r="I3535" s="39">
        <v>6.6</v>
      </c>
    </row>
    <row r="3536" spans="6:9">
      <c r="F3536" s="39" t="s">
        <v>5</v>
      </c>
      <c r="G3536" s="39" t="s">
        <v>6</v>
      </c>
      <c r="H3536" s="39" t="s">
        <v>1492</v>
      </c>
      <c r="I3536" s="39">
        <v>6.6</v>
      </c>
    </row>
    <row r="3537" spans="6:9">
      <c r="F3537" s="39" t="s">
        <v>287</v>
      </c>
      <c r="G3537" s="39" t="s">
        <v>2</v>
      </c>
      <c r="H3537" s="39" t="s">
        <v>1496</v>
      </c>
      <c r="I3537" s="39">
        <v>6.6</v>
      </c>
    </row>
    <row r="3538" spans="6:9">
      <c r="F3538" s="39" t="s">
        <v>278</v>
      </c>
      <c r="G3538" s="39" t="s">
        <v>2</v>
      </c>
      <c r="H3538" s="39" t="s">
        <v>1365</v>
      </c>
      <c r="I3538" s="39">
        <v>6.6</v>
      </c>
    </row>
    <row r="3539" spans="6:9">
      <c r="F3539" s="39" t="s">
        <v>1</v>
      </c>
      <c r="G3539" s="39" t="s">
        <v>2</v>
      </c>
      <c r="H3539" s="39" t="s">
        <v>1374</v>
      </c>
      <c r="I3539" s="39">
        <v>6.6</v>
      </c>
    </row>
    <row r="3540" spans="6:9">
      <c r="F3540" s="39" t="s">
        <v>267</v>
      </c>
      <c r="G3540" s="39" t="s">
        <v>6</v>
      </c>
      <c r="H3540" s="39" t="s">
        <v>1663</v>
      </c>
      <c r="I3540" s="39">
        <v>6.6</v>
      </c>
    </row>
    <row r="3541" spans="6:9">
      <c r="F3541" s="39" t="s">
        <v>260</v>
      </c>
      <c r="G3541" s="39" t="s">
        <v>6</v>
      </c>
      <c r="H3541" s="39" t="s">
        <v>1727</v>
      </c>
      <c r="I3541" s="39">
        <v>6.6</v>
      </c>
    </row>
    <row r="3542" spans="6:9">
      <c r="F3542" s="39" t="s">
        <v>262</v>
      </c>
      <c r="G3542" s="39" t="s">
        <v>2</v>
      </c>
      <c r="H3542" s="39" t="s">
        <v>1653</v>
      </c>
      <c r="I3542" s="39">
        <v>6.6</v>
      </c>
    </row>
    <row r="3543" spans="6:9">
      <c r="F3543" s="39" t="s">
        <v>282</v>
      </c>
      <c r="G3543" s="39" t="s">
        <v>2</v>
      </c>
      <c r="H3543" s="39" t="s">
        <v>1956</v>
      </c>
      <c r="I3543" s="39">
        <v>6.6</v>
      </c>
    </row>
    <row r="3544" spans="6:9">
      <c r="F3544" s="39" t="s">
        <v>283</v>
      </c>
      <c r="G3544" s="39" t="s">
        <v>2</v>
      </c>
      <c r="H3544" s="39" t="s">
        <v>1681</v>
      </c>
      <c r="I3544" s="39">
        <v>6.6</v>
      </c>
    </row>
    <row r="3545" spans="6:9">
      <c r="F3545" s="39" t="s">
        <v>295</v>
      </c>
      <c r="G3545" s="39" t="s">
        <v>2</v>
      </c>
      <c r="H3545" s="39" t="s">
        <v>1699</v>
      </c>
      <c r="I3545" s="39">
        <v>6.6</v>
      </c>
    </row>
    <row r="3546" spans="6:9">
      <c r="F3546" s="39" t="s">
        <v>295</v>
      </c>
      <c r="G3546" s="39" t="s">
        <v>2</v>
      </c>
      <c r="H3546" s="39" t="s">
        <v>1675</v>
      </c>
      <c r="I3546" s="39">
        <v>6.6</v>
      </c>
    </row>
    <row r="3547" spans="6:9">
      <c r="F3547" s="39" t="s">
        <v>300</v>
      </c>
      <c r="G3547" s="39" t="s">
        <v>284</v>
      </c>
      <c r="H3547" s="39" t="s">
        <v>1755</v>
      </c>
      <c r="I3547" s="39">
        <v>6.6</v>
      </c>
    </row>
    <row r="3548" spans="6:9">
      <c r="F3548" s="39" t="s">
        <v>271</v>
      </c>
      <c r="G3548" s="39" t="s">
        <v>2</v>
      </c>
      <c r="H3548" s="39" t="s">
        <v>1662</v>
      </c>
      <c r="I3548" s="39">
        <v>6.6</v>
      </c>
    </row>
    <row r="3549" spans="6:9">
      <c r="F3549" s="39" t="s">
        <v>1</v>
      </c>
      <c r="G3549" s="39" t="s">
        <v>2</v>
      </c>
      <c r="H3549" s="39" t="s">
        <v>1938</v>
      </c>
      <c r="I3549" s="39">
        <v>6.6</v>
      </c>
    </row>
    <row r="3550" spans="6:9">
      <c r="F3550" s="39" t="s">
        <v>278</v>
      </c>
      <c r="G3550" s="39" t="s">
        <v>2</v>
      </c>
      <c r="H3550" s="39" t="s">
        <v>1900</v>
      </c>
      <c r="I3550" s="39">
        <v>6.6</v>
      </c>
    </row>
    <row r="3551" spans="6:9">
      <c r="F3551" s="39" t="s">
        <v>277</v>
      </c>
      <c r="G3551" s="39" t="s">
        <v>2</v>
      </c>
      <c r="H3551" s="39" t="s">
        <v>1900</v>
      </c>
      <c r="I3551" s="39">
        <v>6.6</v>
      </c>
    </row>
    <row r="3552" spans="6:9">
      <c r="F3552" s="39" t="s">
        <v>304</v>
      </c>
      <c r="G3552" s="39" t="s">
        <v>306</v>
      </c>
      <c r="H3552" s="39" t="s">
        <v>595</v>
      </c>
      <c r="I3552" s="39">
        <v>6.65</v>
      </c>
    </row>
    <row r="3553" spans="6:9">
      <c r="F3553" s="39" t="s">
        <v>304</v>
      </c>
      <c r="G3553" s="39" t="s">
        <v>306</v>
      </c>
      <c r="H3553" s="39" t="s">
        <v>594</v>
      </c>
      <c r="I3553" s="39">
        <v>6.65</v>
      </c>
    </row>
    <row r="3554" spans="6:9">
      <c r="F3554" s="39" t="s">
        <v>279</v>
      </c>
      <c r="G3554" s="39" t="s">
        <v>2</v>
      </c>
      <c r="H3554" s="39" t="s">
        <v>676</v>
      </c>
      <c r="I3554" s="39">
        <v>6.7</v>
      </c>
    </row>
    <row r="3555" spans="6:9">
      <c r="F3555" s="39" t="s">
        <v>262</v>
      </c>
      <c r="G3555" s="39" t="s">
        <v>2</v>
      </c>
      <c r="H3555" s="39" t="s">
        <v>675</v>
      </c>
      <c r="I3555" s="39">
        <v>6.7</v>
      </c>
    </row>
    <row r="3556" spans="6:9">
      <c r="F3556" s="39" t="s">
        <v>298</v>
      </c>
      <c r="G3556" s="39" t="s">
        <v>264</v>
      </c>
      <c r="H3556" s="39" t="s">
        <v>700</v>
      </c>
      <c r="I3556" s="39">
        <v>6.7</v>
      </c>
    </row>
    <row r="3557" spans="6:9">
      <c r="F3557" s="39" t="s">
        <v>298</v>
      </c>
      <c r="G3557" s="39" t="s">
        <v>264</v>
      </c>
      <c r="H3557" s="39" t="s">
        <v>622</v>
      </c>
      <c r="I3557" s="39">
        <v>6.7</v>
      </c>
    </row>
    <row r="3558" spans="6:9">
      <c r="F3558" s="39" t="s">
        <v>290</v>
      </c>
      <c r="G3558" s="39" t="s">
        <v>264</v>
      </c>
      <c r="H3558" s="39" t="s">
        <v>692</v>
      </c>
      <c r="I3558" s="39">
        <v>6.7</v>
      </c>
    </row>
    <row r="3559" spans="6:9">
      <c r="F3559" s="39" t="s">
        <v>286</v>
      </c>
      <c r="G3559" s="39" t="s">
        <v>284</v>
      </c>
      <c r="H3559" s="39" t="s">
        <v>635</v>
      </c>
      <c r="I3559" s="39">
        <v>6.7</v>
      </c>
    </row>
    <row r="3560" spans="6:9">
      <c r="F3560" s="39" t="s">
        <v>302</v>
      </c>
      <c r="G3560" s="39" t="s">
        <v>2</v>
      </c>
      <c r="H3560" s="39" t="s">
        <v>542</v>
      </c>
      <c r="I3560" s="39">
        <v>6.7</v>
      </c>
    </row>
    <row r="3561" spans="6:9">
      <c r="F3561" s="39" t="s">
        <v>288</v>
      </c>
      <c r="G3561" s="39" t="s">
        <v>2</v>
      </c>
      <c r="H3561" s="39" t="s">
        <v>542</v>
      </c>
      <c r="I3561" s="39">
        <v>6.7</v>
      </c>
    </row>
    <row r="3562" spans="6:9">
      <c r="F3562" s="39" t="s">
        <v>298</v>
      </c>
      <c r="G3562" s="39" t="s">
        <v>264</v>
      </c>
      <c r="H3562" s="39" t="s">
        <v>701</v>
      </c>
      <c r="I3562" s="39">
        <v>6.7</v>
      </c>
    </row>
    <row r="3563" spans="6:9">
      <c r="F3563" s="39" t="s">
        <v>290</v>
      </c>
      <c r="G3563" s="39" t="s">
        <v>264</v>
      </c>
      <c r="H3563" s="39" t="s">
        <v>612</v>
      </c>
      <c r="I3563" s="39">
        <v>6.7</v>
      </c>
    </row>
    <row r="3564" spans="6:9">
      <c r="F3564" s="39" t="s">
        <v>302</v>
      </c>
      <c r="G3564" s="39" t="s">
        <v>2</v>
      </c>
      <c r="H3564" s="39" t="s">
        <v>562</v>
      </c>
      <c r="I3564" s="39">
        <v>6.7</v>
      </c>
    </row>
    <row r="3565" spans="6:9">
      <c r="F3565" s="39" t="s">
        <v>269</v>
      </c>
      <c r="G3565" s="39" t="s">
        <v>6</v>
      </c>
      <c r="H3565" s="39" t="s">
        <v>665</v>
      </c>
      <c r="I3565" s="39">
        <v>6.7</v>
      </c>
    </row>
    <row r="3566" spans="6:9">
      <c r="F3566" s="39" t="s">
        <v>266</v>
      </c>
      <c r="G3566" s="39" t="s">
        <v>2</v>
      </c>
      <c r="H3566" s="39" t="s">
        <v>801</v>
      </c>
      <c r="I3566" s="39">
        <v>6.7</v>
      </c>
    </row>
    <row r="3567" spans="6:9">
      <c r="F3567" s="39" t="s">
        <v>265</v>
      </c>
      <c r="G3567" s="39" t="s">
        <v>6</v>
      </c>
      <c r="H3567" s="39" t="s">
        <v>1262</v>
      </c>
      <c r="I3567" s="39">
        <v>6.7</v>
      </c>
    </row>
    <row r="3568" spans="6:9">
      <c r="F3568" s="39" t="s">
        <v>283</v>
      </c>
      <c r="G3568" s="39" t="s">
        <v>2</v>
      </c>
      <c r="H3568" s="39" t="s">
        <v>831</v>
      </c>
      <c r="I3568" s="39">
        <v>6.7</v>
      </c>
    </row>
    <row r="3569" spans="6:9">
      <c r="F3569" s="39" t="s">
        <v>281</v>
      </c>
      <c r="G3569" s="39" t="s">
        <v>284</v>
      </c>
      <c r="H3569" s="39" t="s">
        <v>851</v>
      </c>
      <c r="I3569" s="39">
        <v>6.7</v>
      </c>
    </row>
    <row r="3570" spans="6:9">
      <c r="F3570" s="39" t="s">
        <v>260</v>
      </c>
      <c r="G3570" s="39" t="s">
        <v>6</v>
      </c>
      <c r="H3570" s="39" t="s">
        <v>1061</v>
      </c>
      <c r="I3570" s="39">
        <v>6.7</v>
      </c>
    </row>
    <row r="3571" spans="6:9">
      <c r="F3571" s="39" t="s">
        <v>283</v>
      </c>
      <c r="G3571" s="39" t="s">
        <v>2</v>
      </c>
      <c r="H3571" s="39" t="s">
        <v>1037</v>
      </c>
      <c r="I3571" s="39">
        <v>6.7</v>
      </c>
    </row>
    <row r="3572" spans="6:9">
      <c r="F3572" s="39" t="s">
        <v>260</v>
      </c>
      <c r="G3572" s="39" t="s">
        <v>6</v>
      </c>
      <c r="H3572" s="39" t="s">
        <v>1212</v>
      </c>
      <c r="I3572" s="39">
        <v>6.7</v>
      </c>
    </row>
    <row r="3573" spans="6:9">
      <c r="F3573" s="39" t="s">
        <v>261</v>
      </c>
      <c r="G3573" s="39" t="s">
        <v>2</v>
      </c>
      <c r="H3573" s="39" t="s">
        <v>963</v>
      </c>
      <c r="I3573" s="39">
        <v>6.7</v>
      </c>
    </row>
    <row r="3574" spans="6:9">
      <c r="F3574" s="39" t="s">
        <v>299</v>
      </c>
      <c r="G3574" s="39" t="s">
        <v>2</v>
      </c>
      <c r="H3574" s="39" t="s">
        <v>1262</v>
      </c>
      <c r="I3574" s="39">
        <v>6.7</v>
      </c>
    </row>
    <row r="3575" spans="6:9">
      <c r="F3575" s="39" t="s">
        <v>298</v>
      </c>
      <c r="G3575" s="39" t="s">
        <v>264</v>
      </c>
      <c r="H3575" s="39" t="s">
        <v>1255</v>
      </c>
      <c r="I3575" s="39">
        <v>6.7</v>
      </c>
    </row>
    <row r="3576" spans="6:9">
      <c r="F3576" s="39" t="s">
        <v>300</v>
      </c>
      <c r="G3576" s="39" t="s">
        <v>284</v>
      </c>
      <c r="H3576" s="39" t="s">
        <v>1287</v>
      </c>
      <c r="I3576" s="39">
        <v>6.7</v>
      </c>
    </row>
    <row r="3577" spans="6:9">
      <c r="F3577" s="39" t="s">
        <v>295</v>
      </c>
      <c r="G3577" s="39" t="s">
        <v>2</v>
      </c>
      <c r="H3577" s="39" t="s">
        <v>1258</v>
      </c>
      <c r="I3577" s="39">
        <v>6.7</v>
      </c>
    </row>
    <row r="3578" spans="6:9">
      <c r="F3578" s="39" t="s">
        <v>301</v>
      </c>
      <c r="G3578" s="39" t="s">
        <v>284</v>
      </c>
      <c r="H3578" s="39" t="s">
        <v>962</v>
      </c>
      <c r="I3578" s="39">
        <v>6.7</v>
      </c>
    </row>
    <row r="3579" spans="6:9">
      <c r="F3579" s="39" t="s">
        <v>296</v>
      </c>
      <c r="G3579" s="39" t="s">
        <v>2</v>
      </c>
      <c r="H3579" s="39" t="s">
        <v>1115</v>
      </c>
      <c r="I3579" s="39">
        <v>6.7</v>
      </c>
    </row>
    <row r="3580" spans="6:9">
      <c r="F3580" s="39" t="s">
        <v>296</v>
      </c>
      <c r="G3580" s="39" t="s">
        <v>2</v>
      </c>
      <c r="H3580" s="39" t="s">
        <v>1093</v>
      </c>
      <c r="I3580" s="39">
        <v>6.7</v>
      </c>
    </row>
    <row r="3581" spans="6:9">
      <c r="F3581" s="39" t="s">
        <v>272</v>
      </c>
      <c r="G3581" s="39" t="s">
        <v>6</v>
      </c>
      <c r="H3581" s="39" t="s">
        <v>1116</v>
      </c>
      <c r="I3581" s="39">
        <v>6.7</v>
      </c>
    </row>
    <row r="3582" spans="6:9">
      <c r="F3582" s="39" t="s">
        <v>291</v>
      </c>
      <c r="G3582" s="39" t="s">
        <v>2</v>
      </c>
      <c r="H3582" s="39" t="s">
        <v>1170</v>
      </c>
      <c r="I3582" s="39">
        <v>6.7</v>
      </c>
    </row>
    <row r="3583" spans="6:9">
      <c r="F3583" s="39" t="s">
        <v>275</v>
      </c>
      <c r="G3583" s="39" t="s">
        <v>2</v>
      </c>
      <c r="H3583" s="39" t="s">
        <v>962</v>
      </c>
      <c r="I3583" s="39">
        <v>6.7</v>
      </c>
    </row>
    <row r="3584" spans="6:9">
      <c r="F3584" s="39" t="s">
        <v>278</v>
      </c>
      <c r="G3584" s="39" t="s">
        <v>2</v>
      </c>
      <c r="H3584" s="39" t="s">
        <v>1267</v>
      </c>
      <c r="I3584" s="39">
        <v>6.7</v>
      </c>
    </row>
    <row r="3585" spans="6:9">
      <c r="F3585" s="39" t="s">
        <v>1</v>
      </c>
      <c r="G3585" s="39" t="s">
        <v>2</v>
      </c>
      <c r="H3585" s="39" t="s">
        <v>1147</v>
      </c>
      <c r="I3585" s="39">
        <v>6.7</v>
      </c>
    </row>
    <row r="3586" spans="6:9">
      <c r="F3586" s="39" t="s">
        <v>287</v>
      </c>
      <c r="G3586" s="39" t="s">
        <v>2</v>
      </c>
      <c r="H3586" s="39" t="s">
        <v>1066</v>
      </c>
      <c r="I3586" s="39">
        <v>6.7</v>
      </c>
    </row>
    <row r="3587" spans="6:9">
      <c r="F3587" s="39" t="s">
        <v>17</v>
      </c>
      <c r="G3587" s="39" t="s">
        <v>6</v>
      </c>
      <c r="H3587" s="39" t="s">
        <v>1016</v>
      </c>
      <c r="I3587" s="39">
        <v>6.7</v>
      </c>
    </row>
    <row r="3588" spans="6:9">
      <c r="F3588" s="39" t="s">
        <v>260</v>
      </c>
      <c r="G3588" s="39" t="s">
        <v>6</v>
      </c>
      <c r="H3588" s="39" t="s">
        <v>1557</v>
      </c>
      <c r="I3588" s="39">
        <v>6.7</v>
      </c>
    </row>
    <row r="3589" spans="6:9">
      <c r="F3589" s="39" t="s">
        <v>262</v>
      </c>
      <c r="G3589" s="39" t="s">
        <v>2</v>
      </c>
      <c r="H3589" s="39" t="s">
        <v>1315</v>
      </c>
      <c r="I3589" s="39">
        <v>6.7</v>
      </c>
    </row>
    <row r="3590" spans="6:9">
      <c r="F3590" s="39" t="s">
        <v>282</v>
      </c>
      <c r="G3590" s="39" t="s">
        <v>2</v>
      </c>
      <c r="H3590" s="39" t="s">
        <v>1315</v>
      </c>
      <c r="I3590" s="39">
        <v>6.7</v>
      </c>
    </row>
    <row r="3591" spans="6:9">
      <c r="F3591" s="39" t="s">
        <v>282</v>
      </c>
      <c r="G3591" s="39" t="s">
        <v>2</v>
      </c>
      <c r="H3591" s="39" t="s">
        <v>1347</v>
      </c>
      <c r="I3591" s="39">
        <v>6.7</v>
      </c>
    </row>
    <row r="3592" spans="6:9">
      <c r="F3592" s="39" t="s">
        <v>280</v>
      </c>
      <c r="G3592" s="39" t="s">
        <v>2</v>
      </c>
      <c r="H3592" s="39" t="s">
        <v>1300</v>
      </c>
      <c r="I3592" s="39">
        <v>6.7</v>
      </c>
    </row>
    <row r="3593" spans="6:9">
      <c r="F3593" s="39" t="s">
        <v>260</v>
      </c>
      <c r="G3593" s="39" t="s">
        <v>6</v>
      </c>
      <c r="H3593" s="39" t="s">
        <v>1532</v>
      </c>
      <c r="I3593" s="39">
        <v>6.7</v>
      </c>
    </row>
    <row r="3594" spans="6:9">
      <c r="F3594" s="39" t="s">
        <v>283</v>
      </c>
      <c r="G3594" s="39" t="s">
        <v>2</v>
      </c>
      <c r="H3594" s="39" t="s">
        <v>1302</v>
      </c>
      <c r="I3594" s="39">
        <v>6.7</v>
      </c>
    </row>
    <row r="3595" spans="6:9">
      <c r="F3595" s="39" t="s">
        <v>286</v>
      </c>
      <c r="G3595" s="39" t="s">
        <v>284</v>
      </c>
      <c r="H3595" s="39" t="s">
        <v>1389</v>
      </c>
      <c r="I3595" s="39">
        <v>6.7</v>
      </c>
    </row>
    <row r="3596" spans="6:9">
      <c r="F3596" s="39" t="s">
        <v>295</v>
      </c>
      <c r="G3596" s="39" t="s">
        <v>2</v>
      </c>
      <c r="H3596" s="39" t="s">
        <v>1322</v>
      </c>
      <c r="I3596" s="39">
        <v>6.7</v>
      </c>
    </row>
    <row r="3597" spans="6:9">
      <c r="F3597" s="39" t="s">
        <v>301</v>
      </c>
      <c r="G3597" s="39" t="s">
        <v>284</v>
      </c>
      <c r="H3597" s="39" t="s">
        <v>1288</v>
      </c>
      <c r="I3597" s="39">
        <v>6.7</v>
      </c>
    </row>
    <row r="3598" spans="6:9">
      <c r="F3598" s="39" t="s">
        <v>273</v>
      </c>
      <c r="G3598" s="39" t="s">
        <v>6</v>
      </c>
      <c r="H3598" s="39" t="s">
        <v>1293</v>
      </c>
      <c r="I3598" s="39">
        <v>6.7</v>
      </c>
    </row>
    <row r="3599" spans="6:9">
      <c r="F3599" s="39" t="s">
        <v>5</v>
      </c>
      <c r="G3599" s="39" t="s">
        <v>6</v>
      </c>
      <c r="H3599" s="39" t="s">
        <v>1533</v>
      </c>
      <c r="I3599" s="39">
        <v>6.7</v>
      </c>
    </row>
    <row r="3600" spans="6:9">
      <c r="F3600" s="39" t="s">
        <v>280</v>
      </c>
      <c r="G3600" s="39" t="s">
        <v>2</v>
      </c>
      <c r="H3600" s="39" t="s">
        <v>1663</v>
      </c>
      <c r="I3600" s="39">
        <v>6.7</v>
      </c>
    </row>
    <row r="3601" spans="6:9">
      <c r="F3601" s="39" t="s">
        <v>280</v>
      </c>
      <c r="G3601" s="39" t="s">
        <v>2</v>
      </c>
      <c r="H3601" s="39" t="s">
        <v>1665</v>
      </c>
      <c r="I3601" s="39">
        <v>6.7</v>
      </c>
    </row>
    <row r="3602" spans="6:9">
      <c r="F3602" s="39" t="s">
        <v>282</v>
      </c>
      <c r="G3602" s="39" t="s">
        <v>2</v>
      </c>
      <c r="H3602" s="39" t="s">
        <v>1845</v>
      </c>
      <c r="I3602" s="39">
        <v>6.7</v>
      </c>
    </row>
    <row r="3603" spans="6:9">
      <c r="F3603" s="39" t="s">
        <v>267</v>
      </c>
      <c r="G3603" s="39" t="s">
        <v>6</v>
      </c>
      <c r="H3603" s="39" t="s">
        <v>1943</v>
      </c>
      <c r="I3603" s="39">
        <v>6.7</v>
      </c>
    </row>
    <row r="3604" spans="6:9">
      <c r="F3604" s="39" t="s">
        <v>260</v>
      </c>
      <c r="G3604" s="39" t="s">
        <v>6</v>
      </c>
      <c r="H3604" s="39" t="s">
        <v>1931</v>
      </c>
      <c r="I3604" s="39">
        <v>6.7</v>
      </c>
    </row>
    <row r="3605" spans="6:9">
      <c r="F3605" s="39" t="s">
        <v>293</v>
      </c>
      <c r="G3605" s="39" t="s">
        <v>284</v>
      </c>
      <c r="H3605" s="39" t="s">
        <v>1935</v>
      </c>
      <c r="I3605" s="39">
        <v>6.7</v>
      </c>
    </row>
    <row r="3606" spans="6:9">
      <c r="F3606" s="39" t="s">
        <v>286</v>
      </c>
      <c r="G3606" s="39" t="s">
        <v>284</v>
      </c>
      <c r="H3606" s="39" t="s">
        <v>1785</v>
      </c>
      <c r="I3606" s="39">
        <v>6.7</v>
      </c>
    </row>
    <row r="3607" spans="6:9">
      <c r="F3607" s="39" t="s">
        <v>302</v>
      </c>
      <c r="G3607" s="39" t="s">
        <v>2</v>
      </c>
      <c r="H3607" s="39" t="s">
        <v>1785</v>
      </c>
      <c r="I3607" s="39">
        <v>6.7</v>
      </c>
    </row>
    <row r="3608" spans="6:9">
      <c r="F3608" s="39" t="s">
        <v>286</v>
      </c>
      <c r="G3608" s="39" t="s">
        <v>284</v>
      </c>
      <c r="H3608" s="39" t="s">
        <v>1641</v>
      </c>
      <c r="I3608" s="39">
        <v>6.7</v>
      </c>
    </row>
    <row r="3609" spans="6:9">
      <c r="F3609" s="39" t="s">
        <v>299</v>
      </c>
      <c r="G3609" s="39" t="s">
        <v>2</v>
      </c>
      <c r="H3609" s="39" t="s">
        <v>1907</v>
      </c>
      <c r="I3609" s="39">
        <v>6.7</v>
      </c>
    </row>
    <row r="3610" spans="6:9">
      <c r="F3610" s="39" t="s">
        <v>288</v>
      </c>
      <c r="G3610" s="39" t="s">
        <v>2</v>
      </c>
      <c r="H3610" s="39" t="s">
        <v>1716</v>
      </c>
      <c r="I3610" s="39">
        <v>6.7</v>
      </c>
    </row>
    <row r="3611" spans="6:9">
      <c r="F3611" s="39" t="s">
        <v>298</v>
      </c>
      <c r="G3611" s="39" t="s">
        <v>264</v>
      </c>
      <c r="H3611" s="39" t="s">
        <v>1703</v>
      </c>
      <c r="I3611" s="39">
        <v>6.7</v>
      </c>
    </row>
    <row r="3612" spans="6:9">
      <c r="F3612" s="39" t="s">
        <v>289</v>
      </c>
      <c r="G3612" s="39" t="s">
        <v>2</v>
      </c>
      <c r="H3612" s="39" t="s">
        <v>1757</v>
      </c>
      <c r="I3612" s="39">
        <v>6.7</v>
      </c>
    </row>
    <row r="3613" spans="6:9">
      <c r="F3613" s="39" t="s">
        <v>291</v>
      </c>
      <c r="G3613" s="39" t="s">
        <v>2</v>
      </c>
      <c r="H3613" s="39" t="s">
        <v>1699</v>
      </c>
      <c r="I3613" s="39">
        <v>6.7</v>
      </c>
    </row>
    <row r="3614" spans="6:9">
      <c r="F3614" s="39" t="s">
        <v>291</v>
      </c>
      <c r="G3614" s="39" t="s">
        <v>2</v>
      </c>
      <c r="H3614" s="39" t="s">
        <v>1649</v>
      </c>
      <c r="I3614" s="39">
        <v>6.7</v>
      </c>
    </row>
    <row r="3615" spans="6:9">
      <c r="F3615" s="39" t="s">
        <v>277</v>
      </c>
      <c r="G3615" s="39" t="s">
        <v>2</v>
      </c>
      <c r="H3615" s="39" t="s">
        <v>1746</v>
      </c>
      <c r="I3615" s="39">
        <v>6.7</v>
      </c>
    </row>
    <row r="3616" spans="6:9">
      <c r="F3616" s="39" t="s">
        <v>304</v>
      </c>
      <c r="G3616" s="39" t="s">
        <v>306</v>
      </c>
      <c r="H3616" s="39" t="s">
        <v>676</v>
      </c>
      <c r="I3616" s="39">
        <v>6.75</v>
      </c>
    </row>
    <row r="3617" spans="6:9">
      <c r="F3617" s="39" t="s">
        <v>294</v>
      </c>
      <c r="G3617" s="39" t="s">
        <v>2</v>
      </c>
      <c r="H3617" s="39" t="s">
        <v>715</v>
      </c>
      <c r="I3617" s="39">
        <v>6.8</v>
      </c>
    </row>
    <row r="3618" spans="6:9">
      <c r="F3618" s="39" t="s">
        <v>294</v>
      </c>
      <c r="G3618" s="39" t="s">
        <v>2</v>
      </c>
      <c r="H3618" s="39" t="s">
        <v>676</v>
      </c>
      <c r="I3618" s="39">
        <v>6.8</v>
      </c>
    </row>
    <row r="3619" spans="6:9">
      <c r="F3619" s="39" t="s">
        <v>280</v>
      </c>
      <c r="G3619" s="39" t="s">
        <v>2</v>
      </c>
      <c r="H3619" s="39" t="s">
        <v>594</v>
      </c>
      <c r="I3619" s="39">
        <v>6.8</v>
      </c>
    </row>
    <row r="3620" spans="6:9">
      <c r="F3620" s="39" t="s">
        <v>280</v>
      </c>
      <c r="G3620" s="39" t="s">
        <v>2</v>
      </c>
      <c r="H3620" s="39" t="s">
        <v>651</v>
      </c>
      <c r="I3620" s="39">
        <v>6.8</v>
      </c>
    </row>
    <row r="3621" spans="6:9">
      <c r="F3621" s="39" t="s">
        <v>266</v>
      </c>
      <c r="G3621" s="39" t="s">
        <v>2</v>
      </c>
      <c r="H3621" s="39" t="s">
        <v>699</v>
      </c>
      <c r="I3621" s="39">
        <v>6.8</v>
      </c>
    </row>
    <row r="3622" spans="6:9">
      <c r="F3622" s="39" t="s">
        <v>305</v>
      </c>
      <c r="G3622" s="39" t="s">
        <v>284</v>
      </c>
      <c r="H3622" s="39" t="s">
        <v>598</v>
      </c>
      <c r="I3622" s="39">
        <v>6.8</v>
      </c>
    </row>
    <row r="3623" spans="6:9">
      <c r="F3623" s="39" t="s">
        <v>286</v>
      </c>
      <c r="G3623" s="39" t="s">
        <v>284</v>
      </c>
      <c r="H3623" s="39" t="s">
        <v>625</v>
      </c>
      <c r="I3623" s="39">
        <v>6.8</v>
      </c>
    </row>
    <row r="3624" spans="6:9">
      <c r="F3624" s="39" t="s">
        <v>285</v>
      </c>
      <c r="G3624" s="39" t="s">
        <v>2</v>
      </c>
      <c r="H3624" s="39" t="s">
        <v>646</v>
      </c>
      <c r="I3624" s="39">
        <v>6.8</v>
      </c>
    </row>
    <row r="3625" spans="6:9">
      <c r="F3625" s="39" t="s">
        <v>286</v>
      </c>
      <c r="G3625" s="39" t="s">
        <v>284</v>
      </c>
      <c r="H3625" s="39" t="s">
        <v>746</v>
      </c>
      <c r="I3625" s="39">
        <v>6.8</v>
      </c>
    </row>
    <row r="3626" spans="6:9">
      <c r="F3626" s="39" t="s">
        <v>271</v>
      </c>
      <c r="G3626" s="39" t="s">
        <v>2</v>
      </c>
      <c r="H3626" s="39" t="s">
        <v>668</v>
      </c>
      <c r="I3626" s="39">
        <v>6.8</v>
      </c>
    </row>
    <row r="3627" spans="6:9">
      <c r="F3627" s="39" t="s">
        <v>271</v>
      </c>
      <c r="G3627" s="39" t="s">
        <v>2</v>
      </c>
      <c r="H3627" s="39" t="s">
        <v>663</v>
      </c>
      <c r="I3627" s="39">
        <v>6.8</v>
      </c>
    </row>
    <row r="3628" spans="6:9">
      <c r="F3628" s="39" t="s">
        <v>269</v>
      </c>
      <c r="G3628" s="39" t="s">
        <v>6</v>
      </c>
      <c r="H3628" s="39" t="s">
        <v>628</v>
      </c>
      <c r="I3628" s="39">
        <v>6.8</v>
      </c>
    </row>
    <row r="3629" spans="6:9">
      <c r="F3629" s="39" t="s">
        <v>269</v>
      </c>
      <c r="G3629" s="39" t="s">
        <v>6</v>
      </c>
      <c r="H3629" s="39" t="s">
        <v>776</v>
      </c>
      <c r="I3629" s="39">
        <v>6.8</v>
      </c>
    </row>
    <row r="3630" spans="6:9">
      <c r="F3630" s="39" t="s">
        <v>17</v>
      </c>
      <c r="G3630" s="39" t="s">
        <v>6</v>
      </c>
      <c r="H3630" s="39" t="s">
        <v>669</v>
      </c>
      <c r="I3630" s="39">
        <v>6.8</v>
      </c>
    </row>
    <row r="3631" spans="6:9">
      <c r="F3631" s="39" t="s">
        <v>281</v>
      </c>
      <c r="G3631" s="39" t="s">
        <v>284</v>
      </c>
      <c r="H3631" s="39" t="s">
        <v>813</v>
      </c>
      <c r="I3631" s="39">
        <v>6.8</v>
      </c>
    </row>
    <row r="3632" spans="6:9">
      <c r="F3632" s="39" t="s">
        <v>265</v>
      </c>
      <c r="G3632" s="39" t="s">
        <v>6</v>
      </c>
      <c r="H3632" s="39" t="s">
        <v>928</v>
      </c>
      <c r="I3632" s="39">
        <v>6.8</v>
      </c>
    </row>
    <row r="3633" spans="6:9">
      <c r="F3633" s="39" t="s">
        <v>265</v>
      </c>
      <c r="G3633" s="39" t="s">
        <v>6</v>
      </c>
      <c r="H3633" s="39" t="s">
        <v>1166</v>
      </c>
      <c r="I3633" s="39">
        <v>6.8</v>
      </c>
    </row>
    <row r="3634" spans="6:9">
      <c r="F3634" s="39" t="s">
        <v>259</v>
      </c>
      <c r="G3634" s="39" t="s">
        <v>2</v>
      </c>
      <c r="H3634" s="39" t="s">
        <v>1209</v>
      </c>
      <c r="I3634" s="39">
        <v>6.8</v>
      </c>
    </row>
    <row r="3635" spans="6:9">
      <c r="F3635" s="39" t="s">
        <v>294</v>
      </c>
      <c r="G3635" s="39" t="s">
        <v>2</v>
      </c>
      <c r="H3635" s="39" t="s">
        <v>1281</v>
      </c>
      <c r="I3635" s="39">
        <v>6.8</v>
      </c>
    </row>
    <row r="3636" spans="6:9">
      <c r="F3636" s="39" t="s">
        <v>262</v>
      </c>
      <c r="G3636" s="39" t="s">
        <v>2</v>
      </c>
      <c r="H3636" s="39" t="s">
        <v>977</v>
      </c>
      <c r="I3636" s="39">
        <v>6.8</v>
      </c>
    </row>
    <row r="3637" spans="6:9">
      <c r="F3637" s="39" t="s">
        <v>265</v>
      </c>
      <c r="G3637" s="39" t="s">
        <v>6</v>
      </c>
      <c r="H3637" s="39" t="s">
        <v>1182</v>
      </c>
      <c r="I3637" s="39">
        <v>6.8</v>
      </c>
    </row>
    <row r="3638" spans="6:9">
      <c r="F3638" s="39" t="s">
        <v>301</v>
      </c>
      <c r="G3638" s="39" t="s">
        <v>284</v>
      </c>
      <c r="H3638" s="39" t="s">
        <v>1134</v>
      </c>
      <c r="I3638" s="39">
        <v>6.8</v>
      </c>
    </row>
    <row r="3639" spans="6:9">
      <c r="F3639" s="39" t="s">
        <v>303</v>
      </c>
      <c r="G3639" s="39" t="s">
        <v>284</v>
      </c>
      <c r="H3639" s="39" t="s">
        <v>997</v>
      </c>
      <c r="I3639" s="39">
        <v>6.8</v>
      </c>
    </row>
    <row r="3640" spans="6:9">
      <c r="F3640" s="39" t="s">
        <v>288</v>
      </c>
      <c r="G3640" s="39" t="s">
        <v>2</v>
      </c>
      <c r="H3640" s="39" t="s">
        <v>1233</v>
      </c>
      <c r="I3640" s="39">
        <v>6.8</v>
      </c>
    </row>
    <row r="3641" spans="6:9">
      <c r="F3641" s="39" t="s">
        <v>285</v>
      </c>
      <c r="G3641" s="39" t="s">
        <v>2</v>
      </c>
      <c r="H3641" s="39" t="s">
        <v>1271</v>
      </c>
      <c r="I3641" s="39">
        <v>6.8</v>
      </c>
    </row>
    <row r="3642" spans="6:9">
      <c r="F3642" s="39" t="s">
        <v>302</v>
      </c>
      <c r="G3642" s="39" t="s">
        <v>2</v>
      </c>
      <c r="H3642" s="39" t="s">
        <v>810</v>
      </c>
      <c r="I3642" s="39">
        <v>6.8</v>
      </c>
    </row>
    <row r="3643" spans="6:9">
      <c r="F3643" s="39" t="s">
        <v>305</v>
      </c>
      <c r="G3643" s="39" t="s">
        <v>284</v>
      </c>
      <c r="H3643" s="39" t="s">
        <v>868</v>
      </c>
      <c r="I3643" s="39">
        <v>6.8</v>
      </c>
    </row>
    <row r="3644" spans="6:9">
      <c r="F3644" s="39" t="s">
        <v>296</v>
      </c>
      <c r="G3644" s="39" t="s">
        <v>2</v>
      </c>
      <c r="H3644" s="39" t="s">
        <v>1089</v>
      </c>
      <c r="I3644" s="39">
        <v>6.8</v>
      </c>
    </row>
    <row r="3645" spans="6:9">
      <c r="F3645" s="39" t="s">
        <v>291</v>
      </c>
      <c r="G3645" s="39" t="s">
        <v>2</v>
      </c>
      <c r="H3645" s="39" t="s">
        <v>1154</v>
      </c>
      <c r="I3645" s="39">
        <v>6.8</v>
      </c>
    </row>
    <row r="3646" spans="6:9">
      <c r="F3646" s="39" t="s">
        <v>291</v>
      </c>
      <c r="G3646" s="39" t="s">
        <v>2</v>
      </c>
      <c r="H3646" s="39" t="s">
        <v>1165</v>
      </c>
      <c r="I3646" s="39">
        <v>6.8</v>
      </c>
    </row>
    <row r="3647" spans="6:9">
      <c r="F3647" s="39" t="s">
        <v>272</v>
      </c>
      <c r="G3647" s="39" t="s">
        <v>6</v>
      </c>
      <c r="H3647" s="39" t="s">
        <v>1268</v>
      </c>
      <c r="I3647" s="39">
        <v>6.8</v>
      </c>
    </row>
    <row r="3648" spans="6:9">
      <c r="F3648" s="39" t="s">
        <v>272</v>
      </c>
      <c r="G3648" s="39" t="s">
        <v>6</v>
      </c>
      <c r="H3648" s="39" t="s">
        <v>924</v>
      </c>
      <c r="I3648" s="39">
        <v>6.8</v>
      </c>
    </row>
    <row r="3649" spans="6:9">
      <c r="F3649" s="39" t="s">
        <v>273</v>
      </c>
      <c r="G3649" s="39" t="s">
        <v>6</v>
      </c>
      <c r="H3649" s="39" t="s">
        <v>1257</v>
      </c>
      <c r="I3649" s="39">
        <v>6.8</v>
      </c>
    </row>
    <row r="3650" spans="6:9">
      <c r="F3650" s="39" t="s">
        <v>271</v>
      </c>
      <c r="G3650" s="39" t="s">
        <v>2</v>
      </c>
      <c r="H3650" s="39" t="s">
        <v>1115</v>
      </c>
      <c r="I3650" s="39">
        <v>6.8</v>
      </c>
    </row>
    <row r="3651" spans="6:9">
      <c r="F3651" s="39" t="s">
        <v>278</v>
      </c>
      <c r="G3651" s="39" t="s">
        <v>2</v>
      </c>
      <c r="H3651" s="39" t="s">
        <v>879</v>
      </c>
      <c r="I3651" s="39">
        <v>6.8</v>
      </c>
    </row>
    <row r="3652" spans="6:9">
      <c r="F3652" s="39" t="s">
        <v>268</v>
      </c>
      <c r="G3652" s="39" t="s">
        <v>6</v>
      </c>
      <c r="H3652" s="39" t="s">
        <v>1127</v>
      </c>
      <c r="I3652" s="39">
        <v>6.8</v>
      </c>
    </row>
    <row r="3653" spans="6:9">
      <c r="F3653" s="39" t="s">
        <v>277</v>
      </c>
      <c r="G3653" s="39" t="s">
        <v>2</v>
      </c>
      <c r="H3653" s="39" t="s">
        <v>1269</v>
      </c>
      <c r="I3653" s="39">
        <v>6.8</v>
      </c>
    </row>
    <row r="3654" spans="6:9">
      <c r="F3654" s="39" t="s">
        <v>277</v>
      </c>
      <c r="G3654" s="39" t="s">
        <v>2</v>
      </c>
      <c r="H3654" s="39" t="s">
        <v>834</v>
      </c>
      <c r="I3654" s="39">
        <v>6.8</v>
      </c>
    </row>
    <row r="3655" spans="6:9">
      <c r="F3655" s="39" t="s">
        <v>287</v>
      </c>
      <c r="G3655" s="39" t="s">
        <v>2</v>
      </c>
      <c r="H3655" s="39" t="s">
        <v>798</v>
      </c>
      <c r="I3655" s="39">
        <v>6.8</v>
      </c>
    </row>
    <row r="3656" spans="6:9">
      <c r="F3656" s="39" t="s">
        <v>259</v>
      </c>
      <c r="G3656" s="39" t="s">
        <v>2</v>
      </c>
      <c r="H3656" s="39" t="s">
        <v>1351</v>
      </c>
      <c r="I3656" s="39">
        <v>6.8</v>
      </c>
    </row>
    <row r="3657" spans="6:9">
      <c r="F3657" s="39" t="s">
        <v>261</v>
      </c>
      <c r="G3657" s="39" t="s">
        <v>2</v>
      </c>
      <c r="H3657" s="39" t="s">
        <v>1307</v>
      </c>
      <c r="I3657" s="39">
        <v>6.8</v>
      </c>
    </row>
    <row r="3658" spans="6:9">
      <c r="F3658" s="39" t="s">
        <v>260</v>
      </c>
      <c r="G3658" s="39" t="s">
        <v>6</v>
      </c>
      <c r="H3658" s="39" t="s">
        <v>1597</v>
      </c>
      <c r="I3658" s="39">
        <v>6.8</v>
      </c>
    </row>
    <row r="3659" spans="6:9">
      <c r="F3659" s="39" t="s">
        <v>282</v>
      </c>
      <c r="G3659" s="39" t="s">
        <v>2</v>
      </c>
      <c r="H3659" s="39" t="s">
        <v>1573</v>
      </c>
      <c r="I3659" s="39">
        <v>6.8</v>
      </c>
    </row>
    <row r="3660" spans="6:9">
      <c r="F3660" s="39" t="s">
        <v>259</v>
      </c>
      <c r="G3660" s="39" t="s">
        <v>2</v>
      </c>
      <c r="H3660" s="39" t="s">
        <v>1386</v>
      </c>
      <c r="I3660" s="39">
        <v>6.8</v>
      </c>
    </row>
    <row r="3661" spans="6:9">
      <c r="F3661" s="39" t="s">
        <v>267</v>
      </c>
      <c r="G3661" s="39" t="s">
        <v>6</v>
      </c>
      <c r="H3661" s="39" t="s">
        <v>1467</v>
      </c>
      <c r="I3661" s="39">
        <v>6.8</v>
      </c>
    </row>
    <row r="3662" spans="6:9">
      <c r="F3662" s="39" t="s">
        <v>260</v>
      </c>
      <c r="G3662" s="39" t="s">
        <v>6</v>
      </c>
      <c r="H3662" s="39" t="s">
        <v>1452</v>
      </c>
      <c r="I3662" s="39">
        <v>6.8</v>
      </c>
    </row>
    <row r="3663" spans="6:9">
      <c r="F3663" s="39" t="s">
        <v>259</v>
      </c>
      <c r="G3663" s="39" t="s">
        <v>2</v>
      </c>
      <c r="H3663" s="39" t="s">
        <v>1532</v>
      </c>
      <c r="I3663" s="39">
        <v>6.8</v>
      </c>
    </row>
    <row r="3664" spans="6:9">
      <c r="F3664" s="39" t="s">
        <v>285</v>
      </c>
      <c r="G3664" s="39" t="s">
        <v>2</v>
      </c>
      <c r="H3664" s="39" t="s">
        <v>1367</v>
      </c>
      <c r="I3664" s="39">
        <v>6.8</v>
      </c>
    </row>
    <row r="3665" spans="6:9">
      <c r="F3665" s="39" t="s">
        <v>285</v>
      </c>
      <c r="G3665" s="39" t="s">
        <v>2</v>
      </c>
      <c r="H3665" s="39" t="s">
        <v>1352</v>
      </c>
      <c r="I3665" s="39">
        <v>6.8</v>
      </c>
    </row>
    <row r="3666" spans="6:9">
      <c r="F3666" s="39" t="s">
        <v>293</v>
      </c>
      <c r="G3666" s="39" t="s">
        <v>284</v>
      </c>
      <c r="H3666" s="39" t="s">
        <v>1385</v>
      </c>
      <c r="I3666" s="39">
        <v>6.8</v>
      </c>
    </row>
    <row r="3667" spans="6:9">
      <c r="F3667" s="39" t="s">
        <v>300</v>
      </c>
      <c r="G3667" s="39" t="s">
        <v>284</v>
      </c>
      <c r="H3667" s="39" t="s">
        <v>1329</v>
      </c>
      <c r="I3667" s="39">
        <v>6.8</v>
      </c>
    </row>
    <row r="3668" spans="6:9">
      <c r="F3668" s="39" t="s">
        <v>270</v>
      </c>
      <c r="G3668" s="39" t="s">
        <v>2</v>
      </c>
      <c r="H3668" s="39" t="s">
        <v>1633</v>
      </c>
      <c r="I3668" s="39">
        <v>6.8</v>
      </c>
    </row>
    <row r="3669" spans="6:9">
      <c r="F3669" s="39" t="s">
        <v>272</v>
      </c>
      <c r="G3669" s="39" t="s">
        <v>6</v>
      </c>
      <c r="H3669" s="39" t="s">
        <v>1589</v>
      </c>
      <c r="I3669" s="39">
        <v>6.8</v>
      </c>
    </row>
    <row r="3670" spans="6:9">
      <c r="F3670" s="39" t="s">
        <v>291</v>
      </c>
      <c r="G3670" s="39" t="s">
        <v>2</v>
      </c>
      <c r="H3670" s="39" t="s">
        <v>1442</v>
      </c>
      <c r="I3670" s="39">
        <v>6.8</v>
      </c>
    </row>
    <row r="3671" spans="6:9">
      <c r="F3671" s="39" t="s">
        <v>271</v>
      </c>
      <c r="G3671" s="39" t="s">
        <v>2</v>
      </c>
      <c r="H3671" s="39" t="s">
        <v>1505</v>
      </c>
      <c r="I3671" s="39">
        <v>6.8</v>
      </c>
    </row>
    <row r="3672" spans="6:9">
      <c r="F3672" s="39" t="s">
        <v>277</v>
      </c>
      <c r="G3672" s="39" t="s">
        <v>2</v>
      </c>
      <c r="H3672" s="39" t="s">
        <v>1555</v>
      </c>
      <c r="I3672" s="39">
        <v>6.8</v>
      </c>
    </row>
    <row r="3673" spans="6:9">
      <c r="F3673" s="39" t="s">
        <v>287</v>
      </c>
      <c r="G3673" s="39" t="s">
        <v>2</v>
      </c>
      <c r="H3673" s="39" t="s">
        <v>1327</v>
      </c>
      <c r="I3673" s="39">
        <v>6.8</v>
      </c>
    </row>
    <row r="3674" spans="6:9">
      <c r="F3674" s="39" t="s">
        <v>1</v>
      </c>
      <c r="G3674" s="39" t="s">
        <v>2</v>
      </c>
      <c r="H3674" s="39" t="s">
        <v>1420</v>
      </c>
      <c r="I3674" s="39">
        <v>6.8</v>
      </c>
    </row>
    <row r="3675" spans="6:9">
      <c r="F3675" s="39" t="s">
        <v>269</v>
      </c>
      <c r="G3675" s="39" t="s">
        <v>6</v>
      </c>
      <c r="H3675" s="39" t="s">
        <v>1392</v>
      </c>
      <c r="I3675" s="39">
        <v>6.8</v>
      </c>
    </row>
    <row r="3676" spans="6:9">
      <c r="F3676" s="39" t="s">
        <v>17</v>
      </c>
      <c r="G3676" s="39" t="s">
        <v>6</v>
      </c>
      <c r="H3676" s="39" t="s">
        <v>1585</v>
      </c>
      <c r="I3676" s="39">
        <v>6.8</v>
      </c>
    </row>
    <row r="3677" spans="6:9">
      <c r="F3677" s="39" t="s">
        <v>262</v>
      </c>
      <c r="G3677" s="39" t="s">
        <v>2</v>
      </c>
      <c r="H3677" s="39" t="s">
        <v>1805</v>
      </c>
      <c r="I3677" s="39">
        <v>6.8</v>
      </c>
    </row>
    <row r="3678" spans="6:9">
      <c r="F3678" s="39" t="s">
        <v>266</v>
      </c>
      <c r="G3678" s="39" t="s">
        <v>2</v>
      </c>
      <c r="H3678" s="39" t="s">
        <v>1907</v>
      </c>
      <c r="I3678" s="39">
        <v>6.8</v>
      </c>
    </row>
    <row r="3679" spans="6:9">
      <c r="F3679" s="39" t="s">
        <v>267</v>
      </c>
      <c r="G3679" s="39" t="s">
        <v>6</v>
      </c>
      <c r="H3679" s="39" t="s">
        <v>1868</v>
      </c>
      <c r="I3679" s="39">
        <v>6.8</v>
      </c>
    </row>
    <row r="3680" spans="6:9">
      <c r="F3680" s="39" t="s">
        <v>262</v>
      </c>
      <c r="G3680" s="39" t="s">
        <v>2</v>
      </c>
      <c r="H3680" s="39" t="s">
        <v>1746</v>
      </c>
      <c r="I3680" s="39">
        <v>6.8</v>
      </c>
    </row>
    <row r="3681" spans="6:9">
      <c r="F3681" s="39" t="s">
        <v>280</v>
      </c>
      <c r="G3681" s="39" t="s">
        <v>2</v>
      </c>
      <c r="H3681" s="39" t="s">
        <v>1879</v>
      </c>
      <c r="I3681" s="39">
        <v>6.8</v>
      </c>
    </row>
    <row r="3682" spans="6:9">
      <c r="F3682" s="39" t="s">
        <v>266</v>
      </c>
      <c r="G3682" s="39" t="s">
        <v>2</v>
      </c>
      <c r="H3682" s="39" t="s">
        <v>1828</v>
      </c>
      <c r="I3682" s="39">
        <v>6.8</v>
      </c>
    </row>
    <row r="3683" spans="6:9">
      <c r="F3683" s="39" t="s">
        <v>283</v>
      </c>
      <c r="G3683" s="39" t="s">
        <v>2</v>
      </c>
      <c r="H3683" s="39" t="s">
        <v>1784</v>
      </c>
      <c r="I3683" s="39">
        <v>6.8</v>
      </c>
    </row>
    <row r="3684" spans="6:9">
      <c r="F3684" s="39" t="s">
        <v>288</v>
      </c>
      <c r="G3684" s="39" t="s">
        <v>2</v>
      </c>
      <c r="H3684" s="39" t="s">
        <v>1929</v>
      </c>
      <c r="I3684" s="39">
        <v>6.8</v>
      </c>
    </row>
    <row r="3685" spans="6:9">
      <c r="F3685" s="39" t="s">
        <v>296</v>
      </c>
      <c r="G3685" s="39" t="s">
        <v>2</v>
      </c>
      <c r="H3685" s="39" t="s">
        <v>1901</v>
      </c>
      <c r="I3685" s="39">
        <v>6.8</v>
      </c>
    </row>
    <row r="3686" spans="6:9">
      <c r="F3686" s="39" t="s">
        <v>285</v>
      </c>
      <c r="G3686" s="39" t="s">
        <v>2</v>
      </c>
      <c r="H3686" s="39" t="s">
        <v>1787</v>
      </c>
      <c r="I3686" s="39">
        <v>6.8</v>
      </c>
    </row>
    <row r="3687" spans="6:9">
      <c r="F3687" s="39" t="s">
        <v>296</v>
      </c>
      <c r="G3687" s="39" t="s">
        <v>2</v>
      </c>
      <c r="H3687" s="39" t="s">
        <v>1753</v>
      </c>
      <c r="I3687" s="39">
        <v>6.8</v>
      </c>
    </row>
    <row r="3688" spans="6:9">
      <c r="F3688" s="39" t="s">
        <v>285</v>
      </c>
      <c r="G3688" s="39" t="s">
        <v>2</v>
      </c>
      <c r="H3688" s="39" t="s">
        <v>1834</v>
      </c>
      <c r="I3688" s="39">
        <v>6.8</v>
      </c>
    </row>
    <row r="3689" spans="6:9">
      <c r="F3689" s="39" t="s">
        <v>295</v>
      </c>
      <c r="G3689" s="39" t="s">
        <v>2</v>
      </c>
      <c r="H3689" s="39" t="s">
        <v>1740</v>
      </c>
      <c r="I3689" s="39">
        <v>6.8</v>
      </c>
    </row>
    <row r="3690" spans="6:9">
      <c r="F3690" s="39" t="s">
        <v>302</v>
      </c>
      <c r="G3690" s="39" t="s">
        <v>2</v>
      </c>
      <c r="H3690" s="39" t="s">
        <v>1910</v>
      </c>
      <c r="I3690" s="39">
        <v>6.8</v>
      </c>
    </row>
    <row r="3691" spans="6:9">
      <c r="F3691" s="39" t="s">
        <v>270</v>
      </c>
      <c r="G3691" s="39" t="s">
        <v>2</v>
      </c>
      <c r="H3691" s="39" t="s">
        <v>1826</v>
      </c>
      <c r="I3691" s="39">
        <v>6.8</v>
      </c>
    </row>
    <row r="3692" spans="6:9">
      <c r="F3692" s="39" t="s">
        <v>271</v>
      </c>
      <c r="G3692" s="39" t="s">
        <v>2</v>
      </c>
      <c r="H3692" s="39" t="s">
        <v>1948</v>
      </c>
      <c r="I3692" s="39">
        <v>6.8</v>
      </c>
    </row>
    <row r="3693" spans="6:9">
      <c r="F3693" s="39" t="s">
        <v>291</v>
      </c>
      <c r="G3693" s="39" t="s">
        <v>2</v>
      </c>
      <c r="H3693" s="39" t="s">
        <v>1823</v>
      </c>
      <c r="I3693" s="39">
        <v>6.8</v>
      </c>
    </row>
    <row r="3694" spans="6:9">
      <c r="F3694" s="39" t="s">
        <v>287</v>
      </c>
      <c r="G3694" s="39" t="s">
        <v>2</v>
      </c>
      <c r="H3694" s="39" t="s">
        <v>1664</v>
      </c>
      <c r="I3694" s="39">
        <v>6.8</v>
      </c>
    </row>
    <row r="3695" spans="6:9">
      <c r="F3695" s="39" t="s">
        <v>304</v>
      </c>
      <c r="G3695" s="39" t="s">
        <v>306</v>
      </c>
      <c r="H3695" s="39" t="s">
        <v>810</v>
      </c>
      <c r="I3695" s="39">
        <v>6.85</v>
      </c>
    </row>
    <row r="3696" spans="6:9">
      <c r="F3696" s="39" t="s">
        <v>17</v>
      </c>
      <c r="G3696" s="39" t="s">
        <v>6</v>
      </c>
      <c r="H3696" s="39" t="s">
        <v>676</v>
      </c>
      <c r="I3696" s="39">
        <v>6.9</v>
      </c>
    </row>
    <row r="3697" spans="6:9">
      <c r="F3697" s="39" t="s">
        <v>281</v>
      </c>
      <c r="G3697" s="39" t="s">
        <v>284</v>
      </c>
      <c r="H3697" s="39" t="s">
        <v>845</v>
      </c>
      <c r="I3697" s="39">
        <v>6.9</v>
      </c>
    </row>
    <row r="3698" spans="6:9">
      <c r="F3698" s="39" t="s">
        <v>282</v>
      </c>
      <c r="G3698" s="39" t="s">
        <v>2</v>
      </c>
      <c r="H3698" s="39" t="s">
        <v>822</v>
      </c>
      <c r="I3698" s="39">
        <v>6.9</v>
      </c>
    </row>
    <row r="3699" spans="6:9">
      <c r="F3699" s="39" t="s">
        <v>262</v>
      </c>
      <c r="G3699" s="39" t="s">
        <v>2</v>
      </c>
      <c r="H3699" s="39" t="s">
        <v>931</v>
      </c>
      <c r="I3699" s="39">
        <v>6.9</v>
      </c>
    </row>
    <row r="3700" spans="6:9">
      <c r="F3700" s="39" t="s">
        <v>263</v>
      </c>
      <c r="G3700" s="39" t="s">
        <v>264</v>
      </c>
      <c r="H3700" s="39" t="s">
        <v>1263</v>
      </c>
      <c r="I3700" s="39">
        <v>6.9</v>
      </c>
    </row>
    <row r="3701" spans="6:9">
      <c r="F3701" s="39" t="s">
        <v>263</v>
      </c>
      <c r="G3701" s="39" t="s">
        <v>264</v>
      </c>
      <c r="H3701" s="39" t="s">
        <v>1007</v>
      </c>
      <c r="I3701" s="39">
        <v>6.9</v>
      </c>
    </row>
    <row r="3702" spans="6:9">
      <c r="F3702" s="39" t="s">
        <v>292</v>
      </c>
      <c r="G3702" s="39" t="s">
        <v>264</v>
      </c>
      <c r="H3702" s="39" t="s">
        <v>1100</v>
      </c>
      <c r="I3702" s="39">
        <v>6.9</v>
      </c>
    </row>
    <row r="3703" spans="6:9">
      <c r="F3703" s="39" t="s">
        <v>305</v>
      </c>
      <c r="G3703" s="39" t="s">
        <v>284</v>
      </c>
      <c r="H3703" s="39" t="s">
        <v>1134</v>
      </c>
      <c r="I3703" s="39">
        <v>6.9</v>
      </c>
    </row>
    <row r="3704" spans="6:9">
      <c r="F3704" s="39" t="s">
        <v>286</v>
      </c>
      <c r="G3704" s="39" t="s">
        <v>284</v>
      </c>
      <c r="H3704" s="39" t="s">
        <v>1092</v>
      </c>
      <c r="I3704" s="39">
        <v>6.9</v>
      </c>
    </row>
    <row r="3705" spans="6:9">
      <c r="F3705" s="39" t="s">
        <v>292</v>
      </c>
      <c r="G3705" s="39" t="s">
        <v>264</v>
      </c>
      <c r="H3705" s="39" t="s">
        <v>1178</v>
      </c>
      <c r="I3705" s="39">
        <v>6.9</v>
      </c>
    </row>
    <row r="3706" spans="6:9">
      <c r="F3706" s="39" t="s">
        <v>301</v>
      </c>
      <c r="G3706" s="39" t="s">
        <v>284</v>
      </c>
      <c r="H3706" s="39" t="s">
        <v>1233</v>
      </c>
      <c r="I3706" s="39">
        <v>6.9</v>
      </c>
    </row>
    <row r="3707" spans="6:9">
      <c r="F3707" s="39" t="s">
        <v>297</v>
      </c>
      <c r="G3707" s="39" t="s">
        <v>264</v>
      </c>
      <c r="H3707" s="39" t="s">
        <v>1075</v>
      </c>
      <c r="I3707" s="39">
        <v>6.9</v>
      </c>
    </row>
    <row r="3708" spans="6:9">
      <c r="F3708" s="39" t="s">
        <v>298</v>
      </c>
      <c r="G3708" s="39" t="s">
        <v>264</v>
      </c>
      <c r="H3708" s="39" t="s">
        <v>1013</v>
      </c>
      <c r="I3708" s="39">
        <v>6.9</v>
      </c>
    </row>
    <row r="3709" spans="6:9">
      <c r="F3709" s="39" t="s">
        <v>273</v>
      </c>
      <c r="G3709" s="39" t="s">
        <v>6</v>
      </c>
      <c r="H3709" s="39" t="s">
        <v>1176</v>
      </c>
      <c r="I3709" s="39">
        <v>6.9</v>
      </c>
    </row>
    <row r="3710" spans="6:9">
      <c r="F3710" s="39" t="s">
        <v>275</v>
      </c>
      <c r="G3710" s="39" t="s">
        <v>2</v>
      </c>
      <c r="H3710" s="39" t="s">
        <v>1280</v>
      </c>
      <c r="I3710" s="39">
        <v>6.9</v>
      </c>
    </row>
    <row r="3711" spans="6:9">
      <c r="F3711" s="39" t="s">
        <v>17</v>
      </c>
      <c r="G3711" s="39" t="s">
        <v>6</v>
      </c>
      <c r="H3711" s="39" t="s">
        <v>793</v>
      </c>
      <c r="I3711" s="39">
        <v>6.9</v>
      </c>
    </row>
    <row r="3712" spans="6:9">
      <c r="F3712" s="39" t="s">
        <v>274</v>
      </c>
      <c r="G3712" s="39" t="s">
        <v>6</v>
      </c>
      <c r="H3712" s="39" t="s">
        <v>881</v>
      </c>
      <c r="I3712" s="39">
        <v>6.9</v>
      </c>
    </row>
    <row r="3713" spans="6:9">
      <c r="F3713" s="39" t="s">
        <v>287</v>
      </c>
      <c r="G3713" s="39" t="s">
        <v>2</v>
      </c>
      <c r="H3713" s="39" t="s">
        <v>840</v>
      </c>
      <c r="I3713" s="39">
        <v>6.9</v>
      </c>
    </row>
    <row r="3714" spans="6:9">
      <c r="F3714" s="39" t="s">
        <v>277</v>
      </c>
      <c r="G3714" s="39" t="s">
        <v>2</v>
      </c>
      <c r="H3714" s="39" t="s">
        <v>1248</v>
      </c>
      <c r="I3714" s="39">
        <v>6.9</v>
      </c>
    </row>
    <row r="3715" spans="6:9">
      <c r="F3715" s="39" t="s">
        <v>17</v>
      </c>
      <c r="G3715" s="39" t="s">
        <v>6</v>
      </c>
      <c r="H3715" s="39" t="s">
        <v>1269</v>
      </c>
      <c r="I3715" s="39">
        <v>6.9</v>
      </c>
    </row>
    <row r="3716" spans="6:9">
      <c r="F3716" s="39" t="s">
        <v>277</v>
      </c>
      <c r="G3716" s="39" t="s">
        <v>2</v>
      </c>
      <c r="H3716" s="39" t="s">
        <v>798</v>
      </c>
      <c r="I3716" s="39">
        <v>6.9</v>
      </c>
    </row>
    <row r="3717" spans="6:9">
      <c r="F3717" s="39" t="s">
        <v>269</v>
      </c>
      <c r="G3717" s="39" t="s">
        <v>6</v>
      </c>
      <c r="H3717" s="39" t="s">
        <v>1016</v>
      </c>
      <c r="I3717" s="39">
        <v>6.9</v>
      </c>
    </row>
    <row r="3718" spans="6:9">
      <c r="F3718" s="39" t="s">
        <v>262</v>
      </c>
      <c r="G3718" s="39" t="s">
        <v>2</v>
      </c>
      <c r="H3718" s="39" t="s">
        <v>1509</v>
      </c>
      <c r="I3718" s="39">
        <v>6.9</v>
      </c>
    </row>
    <row r="3719" spans="6:9">
      <c r="F3719" s="39" t="s">
        <v>265</v>
      </c>
      <c r="G3719" s="39" t="s">
        <v>6</v>
      </c>
      <c r="H3719" s="39" t="s">
        <v>1504</v>
      </c>
      <c r="I3719" s="39">
        <v>6.9</v>
      </c>
    </row>
    <row r="3720" spans="6:9">
      <c r="F3720" s="39" t="s">
        <v>265</v>
      </c>
      <c r="G3720" s="39" t="s">
        <v>6</v>
      </c>
      <c r="H3720" s="39" t="s">
        <v>1527</v>
      </c>
      <c r="I3720" s="39">
        <v>6.9</v>
      </c>
    </row>
    <row r="3721" spans="6:9">
      <c r="F3721" s="39" t="s">
        <v>263</v>
      </c>
      <c r="G3721" s="39" t="s">
        <v>264</v>
      </c>
      <c r="H3721" s="39" t="s">
        <v>1575</v>
      </c>
      <c r="I3721" s="39">
        <v>6.9</v>
      </c>
    </row>
    <row r="3722" spans="6:9">
      <c r="F3722" s="39" t="s">
        <v>292</v>
      </c>
      <c r="G3722" s="39" t="s">
        <v>264</v>
      </c>
      <c r="H3722" s="39" t="s">
        <v>1633</v>
      </c>
      <c r="I3722" s="39">
        <v>6.9</v>
      </c>
    </row>
    <row r="3723" spans="6:9">
      <c r="F3723" s="39" t="s">
        <v>302</v>
      </c>
      <c r="G3723" s="39" t="s">
        <v>2</v>
      </c>
      <c r="H3723" s="39" t="s">
        <v>1484</v>
      </c>
      <c r="I3723" s="39">
        <v>6.9</v>
      </c>
    </row>
    <row r="3724" spans="6:9">
      <c r="F3724" s="39" t="s">
        <v>304</v>
      </c>
      <c r="G3724" s="39" t="s">
        <v>306</v>
      </c>
      <c r="H3724" s="39" t="s">
        <v>1466</v>
      </c>
      <c r="I3724" s="39">
        <v>6.9</v>
      </c>
    </row>
    <row r="3725" spans="6:9">
      <c r="F3725" s="39" t="s">
        <v>273</v>
      </c>
      <c r="G3725" s="39" t="s">
        <v>6</v>
      </c>
      <c r="H3725" s="39" t="s">
        <v>1385</v>
      </c>
      <c r="I3725" s="39">
        <v>6.9</v>
      </c>
    </row>
    <row r="3726" spans="6:9">
      <c r="F3726" s="39" t="s">
        <v>271</v>
      </c>
      <c r="G3726" s="39" t="s">
        <v>2</v>
      </c>
      <c r="H3726" s="39" t="s">
        <v>1292</v>
      </c>
      <c r="I3726" s="39">
        <v>6.9</v>
      </c>
    </row>
    <row r="3727" spans="6:9">
      <c r="F3727" s="39" t="s">
        <v>272</v>
      </c>
      <c r="G3727" s="39" t="s">
        <v>6</v>
      </c>
      <c r="H3727" s="39" t="s">
        <v>1431</v>
      </c>
      <c r="I3727" s="39">
        <v>6.9</v>
      </c>
    </row>
    <row r="3728" spans="6:9">
      <c r="F3728" s="39" t="s">
        <v>1</v>
      </c>
      <c r="G3728" s="39" t="s">
        <v>2</v>
      </c>
      <c r="H3728" s="39" t="s">
        <v>1506</v>
      </c>
      <c r="I3728" s="39">
        <v>6.9</v>
      </c>
    </row>
    <row r="3729" spans="6:9">
      <c r="F3729" s="39" t="s">
        <v>274</v>
      </c>
      <c r="G3729" s="39" t="s">
        <v>6</v>
      </c>
      <c r="H3729" s="39" t="s">
        <v>1442</v>
      </c>
      <c r="I3729" s="39">
        <v>6.9</v>
      </c>
    </row>
    <row r="3730" spans="6:9">
      <c r="F3730" s="39" t="s">
        <v>17</v>
      </c>
      <c r="G3730" s="39" t="s">
        <v>6</v>
      </c>
      <c r="H3730" s="39" t="s">
        <v>1565</v>
      </c>
      <c r="I3730" s="39">
        <v>6.9</v>
      </c>
    </row>
    <row r="3731" spans="6:9">
      <c r="F3731" s="39" t="s">
        <v>260</v>
      </c>
      <c r="G3731" s="39" t="s">
        <v>6</v>
      </c>
      <c r="H3731" s="39" t="s">
        <v>1935</v>
      </c>
      <c r="I3731" s="39">
        <v>6.9</v>
      </c>
    </row>
    <row r="3732" spans="6:9">
      <c r="F3732" s="39" t="s">
        <v>265</v>
      </c>
      <c r="G3732" s="39" t="s">
        <v>6</v>
      </c>
      <c r="H3732" s="39" t="s">
        <v>1937</v>
      </c>
      <c r="I3732" s="39">
        <v>6.9</v>
      </c>
    </row>
    <row r="3733" spans="6:9">
      <c r="F3733" s="39" t="s">
        <v>282</v>
      </c>
      <c r="G3733" s="39" t="s">
        <v>2</v>
      </c>
      <c r="H3733" s="39" t="s">
        <v>1782</v>
      </c>
      <c r="I3733" s="39">
        <v>6.9</v>
      </c>
    </row>
    <row r="3734" spans="6:9">
      <c r="F3734" s="39" t="s">
        <v>266</v>
      </c>
      <c r="G3734" s="39" t="s">
        <v>2</v>
      </c>
      <c r="H3734" s="39" t="s">
        <v>1786</v>
      </c>
      <c r="I3734" s="39">
        <v>6.9</v>
      </c>
    </row>
    <row r="3735" spans="6:9">
      <c r="F3735" s="39" t="s">
        <v>261</v>
      </c>
      <c r="G3735" s="39" t="s">
        <v>2</v>
      </c>
      <c r="H3735" s="39" t="s">
        <v>1902</v>
      </c>
      <c r="I3735" s="39">
        <v>6.9</v>
      </c>
    </row>
    <row r="3736" spans="6:9">
      <c r="F3736" s="39" t="s">
        <v>294</v>
      </c>
      <c r="G3736" s="39" t="s">
        <v>2</v>
      </c>
      <c r="H3736" s="39" t="s">
        <v>1844</v>
      </c>
      <c r="I3736" s="39">
        <v>6.9</v>
      </c>
    </row>
    <row r="3737" spans="6:9">
      <c r="F3737" s="39" t="s">
        <v>305</v>
      </c>
      <c r="G3737" s="39" t="s">
        <v>284</v>
      </c>
      <c r="H3737" s="39" t="s">
        <v>1734</v>
      </c>
      <c r="I3737" s="39">
        <v>6.9</v>
      </c>
    </row>
    <row r="3738" spans="6:9">
      <c r="F3738" s="39" t="s">
        <v>285</v>
      </c>
      <c r="G3738" s="39" t="s">
        <v>2</v>
      </c>
      <c r="H3738" s="39" t="s">
        <v>1788</v>
      </c>
      <c r="I3738" s="39">
        <v>6.9</v>
      </c>
    </row>
    <row r="3739" spans="6:9">
      <c r="F3739" s="39" t="s">
        <v>271</v>
      </c>
      <c r="G3739" s="39" t="s">
        <v>2</v>
      </c>
      <c r="H3739" s="39" t="s">
        <v>1824</v>
      </c>
      <c r="I3739" s="39">
        <v>6.9</v>
      </c>
    </row>
    <row r="3740" spans="6:9">
      <c r="F3740" s="39" t="s">
        <v>272</v>
      </c>
      <c r="G3740" s="39" t="s">
        <v>6</v>
      </c>
      <c r="H3740" s="39" t="s">
        <v>1648</v>
      </c>
      <c r="I3740" s="39">
        <v>6.9</v>
      </c>
    </row>
    <row r="3741" spans="6:9">
      <c r="F3741" s="39" t="s">
        <v>277</v>
      </c>
      <c r="G3741" s="39" t="s">
        <v>2</v>
      </c>
      <c r="H3741" s="39" t="s">
        <v>1824</v>
      </c>
      <c r="I3741" s="39">
        <v>6.9</v>
      </c>
    </row>
    <row r="3742" spans="6:9">
      <c r="F3742" s="39" t="s">
        <v>287</v>
      </c>
      <c r="G3742" s="39" t="s">
        <v>2</v>
      </c>
      <c r="H3742" s="39" t="s">
        <v>1747</v>
      </c>
      <c r="I3742" s="39">
        <v>6.9</v>
      </c>
    </row>
    <row r="3743" spans="6:9">
      <c r="F3743" s="39" t="s">
        <v>277</v>
      </c>
      <c r="G3743" s="39" t="s">
        <v>2</v>
      </c>
      <c r="H3743" s="39" t="s">
        <v>1723</v>
      </c>
      <c r="I3743" s="39">
        <v>6.9</v>
      </c>
    </row>
    <row r="3744" spans="6:9">
      <c r="F3744" s="39" t="s">
        <v>17</v>
      </c>
      <c r="G3744" s="39" t="s">
        <v>6</v>
      </c>
      <c r="H3744" s="39" t="s">
        <v>1836</v>
      </c>
      <c r="I3744" s="39">
        <v>6.9</v>
      </c>
    </row>
    <row r="3745" spans="6:9">
      <c r="F3745" s="39" t="s">
        <v>283</v>
      </c>
      <c r="G3745" s="39" t="s">
        <v>2</v>
      </c>
      <c r="H3745" s="39" t="s">
        <v>697</v>
      </c>
      <c r="I3745" s="39">
        <v>7</v>
      </c>
    </row>
    <row r="3746" spans="6:9">
      <c r="F3746" s="39" t="s">
        <v>279</v>
      </c>
      <c r="G3746" s="39" t="s">
        <v>2</v>
      </c>
      <c r="H3746" s="39" t="s">
        <v>704</v>
      </c>
      <c r="I3746" s="39">
        <v>7</v>
      </c>
    </row>
    <row r="3747" spans="6:9">
      <c r="F3747" s="39" t="s">
        <v>294</v>
      </c>
      <c r="G3747" s="39" t="s">
        <v>2</v>
      </c>
      <c r="H3747" s="39" t="s">
        <v>562</v>
      </c>
      <c r="I3747" s="39">
        <v>7</v>
      </c>
    </row>
    <row r="3748" spans="6:9">
      <c r="F3748" s="39" t="s">
        <v>296</v>
      </c>
      <c r="G3748" s="39" t="s">
        <v>2</v>
      </c>
      <c r="H3748" s="39" t="s">
        <v>634</v>
      </c>
      <c r="I3748" s="39">
        <v>7</v>
      </c>
    </row>
    <row r="3749" spans="6:9">
      <c r="F3749" s="39" t="s">
        <v>270</v>
      </c>
      <c r="G3749" s="39" t="s">
        <v>2</v>
      </c>
      <c r="H3749" s="39" t="s">
        <v>719</v>
      </c>
      <c r="I3749" s="39">
        <v>7</v>
      </c>
    </row>
    <row r="3750" spans="6:9">
      <c r="F3750" s="39" t="s">
        <v>271</v>
      </c>
      <c r="G3750" s="39" t="s">
        <v>2</v>
      </c>
      <c r="H3750" s="39" t="s">
        <v>767</v>
      </c>
      <c r="I3750" s="39">
        <v>7</v>
      </c>
    </row>
    <row r="3751" spans="6:9">
      <c r="F3751" s="39" t="s">
        <v>291</v>
      </c>
      <c r="G3751" s="39" t="s">
        <v>2</v>
      </c>
      <c r="H3751" s="39" t="s">
        <v>722</v>
      </c>
      <c r="I3751" s="39">
        <v>7</v>
      </c>
    </row>
    <row r="3752" spans="6:9">
      <c r="F3752" s="39" t="s">
        <v>1</v>
      </c>
      <c r="G3752" s="39" t="s">
        <v>2</v>
      </c>
      <c r="H3752" s="39" t="s">
        <v>581</v>
      </c>
      <c r="I3752" s="39">
        <v>7</v>
      </c>
    </row>
    <row r="3753" spans="6:9">
      <c r="F3753" s="39" t="s">
        <v>280</v>
      </c>
      <c r="G3753" s="39" t="s">
        <v>2</v>
      </c>
      <c r="H3753" s="39" t="s">
        <v>1277</v>
      </c>
      <c r="I3753" s="39">
        <v>7</v>
      </c>
    </row>
    <row r="3754" spans="6:9">
      <c r="F3754" s="39" t="s">
        <v>262</v>
      </c>
      <c r="G3754" s="39" t="s">
        <v>2</v>
      </c>
      <c r="H3754" s="39" t="s">
        <v>1044</v>
      </c>
      <c r="I3754" s="39">
        <v>7</v>
      </c>
    </row>
    <row r="3755" spans="6:9">
      <c r="F3755" s="39" t="s">
        <v>266</v>
      </c>
      <c r="G3755" s="39" t="s">
        <v>2</v>
      </c>
      <c r="H3755" s="39" t="s">
        <v>1157</v>
      </c>
      <c r="I3755" s="39">
        <v>7</v>
      </c>
    </row>
    <row r="3756" spans="6:9">
      <c r="F3756" s="39" t="s">
        <v>280</v>
      </c>
      <c r="G3756" s="39" t="s">
        <v>2</v>
      </c>
      <c r="H3756" s="39" t="s">
        <v>1180</v>
      </c>
      <c r="I3756" s="39">
        <v>7</v>
      </c>
    </row>
    <row r="3757" spans="6:9">
      <c r="F3757" s="39" t="s">
        <v>289</v>
      </c>
      <c r="G3757" s="39" t="s">
        <v>2</v>
      </c>
      <c r="H3757" s="39" t="s">
        <v>1267</v>
      </c>
      <c r="I3757" s="39">
        <v>7</v>
      </c>
    </row>
    <row r="3758" spans="6:9">
      <c r="F3758" s="39" t="s">
        <v>295</v>
      </c>
      <c r="G3758" s="39" t="s">
        <v>2</v>
      </c>
      <c r="H3758" s="39" t="s">
        <v>1089</v>
      </c>
      <c r="I3758" s="39">
        <v>7</v>
      </c>
    </row>
    <row r="3759" spans="6:9">
      <c r="F3759" s="39" t="s">
        <v>285</v>
      </c>
      <c r="G3759" s="39" t="s">
        <v>2</v>
      </c>
      <c r="H3759" s="39" t="s">
        <v>1000</v>
      </c>
      <c r="I3759" s="39">
        <v>7</v>
      </c>
    </row>
    <row r="3760" spans="6:9">
      <c r="F3760" s="39" t="s">
        <v>275</v>
      </c>
      <c r="G3760" s="39" t="s">
        <v>2</v>
      </c>
      <c r="H3760" s="39" t="s">
        <v>875</v>
      </c>
      <c r="I3760" s="39">
        <v>7</v>
      </c>
    </row>
    <row r="3761" spans="6:9">
      <c r="F3761" s="39" t="s">
        <v>271</v>
      </c>
      <c r="G3761" s="39" t="s">
        <v>2</v>
      </c>
      <c r="H3761" s="39" t="s">
        <v>1082</v>
      </c>
      <c r="I3761" s="39">
        <v>7</v>
      </c>
    </row>
    <row r="3762" spans="6:9">
      <c r="F3762" s="39" t="s">
        <v>275</v>
      </c>
      <c r="G3762" s="39" t="s">
        <v>2</v>
      </c>
      <c r="H3762" s="39" t="s">
        <v>824</v>
      </c>
      <c r="I3762" s="39">
        <v>7</v>
      </c>
    </row>
    <row r="3763" spans="6:9">
      <c r="F3763" s="39" t="s">
        <v>270</v>
      </c>
      <c r="G3763" s="39" t="s">
        <v>2</v>
      </c>
      <c r="H3763" s="39" t="s">
        <v>810</v>
      </c>
      <c r="I3763" s="39">
        <v>7</v>
      </c>
    </row>
    <row r="3764" spans="6:9">
      <c r="F3764" s="39" t="s">
        <v>275</v>
      </c>
      <c r="G3764" s="39" t="s">
        <v>2</v>
      </c>
      <c r="H3764" s="39" t="s">
        <v>1011</v>
      </c>
      <c r="I3764" s="39">
        <v>7</v>
      </c>
    </row>
    <row r="3765" spans="6:9">
      <c r="F3765" s="39" t="s">
        <v>274</v>
      </c>
      <c r="G3765" s="39" t="s">
        <v>6</v>
      </c>
      <c r="H3765" s="39" t="s">
        <v>1020</v>
      </c>
      <c r="I3765" s="39">
        <v>7</v>
      </c>
    </row>
    <row r="3766" spans="6:9">
      <c r="F3766" s="39" t="s">
        <v>1</v>
      </c>
      <c r="G3766" s="39" t="s">
        <v>2</v>
      </c>
      <c r="H3766" s="39" t="s">
        <v>995</v>
      </c>
      <c r="I3766" s="39">
        <v>7</v>
      </c>
    </row>
    <row r="3767" spans="6:9">
      <c r="F3767" s="39" t="s">
        <v>259</v>
      </c>
      <c r="G3767" s="39" t="s">
        <v>2</v>
      </c>
      <c r="H3767" s="39" t="s">
        <v>1524</v>
      </c>
      <c r="I3767" s="39">
        <v>7</v>
      </c>
    </row>
    <row r="3768" spans="6:9">
      <c r="F3768" s="39" t="s">
        <v>283</v>
      </c>
      <c r="G3768" s="39" t="s">
        <v>2</v>
      </c>
      <c r="H3768" s="39" t="s">
        <v>1435</v>
      </c>
      <c r="I3768" s="39">
        <v>7</v>
      </c>
    </row>
    <row r="3769" spans="6:9">
      <c r="F3769" s="39" t="s">
        <v>263</v>
      </c>
      <c r="G3769" s="39" t="s">
        <v>264</v>
      </c>
      <c r="H3769" s="39" t="s">
        <v>1526</v>
      </c>
      <c r="I3769" s="39">
        <v>7</v>
      </c>
    </row>
    <row r="3770" spans="6:9">
      <c r="F3770" s="39" t="s">
        <v>266</v>
      </c>
      <c r="G3770" s="39" t="s">
        <v>2</v>
      </c>
      <c r="H3770" s="39" t="s">
        <v>1375</v>
      </c>
      <c r="I3770" s="39">
        <v>7</v>
      </c>
    </row>
    <row r="3771" spans="6:9">
      <c r="F3771" s="39" t="s">
        <v>279</v>
      </c>
      <c r="G3771" s="39" t="s">
        <v>2</v>
      </c>
      <c r="H3771" s="39" t="s">
        <v>1561</v>
      </c>
      <c r="I3771" s="39">
        <v>7</v>
      </c>
    </row>
    <row r="3772" spans="6:9">
      <c r="F3772" s="39" t="s">
        <v>263</v>
      </c>
      <c r="G3772" s="39" t="s">
        <v>264</v>
      </c>
      <c r="H3772" s="39" t="s">
        <v>1527</v>
      </c>
      <c r="I3772" s="39">
        <v>7</v>
      </c>
    </row>
    <row r="3773" spans="6:9">
      <c r="F3773" s="39" t="s">
        <v>261</v>
      </c>
      <c r="G3773" s="39" t="s">
        <v>2</v>
      </c>
      <c r="H3773" s="39" t="s">
        <v>1486</v>
      </c>
      <c r="I3773" s="39">
        <v>7</v>
      </c>
    </row>
    <row r="3774" spans="6:9">
      <c r="F3774" s="39" t="s">
        <v>262</v>
      </c>
      <c r="G3774" s="39" t="s">
        <v>2</v>
      </c>
      <c r="H3774" s="39" t="s">
        <v>1532</v>
      </c>
      <c r="I3774" s="39">
        <v>7</v>
      </c>
    </row>
    <row r="3775" spans="6:9">
      <c r="F3775" s="39" t="s">
        <v>292</v>
      </c>
      <c r="G3775" s="39" t="s">
        <v>264</v>
      </c>
      <c r="H3775" s="39" t="s">
        <v>1438</v>
      </c>
      <c r="I3775" s="39">
        <v>7</v>
      </c>
    </row>
    <row r="3776" spans="6:9">
      <c r="F3776" s="39" t="s">
        <v>295</v>
      </c>
      <c r="G3776" s="39" t="s">
        <v>2</v>
      </c>
      <c r="H3776" s="39" t="s">
        <v>1352</v>
      </c>
      <c r="I3776" s="39">
        <v>7</v>
      </c>
    </row>
    <row r="3777" spans="6:9">
      <c r="F3777" s="39" t="s">
        <v>304</v>
      </c>
      <c r="G3777" s="39" t="s">
        <v>306</v>
      </c>
      <c r="H3777" s="39" t="s">
        <v>1533</v>
      </c>
      <c r="I3777" s="39">
        <v>7</v>
      </c>
    </row>
    <row r="3778" spans="6:9">
      <c r="F3778" s="39" t="s">
        <v>288</v>
      </c>
      <c r="G3778" s="39" t="s">
        <v>2</v>
      </c>
      <c r="H3778" s="39" t="s">
        <v>1571</v>
      </c>
      <c r="I3778" s="39">
        <v>7</v>
      </c>
    </row>
    <row r="3779" spans="6:9">
      <c r="F3779" s="39" t="s">
        <v>1</v>
      </c>
      <c r="G3779" s="39" t="s">
        <v>2</v>
      </c>
      <c r="H3779" s="39" t="s">
        <v>1553</v>
      </c>
      <c r="I3779" s="39">
        <v>7</v>
      </c>
    </row>
    <row r="3780" spans="6:9">
      <c r="F3780" s="39" t="s">
        <v>267</v>
      </c>
      <c r="G3780" s="39" t="s">
        <v>6</v>
      </c>
      <c r="H3780" s="39" t="s">
        <v>1700</v>
      </c>
      <c r="I3780" s="39">
        <v>7</v>
      </c>
    </row>
    <row r="3781" spans="6:9">
      <c r="F3781" s="39" t="s">
        <v>261</v>
      </c>
      <c r="G3781" s="39" t="s">
        <v>2</v>
      </c>
      <c r="H3781" s="39" t="s">
        <v>1798</v>
      </c>
      <c r="I3781" s="39">
        <v>7</v>
      </c>
    </row>
    <row r="3782" spans="6:9">
      <c r="F3782" s="39" t="s">
        <v>266</v>
      </c>
      <c r="G3782" s="39" t="s">
        <v>2</v>
      </c>
      <c r="H3782" s="39" t="s">
        <v>1755</v>
      </c>
      <c r="I3782" s="39">
        <v>7</v>
      </c>
    </row>
    <row r="3783" spans="6:9">
      <c r="F3783" s="39" t="s">
        <v>280</v>
      </c>
      <c r="G3783" s="39" t="s">
        <v>2</v>
      </c>
      <c r="H3783" s="39" t="s">
        <v>1746</v>
      </c>
      <c r="I3783" s="39">
        <v>7</v>
      </c>
    </row>
    <row r="3784" spans="6:9">
      <c r="F3784" s="39" t="s">
        <v>292</v>
      </c>
      <c r="G3784" s="39" t="s">
        <v>264</v>
      </c>
      <c r="H3784" s="39" t="s">
        <v>1713</v>
      </c>
      <c r="I3784" s="39">
        <v>7</v>
      </c>
    </row>
    <row r="3785" spans="6:9">
      <c r="F3785" s="39" t="s">
        <v>296</v>
      </c>
      <c r="G3785" s="39" t="s">
        <v>2</v>
      </c>
      <c r="H3785" s="39" t="s">
        <v>1890</v>
      </c>
      <c r="I3785" s="39">
        <v>7</v>
      </c>
    </row>
    <row r="3786" spans="6:9">
      <c r="F3786" s="39" t="s">
        <v>288</v>
      </c>
      <c r="G3786" s="39" t="s">
        <v>2</v>
      </c>
      <c r="H3786" s="39" t="s">
        <v>1936</v>
      </c>
      <c r="I3786" s="39">
        <v>7</v>
      </c>
    </row>
    <row r="3787" spans="6:9">
      <c r="F3787" s="39" t="s">
        <v>296</v>
      </c>
      <c r="G3787" s="39" t="s">
        <v>2</v>
      </c>
      <c r="H3787" s="39" t="s">
        <v>1829</v>
      </c>
      <c r="I3787" s="39">
        <v>7</v>
      </c>
    </row>
    <row r="3788" spans="6:9">
      <c r="F3788" s="39" t="s">
        <v>292</v>
      </c>
      <c r="G3788" s="39" t="s">
        <v>264</v>
      </c>
      <c r="H3788" s="39" t="s">
        <v>1712</v>
      </c>
      <c r="I3788" s="39">
        <v>7</v>
      </c>
    </row>
    <row r="3789" spans="6:9">
      <c r="F3789" s="39" t="s">
        <v>293</v>
      </c>
      <c r="G3789" s="39" t="s">
        <v>284</v>
      </c>
      <c r="H3789" s="39" t="s">
        <v>1879</v>
      </c>
      <c r="I3789" s="39">
        <v>7</v>
      </c>
    </row>
    <row r="3790" spans="6:9">
      <c r="F3790" s="39" t="s">
        <v>288</v>
      </c>
      <c r="G3790" s="39" t="s">
        <v>2</v>
      </c>
      <c r="H3790" s="39" t="s">
        <v>1945</v>
      </c>
      <c r="I3790" s="39">
        <v>7</v>
      </c>
    </row>
    <row r="3791" spans="6:9">
      <c r="F3791" s="39" t="s">
        <v>291</v>
      </c>
      <c r="G3791" s="39" t="s">
        <v>2</v>
      </c>
      <c r="H3791" s="39" t="s">
        <v>1740</v>
      </c>
      <c r="I3791" s="39">
        <v>7</v>
      </c>
    </row>
    <row r="3792" spans="6:9">
      <c r="F3792" s="39" t="s">
        <v>17</v>
      </c>
      <c r="G3792" s="39" t="s">
        <v>6</v>
      </c>
      <c r="H3792" s="39" t="s">
        <v>1655</v>
      </c>
      <c r="I3792" s="39">
        <v>7</v>
      </c>
    </row>
    <row r="3793" spans="6:9">
      <c r="F3793" s="39" t="s">
        <v>268</v>
      </c>
      <c r="G3793" s="39" t="s">
        <v>6</v>
      </c>
      <c r="H3793" s="39" t="s">
        <v>1666</v>
      </c>
      <c r="I3793" s="39">
        <v>7</v>
      </c>
    </row>
    <row r="3794" spans="6:9">
      <c r="F3794" s="39" t="s">
        <v>262</v>
      </c>
      <c r="G3794" s="39" t="s">
        <v>2</v>
      </c>
      <c r="H3794" s="39" t="s">
        <v>714</v>
      </c>
      <c r="I3794" s="39">
        <v>7.1</v>
      </c>
    </row>
    <row r="3795" spans="6:9">
      <c r="F3795" s="39" t="s">
        <v>267</v>
      </c>
      <c r="G3795" s="39" t="s">
        <v>6</v>
      </c>
      <c r="H3795" s="39" t="s">
        <v>676</v>
      </c>
      <c r="I3795" s="39">
        <v>7.1</v>
      </c>
    </row>
    <row r="3796" spans="6:9">
      <c r="F3796" s="39" t="s">
        <v>279</v>
      </c>
      <c r="G3796" s="39" t="s">
        <v>2</v>
      </c>
      <c r="H3796" s="39" t="s">
        <v>772</v>
      </c>
      <c r="I3796" s="39">
        <v>7.1</v>
      </c>
    </row>
    <row r="3797" spans="6:9">
      <c r="F3797" s="39" t="s">
        <v>297</v>
      </c>
      <c r="G3797" s="39" t="s">
        <v>264</v>
      </c>
      <c r="H3797" s="39" t="s">
        <v>700</v>
      </c>
      <c r="I3797" s="39">
        <v>7.1</v>
      </c>
    </row>
    <row r="3798" spans="6:9">
      <c r="F3798" s="39" t="s">
        <v>288</v>
      </c>
      <c r="G3798" s="39" t="s">
        <v>2</v>
      </c>
      <c r="H3798" s="39" t="s">
        <v>767</v>
      </c>
      <c r="I3798" s="39">
        <v>7.1</v>
      </c>
    </row>
    <row r="3799" spans="6:9">
      <c r="F3799" s="39" t="s">
        <v>300</v>
      </c>
      <c r="G3799" s="39" t="s">
        <v>284</v>
      </c>
      <c r="H3799" s="39" t="s">
        <v>768</v>
      </c>
      <c r="I3799" s="39">
        <v>7.1</v>
      </c>
    </row>
    <row r="3800" spans="6:9">
      <c r="F3800" s="39" t="s">
        <v>297</v>
      </c>
      <c r="G3800" s="39" t="s">
        <v>264</v>
      </c>
      <c r="H3800" s="39" t="s">
        <v>701</v>
      </c>
      <c r="I3800" s="39">
        <v>7.1</v>
      </c>
    </row>
    <row r="3801" spans="6:9">
      <c r="F3801" s="39" t="s">
        <v>296</v>
      </c>
      <c r="G3801" s="39" t="s">
        <v>2</v>
      </c>
      <c r="H3801" s="39" t="s">
        <v>553</v>
      </c>
      <c r="I3801" s="39">
        <v>7.1</v>
      </c>
    </row>
    <row r="3802" spans="6:9">
      <c r="F3802" s="39" t="s">
        <v>272</v>
      </c>
      <c r="G3802" s="39" t="s">
        <v>6</v>
      </c>
      <c r="H3802" s="39" t="s">
        <v>744</v>
      </c>
      <c r="I3802" s="39">
        <v>7.1</v>
      </c>
    </row>
    <row r="3803" spans="6:9">
      <c r="F3803" s="39" t="s">
        <v>1</v>
      </c>
      <c r="G3803" s="39" t="s">
        <v>2</v>
      </c>
      <c r="H3803" s="39" t="s">
        <v>770</v>
      </c>
      <c r="I3803" s="39">
        <v>7.1</v>
      </c>
    </row>
    <row r="3804" spans="6:9">
      <c r="F3804" s="39" t="s">
        <v>267</v>
      </c>
      <c r="G3804" s="39" t="s">
        <v>6</v>
      </c>
      <c r="H3804" s="39" t="s">
        <v>1258</v>
      </c>
      <c r="I3804" s="39">
        <v>7.1</v>
      </c>
    </row>
    <row r="3805" spans="6:9">
      <c r="F3805" s="39" t="s">
        <v>282</v>
      </c>
      <c r="G3805" s="39" t="s">
        <v>2</v>
      </c>
      <c r="H3805" s="39" t="s">
        <v>1205</v>
      </c>
      <c r="I3805" s="39">
        <v>7.1</v>
      </c>
    </row>
    <row r="3806" spans="6:9">
      <c r="F3806" s="39" t="s">
        <v>290</v>
      </c>
      <c r="G3806" s="39" t="s">
        <v>264</v>
      </c>
      <c r="H3806" s="39" t="s">
        <v>877</v>
      </c>
      <c r="I3806" s="39">
        <v>7.1</v>
      </c>
    </row>
    <row r="3807" spans="6:9">
      <c r="F3807" s="39" t="s">
        <v>288</v>
      </c>
      <c r="G3807" s="39" t="s">
        <v>2</v>
      </c>
      <c r="H3807" s="39" t="s">
        <v>1287</v>
      </c>
      <c r="I3807" s="39">
        <v>7.1</v>
      </c>
    </row>
    <row r="3808" spans="6:9">
      <c r="F3808" s="39" t="s">
        <v>300</v>
      </c>
      <c r="G3808" s="39" t="s">
        <v>284</v>
      </c>
      <c r="H3808" s="39" t="s">
        <v>1160</v>
      </c>
      <c r="I3808" s="39">
        <v>7.1</v>
      </c>
    </row>
    <row r="3809" spans="6:9">
      <c r="F3809" s="39" t="s">
        <v>305</v>
      </c>
      <c r="G3809" s="39" t="s">
        <v>284</v>
      </c>
      <c r="H3809" s="39" t="s">
        <v>1181</v>
      </c>
      <c r="I3809" s="39">
        <v>7.1</v>
      </c>
    </row>
    <row r="3810" spans="6:9">
      <c r="F3810" s="39" t="s">
        <v>299</v>
      </c>
      <c r="G3810" s="39" t="s">
        <v>2</v>
      </c>
      <c r="H3810" s="39" t="s">
        <v>977</v>
      </c>
      <c r="I3810" s="39">
        <v>7.1</v>
      </c>
    </row>
    <row r="3811" spans="6:9">
      <c r="F3811" s="39" t="s">
        <v>288</v>
      </c>
      <c r="G3811" s="39" t="s">
        <v>2</v>
      </c>
      <c r="H3811" s="39" t="s">
        <v>981</v>
      </c>
      <c r="I3811" s="39">
        <v>7.1</v>
      </c>
    </row>
    <row r="3812" spans="6:9">
      <c r="F3812" s="39" t="s">
        <v>295</v>
      </c>
      <c r="G3812" s="39" t="s">
        <v>2</v>
      </c>
      <c r="H3812" s="39" t="s">
        <v>954</v>
      </c>
      <c r="I3812" s="39">
        <v>7.1</v>
      </c>
    </row>
    <row r="3813" spans="6:9">
      <c r="F3813" s="39" t="s">
        <v>275</v>
      </c>
      <c r="G3813" s="39" t="s">
        <v>2</v>
      </c>
      <c r="H3813" s="39" t="s">
        <v>1175</v>
      </c>
      <c r="I3813" s="39">
        <v>7.1</v>
      </c>
    </row>
    <row r="3814" spans="6:9">
      <c r="F3814" s="39" t="s">
        <v>275</v>
      </c>
      <c r="G3814" s="39" t="s">
        <v>2</v>
      </c>
      <c r="H3814" s="39" t="s">
        <v>1263</v>
      </c>
      <c r="I3814" s="39">
        <v>7.1</v>
      </c>
    </row>
    <row r="3815" spans="6:9">
      <c r="F3815" s="39" t="s">
        <v>271</v>
      </c>
      <c r="G3815" s="39" t="s">
        <v>2</v>
      </c>
      <c r="H3815" s="39" t="s">
        <v>1271</v>
      </c>
      <c r="I3815" s="39">
        <v>7.1</v>
      </c>
    </row>
    <row r="3816" spans="6:9">
      <c r="F3816" s="39" t="s">
        <v>271</v>
      </c>
      <c r="G3816" s="39" t="s">
        <v>2</v>
      </c>
      <c r="H3816" s="39" t="s">
        <v>865</v>
      </c>
      <c r="I3816" s="39">
        <v>7.1</v>
      </c>
    </row>
    <row r="3817" spans="6:9">
      <c r="F3817" s="39" t="s">
        <v>291</v>
      </c>
      <c r="G3817" s="39" t="s">
        <v>2</v>
      </c>
      <c r="H3817" s="39" t="s">
        <v>1182</v>
      </c>
      <c r="I3817" s="39">
        <v>7.1</v>
      </c>
    </row>
    <row r="3818" spans="6:9">
      <c r="F3818" s="39" t="s">
        <v>265</v>
      </c>
      <c r="G3818" s="39" t="s">
        <v>6</v>
      </c>
      <c r="H3818" s="39" t="s">
        <v>1502</v>
      </c>
      <c r="I3818" s="39">
        <v>7.1</v>
      </c>
    </row>
    <row r="3819" spans="6:9">
      <c r="F3819" s="39" t="s">
        <v>294</v>
      </c>
      <c r="G3819" s="39" t="s">
        <v>2</v>
      </c>
      <c r="H3819" s="39" t="s">
        <v>1467</v>
      </c>
      <c r="I3819" s="39">
        <v>7.1</v>
      </c>
    </row>
    <row r="3820" spans="6:9">
      <c r="F3820" s="39" t="s">
        <v>282</v>
      </c>
      <c r="G3820" s="39" t="s">
        <v>2</v>
      </c>
      <c r="H3820" s="39" t="s">
        <v>1512</v>
      </c>
      <c r="I3820" s="39">
        <v>7.1</v>
      </c>
    </row>
    <row r="3821" spans="6:9">
      <c r="F3821" s="39" t="s">
        <v>280</v>
      </c>
      <c r="G3821" s="39" t="s">
        <v>2</v>
      </c>
      <c r="H3821" s="39" t="s">
        <v>1388</v>
      </c>
      <c r="I3821" s="39">
        <v>7.1</v>
      </c>
    </row>
    <row r="3822" spans="6:9">
      <c r="F3822" s="39" t="s">
        <v>260</v>
      </c>
      <c r="G3822" s="39" t="s">
        <v>6</v>
      </c>
      <c r="H3822" s="39" t="s">
        <v>1481</v>
      </c>
      <c r="I3822" s="39">
        <v>7.1</v>
      </c>
    </row>
    <row r="3823" spans="6:9">
      <c r="F3823" s="39" t="s">
        <v>286</v>
      </c>
      <c r="G3823" s="39" t="s">
        <v>284</v>
      </c>
      <c r="H3823" s="39" t="s">
        <v>1367</v>
      </c>
      <c r="I3823" s="39">
        <v>7.1</v>
      </c>
    </row>
    <row r="3824" spans="6:9">
      <c r="F3824" s="39" t="s">
        <v>300</v>
      </c>
      <c r="G3824" s="39" t="s">
        <v>284</v>
      </c>
      <c r="H3824" s="39" t="s">
        <v>1293</v>
      </c>
      <c r="I3824" s="39">
        <v>7.1</v>
      </c>
    </row>
    <row r="3825" spans="6:9">
      <c r="F3825" s="39" t="s">
        <v>286</v>
      </c>
      <c r="G3825" s="39" t="s">
        <v>284</v>
      </c>
      <c r="H3825" s="39" t="s">
        <v>1435</v>
      </c>
      <c r="I3825" s="39">
        <v>7.1</v>
      </c>
    </row>
    <row r="3826" spans="6:9">
      <c r="F3826" s="39" t="s">
        <v>286</v>
      </c>
      <c r="G3826" s="39" t="s">
        <v>284</v>
      </c>
      <c r="H3826" s="39" t="s">
        <v>1396</v>
      </c>
      <c r="I3826" s="39">
        <v>7.1</v>
      </c>
    </row>
    <row r="3827" spans="6:9">
      <c r="F3827" s="39" t="s">
        <v>290</v>
      </c>
      <c r="G3827" s="39" t="s">
        <v>264</v>
      </c>
      <c r="H3827" s="39" t="s">
        <v>1315</v>
      </c>
      <c r="I3827" s="39">
        <v>7.1</v>
      </c>
    </row>
    <row r="3828" spans="6:9">
      <c r="F3828" s="39" t="s">
        <v>285</v>
      </c>
      <c r="G3828" s="39" t="s">
        <v>2</v>
      </c>
      <c r="H3828" s="39" t="s">
        <v>1587</v>
      </c>
      <c r="I3828" s="39">
        <v>7.1</v>
      </c>
    </row>
    <row r="3829" spans="6:9">
      <c r="F3829" s="39" t="s">
        <v>290</v>
      </c>
      <c r="G3829" s="39" t="s">
        <v>264</v>
      </c>
      <c r="H3829" s="39" t="s">
        <v>1290</v>
      </c>
      <c r="I3829" s="39">
        <v>7.1</v>
      </c>
    </row>
    <row r="3830" spans="6:9">
      <c r="F3830" s="39" t="s">
        <v>291</v>
      </c>
      <c r="G3830" s="39" t="s">
        <v>2</v>
      </c>
      <c r="H3830" s="39" t="s">
        <v>1357</v>
      </c>
      <c r="I3830" s="39">
        <v>7.1</v>
      </c>
    </row>
    <row r="3831" spans="6:9">
      <c r="F3831" s="39" t="s">
        <v>275</v>
      </c>
      <c r="G3831" s="39" t="s">
        <v>2</v>
      </c>
      <c r="H3831" s="39" t="s">
        <v>1431</v>
      </c>
      <c r="I3831" s="39">
        <v>7.1</v>
      </c>
    </row>
    <row r="3832" spans="6:9">
      <c r="F3832" s="39" t="s">
        <v>271</v>
      </c>
      <c r="G3832" s="39" t="s">
        <v>2</v>
      </c>
      <c r="H3832" s="39" t="s">
        <v>1490</v>
      </c>
      <c r="I3832" s="39">
        <v>7.1</v>
      </c>
    </row>
    <row r="3833" spans="6:9">
      <c r="F3833" s="39" t="s">
        <v>274</v>
      </c>
      <c r="G3833" s="39" t="s">
        <v>6</v>
      </c>
      <c r="H3833" s="39" t="s">
        <v>1457</v>
      </c>
      <c r="I3833" s="39">
        <v>7.1</v>
      </c>
    </row>
    <row r="3834" spans="6:9">
      <c r="F3834" s="39" t="s">
        <v>268</v>
      </c>
      <c r="G3834" s="39" t="s">
        <v>6</v>
      </c>
      <c r="H3834" s="39" t="s">
        <v>1633</v>
      </c>
      <c r="I3834" s="39">
        <v>7.1</v>
      </c>
    </row>
    <row r="3835" spans="6:9">
      <c r="F3835" s="39" t="s">
        <v>277</v>
      </c>
      <c r="G3835" s="39" t="s">
        <v>2</v>
      </c>
      <c r="H3835" s="39" t="s">
        <v>1364</v>
      </c>
      <c r="I3835" s="39">
        <v>7.1</v>
      </c>
    </row>
    <row r="3836" spans="6:9">
      <c r="F3836" s="39" t="s">
        <v>268</v>
      </c>
      <c r="G3836" s="39" t="s">
        <v>6</v>
      </c>
      <c r="H3836" s="39" t="s">
        <v>1565</v>
      </c>
      <c r="I3836" s="39">
        <v>7.1</v>
      </c>
    </row>
    <row r="3837" spans="6:9">
      <c r="F3837" s="39" t="s">
        <v>262</v>
      </c>
      <c r="G3837" s="39" t="s">
        <v>2</v>
      </c>
      <c r="H3837" s="39" t="s">
        <v>1713</v>
      </c>
      <c r="I3837" s="39">
        <v>7.1</v>
      </c>
    </row>
    <row r="3838" spans="6:9">
      <c r="F3838" s="39" t="s">
        <v>259</v>
      </c>
      <c r="G3838" s="39" t="s">
        <v>2</v>
      </c>
      <c r="H3838" s="39" t="s">
        <v>1953</v>
      </c>
      <c r="I3838" s="39">
        <v>7.1</v>
      </c>
    </row>
    <row r="3839" spans="6:9">
      <c r="F3839" s="39" t="s">
        <v>283</v>
      </c>
      <c r="G3839" s="39" t="s">
        <v>2</v>
      </c>
      <c r="H3839" s="39" t="s">
        <v>1729</v>
      </c>
      <c r="I3839" s="39">
        <v>7.1</v>
      </c>
    </row>
    <row r="3840" spans="6:9">
      <c r="F3840" s="39" t="s">
        <v>285</v>
      </c>
      <c r="G3840" s="39" t="s">
        <v>2</v>
      </c>
      <c r="H3840" s="39" t="s">
        <v>1673</v>
      </c>
      <c r="I3840" s="39">
        <v>7.1</v>
      </c>
    </row>
    <row r="3841" spans="6:9">
      <c r="F3841" s="39" t="s">
        <v>290</v>
      </c>
      <c r="G3841" s="39" t="s">
        <v>264</v>
      </c>
      <c r="H3841" s="39" t="s">
        <v>1811</v>
      </c>
      <c r="I3841" s="39">
        <v>7.1</v>
      </c>
    </row>
    <row r="3842" spans="6:9">
      <c r="F3842" s="39" t="s">
        <v>290</v>
      </c>
      <c r="G3842" s="39" t="s">
        <v>264</v>
      </c>
      <c r="H3842" s="39" t="s">
        <v>1812</v>
      </c>
      <c r="I3842" s="39">
        <v>7.1</v>
      </c>
    </row>
    <row r="3843" spans="6:9">
      <c r="F3843" s="39" t="s">
        <v>293</v>
      </c>
      <c r="G3843" s="39" t="s">
        <v>284</v>
      </c>
      <c r="H3843" s="39" t="s">
        <v>1907</v>
      </c>
      <c r="I3843" s="39">
        <v>7.1</v>
      </c>
    </row>
    <row r="3844" spans="6:9">
      <c r="F3844" s="39" t="s">
        <v>290</v>
      </c>
      <c r="G3844" s="39" t="s">
        <v>264</v>
      </c>
      <c r="H3844" s="39" t="s">
        <v>1953</v>
      </c>
      <c r="I3844" s="39">
        <v>7.1</v>
      </c>
    </row>
    <row r="3845" spans="6:9">
      <c r="F3845" s="39" t="s">
        <v>300</v>
      </c>
      <c r="G3845" s="39" t="s">
        <v>284</v>
      </c>
      <c r="H3845" s="39" t="s">
        <v>1946</v>
      </c>
      <c r="I3845" s="39">
        <v>7.1</v>
      </c>
    </row>
    <row r="3846" spans="6:9">
      <c r="F3846" s="39" t="s">
        <v>290</v>
      </c>
      <c r="G3846" s="39" t="s">
        <v>264</v>
      </c>
      <c r="H3846" s="39" t="s">
        <v>1954</v>
      </c>
      <c r="I3846" s="39">
        <v>7.1</v>
      </c>
    </row>
    <row r="3847" spans="6:9">
      <c r="F3847" s="39" t="s">
        <v>293</v>
      </c>
      <c r="G3847" s="39" t="s">
        <v>284</v>
      </c>
      <c r="H3847" s="39" t="s">
        <v>1865</v>
      </c>
      <c r="I3847" s="39">
        <v>7.1</v>
      </c>
    </row>
    <row r="3848" spans="6:9">
      <c r="F3848" s="39" t="s">
        <v>295</v>
      </c>
      <c r="G3848" s="39" t="s">
        <v>2</v>
      </c>
      <c r="H3848" s="39" t="s">
        <v>1679</v>
      </c>
      <c r="I3848" s="39">
        <v>7.1</v>
      </c>
    </row>
    <row r="3849" spans="6:9">
      <c r="F3849" s="39" t="s">
        <v>271</v>
      </c>
      <c r="G3849" s="39" t="s">
        <v>2</v>
      </c>
      <c r="H3849" s="39" t="s">
        <v>1648</v>
      </c>
      <c r="I3849" s="39">
        <v>7.1</v>
      </c>
    </row>
    <row r="3850" spans="6:9">
      <c r="F3850" s="39" t="s">
        <v>1</v>
      </c>
      <c r="G3850" s="39" t="s">
        <v>2</v>
      </c>
      <c r="H3850" s="39" t="s">
        <v>1746</v>
      </c>
      <c r="I3850" s="39">
        <v>7.1</v>
      </c>
    </row>
    <row r="3851" spans="6:9">
      <c r="F3851" s="39" t="s">
        <v>280</v>
      </c>
      <c r="G3851" s="39" t="s">
        <v>2</v>
      </c>
      <c r="H3851" s="39" t="s">
        <v>599</v>
      </c>
      <c r="I3851" s="39">
        <v>7.2</v>
      </c>
    </row>
    <row r="3852" spans="6:9">
      <c r="F3852" s="39" t="s">
        <v>282</v>
      </c>
      <c r="G3852" s="39" t="s">
        <v>2</v>
      </c>
      <c r="H3852" s="39" t="s">
        <v>595</v>
      </c>
      <c r="I3852" s="39">
        <v>7.2</v>
      </c>
    </row>
    <row r="3853" spans="6:9">
      <c r="F3853" s="39" t="s">
        <v>259</v>
      </c>
      <c r="G3853" s="39" t="s">
        <v>2</v>
      </c>
      <c r="H3853" s="39" t="s">
        <v>553</v>
      </c>
      <c r="I3853" s="39">
        <v>7.2</v>
      </c>
    </row>
    <row r="3854" spans="6:9">
      <c r="F3854" s="39" t="s">
        <v>299</v>
      </c>
      <c r="G3854" s="39" t="s">
        <v>2</v>
      </c>
      <c r="H3854" s="39" t="s">
        <v>653</v>
      </c>
      <c r="I3854" s="39">
        <v>7.2</v>
      </c>
    </row>
    <row r="3855" spans="6:9">
      <c r="F3855" s="39" t="s">
        <v>295</v>
      </c>
      <c r="G3855" s="39" t="s">
        <v>2</v>
      </c>
      <c r="H3855" s="39" t="s">
        <v>685</v>
      </c>
      <c r="I3855" s="39">
        <v>7.2</v>
      </c>
    </row>
    <row r="3856" spans="6:9">
      <c r="F3856" s="39" t="s">
        <v>286</v>
      </c>
      <c r="G3856" s="39" t="s">
        <v>284</v>
      </c>
      <c r="H3856" s="39" t="s">
        <v>758</v>
      </c>
      <c r="I3856" s="39">
        <v>7.2</v>
      </c>
    </row>
    <row r="3857" spans="6:9">
      <c r="F3857" s="39" t="s">
        <v>303</v>
      </c>
      <c r="G3857" s="39" t="s">
        <v>284</v>
      </c>
      <c r="H3857" s="39" t="s">
        <v>676</v>
      </c>
      <c r="I3857" s="39">
        <v>7.2</v>
      </c>
    </row>
    <row r="3858" spans="6:9">
      <c r="F3858" s="39" t="s">
        <v>285</v>
      </c>
      <c r="G3858" s="39" t="s">
        <v>2</v>
      </c>
      <c r="H3858" s="39" t="s">
        <v>742</v>
      </c>
      <c r="I3858" s="39">
        <v>7.2</v>
      </c>
    </row>
    <row r="3859" spans="6:9">
      <c r="F3859" s="39" t="s">
        <v>285</v>
      </c>
      <c r="G3859" s="39" t="s">
        <v>2</v>
      </c>
      <c r="H3859" s="39" t="s">
        <v>751</v>
      </c>
      <c r="I3859" s="39">
        <v>7.2</v>
      </c>
    </row>
    <row r="3860" spans="6:9">
      <c r="F3860" s="39" t="s">
        <v>1</v>
      </c>
      <c r="G3860" s="39" t="s">
        <v>2</v>
      </c>
      <c r="H3860" s="39" t="s">
        <v>671</v>
      </c>
      <c r="I3860" s="39">
        <v>7.2</v>
      </c>
    </row>
    <row r="3861" spans="6:9">
      <c r="F3861" s="39" t="s">
        <v>278</v>
      </c>
      <c r="G3861" s="39" t="s">
        <v>2</v>
      </c>
      <c r="H3861" s="39" t="s">
        <v>636</v>
      </c>
      <c r="I3861" s="39">
        <v>7.2</v>
      </c>
    </row>
    <row r="3862" spans="6:9">
      <c r="F3862" s="39" t="s">
        <v>281</v>
      </c>
      <c r="G3862" s="39" t="s">
        <v>284</v>
      </c>
      <c r="H3862" s="39" t="s">
        <v>1176</v>
      </c>
      <c r="I3862" s="39">
        <v>7.2</v>
      </c>
    </row>
    <row r="3863" spans="6:9">
      <c r="F3863" s="39" t="s">
        <v>283</v>
      </c>
      <c r="G3863" s="39" t="s">
        <v>2</v>
      </c>
      <c r="H3863" s="39" t="s">
        <v>1244</v>
      </c>
      <c r="I3863" s="39">
        <v>7.2</v>
      </c>
    </row>
    <row r="3864" spans="6:9">
      <c r="F3864" s="39" t="s">
        <v>260</v>
      </c>
      <c r="G3864" s="39" t="s">
        <v>6</v>
      </c>
      <c r="H3864" s="39" t="s">
        <v>1156</v>
      </c>
      <c r="I3864" s="39">
        <v>7.2</v>
      </c>
    </row>
    <row r="3865" spans="6:9">
      <c r="F3865" s="39" t="s">
        <v>297</v>
      </c>
      <c r="G3865" s="39" t="s">
        <v>264</v>
      </c>
      <c r="H3865" s="39" t="s">
        <v>1152</v>
      </c>
      <c r="I3865" s="39">
        <v>7.2</v>
      </c>
    </row>
    <row r="3866" spans="6:9">
      <c r="F3866" s="39" t="s">
        <v>300</v>
      </c>
      <c r="G3866" s="39" t="s">
        <v>284</v>
      </c>
      <c r="H3866" s="39" t="s">
        <v>982</v>
      </c>
      <c r="I3866" s="39">
        <v>7.2</v>
      </c>
    </row>
    <row r="3867" spans="6:9">
      <c r="F3867" s="39" t="s">
        <v>304</v>
      </c>
      <c r="G3867" s="39" t="s">
        <v>306</v>
      </c>
      <c r="H3867" s="39" t="s">
        <v>1238</v>
      </c>
      <c r="I3867" s="39">
        <v>7.2</v>
      </c>
    </row>
    <row r="3868" spans="6:9">
      <c r="F3868" s="39" t="s">
        <v>303</v>
      </c>
      <c r="G3868" s="39" t="s">
        <v>284</v>
      </c>
      <c r="H3868" s="39" t="s">
        <v>1271</v>
      </c>
      <c r="I3868" s="39">
        <v>7.2</v>
      </c>
    </row>
    <row r="3869" spans="6:9">
      <c r="F3869" s="39" t="s">
        <v>288</v>
      </c>
      <c r="G3869" s="39" t="s">
        <v>2</v>
      </c>
      <c r="H3869" s="39" t="s">
        <v>886</v>
      </c>
      <c r="I3869" s="39">
        <v>7.2</v>
      </c>
    </row>
    <row r="3870" spans="6:9">
      <c r="F3870" s="39" t="s">
        <v>300</v>
      </c>
      <c r="G3870" s="39" t="s">
        <v>284</v>
      </c>
      <c r="H3870" s="39" t="s">
        <v>823</v>
      </c>
      <c r="I3870" s="39">
        <v>7.2</v>
      </c>
    </row>
    <row r="3871" spans="6:9">
      <c r="F3871" s="39" t="s">
        <v>275</v>
      </c>
      <c r="G3871" s="39" t="s">
        <v>2</v>
      </c>
      <c r="H3871" s="39" t="s">
        <v>1171</v>
      </c>
      <c r="I3871" s="39">
        <v>7.2</v>
      </c>
    </row>
    <row r="3872" spans="6:9">
      <c r="F3872" s="39" t="s">
        <v>275</v>
      </c>
      <c r="G3872" s="39" t="s">
        <v>2</v>
      </c>
      <c r="H3872" s="39" t="s">
        <v>819</v>
      </c>
      <c r="I3872" s="39">
        <v>7.2</v>
      </c>
    </row>
    <row r="3873" spans="6:9">
      <c r="F3873" s="39" t="s">
        <v>275</v>
      </c>
      <c r="G3873" s="39" t="s">
        <v>2</v>
      </c>
      <c r="H3873" s="39" t="s">
        <v>1258</v>
      </c>
      <c r="I3873" s="39">
        <v>7.2</v>
      </c>
    </row>
    <row r="3874" spans="6:9">
      <c r="F3874" s="39" t="s">
        <v>272</v>
      </c>
      <c r="G3874" s="39" t="s">
        <v>6</v>
      </c>
      <c r="H3874" s="39" t="s">
        <v>981</v>
      </c>
      <c r="I3874" s="39">
        <v>7.2</v>
      </c>
    </row>
    <row r="3875" spans="6:9">
      <c r="F3875" s="39" t="s">
        <v>287</v>
      </c>
      <c r="G3875" s="39" t="s">
        <v>2</v>
      </c>
      <c r="H3875" s="39" t="s">
        <v>1242</v>
      </c>
      <c r="I3875" s="39">
        <v>7.2</v>
      </c>
    </row>
    <row r="3876" spans="6:9">
      <c r="F3876" s="39" t="s">
        <v>274</v>
      </c>
      <c r="G3876" s="39" t="s">
        <v>6</v>
      </c>
      <c r="H3876" s="39" t="s">
        <v>874</v>
      </c>
      <c r="I3876" s="39">
        <v>7.2</v>
      </c>
    </row>
    <row r="3877" spans="6:9">
      <c r="F3877" s="39" t="s">
        <v>278</v>
      </c>
      <c r="G3877" s="39" t="s">
        <v>2</v>
      </c>
      <c r="H3877" s="39" t="s">
        <v>1243</v>
      </c>
      <c r="I3877" s="39">
        <v>7.2</v>
      </c>
    </row>
    <row r="3878" spans="6:9">
      <c r="F3878" s="39" t="s">
        <v>1</v>
      </c>
      <c r="G3878" s="39" t="s">
        <v>2</v>
      </c>
      <c r="H3878" s="39" t="s">
        <v>880</v>
      </c>
      <c r="I3878" s="39">
        <v>7.2</v>
      </c>
    </row>
    <row r="3879" spans="6:9">
      <c r="F3879" s="39" t="s">
        <v>1</v>
      </c>
      <c r="G3879" s="39" t="s">
        <v>2</v>
      </c>
      <c r="H3879" s="39" t="s">
        <v>824</v>
      </c>
      <c r="I3879" s="39">
        <v>7.2</v>
      </c>
    </row>
    <row r="3880" spans="6:9">
      <c r="F3880" s="39" t="s">
        <v>268</v>
      </c>
      <c r="G3880" s="39" t="s">
        <v>6</v>
      </c>
      <c r="H3880" s="39" t="s">
        <v>1257</v>
      </c>
      <c r="I3880" s="39">
        <v>7.2</v>
      </c>
    </row>
    <row r="3881" spans="6:9">
      <c r="F3881" s="39" t="s">
        <v>259</v>
      </c>
      <c r="G3881" s="39" t="s">
        <v>2</v>
      </c>
      <c r="H3881" s="39" t="s">
        <v>1335</v>
      </c>
      <c r="I3881" s="39">
        <v>7.2</v>
      </c>
    </row>
    <row r="3882" spans="6:9">
      <c r="F3882" s="39" t="s">
        <v>299</v>
      </c>
      <c r="G3882" s="39" t="s">
        <v>2</v>
      </c>
      <c r="H3882" s="39" t="s">
        <v>1352</v>
      </c>
      <c r="I3882" s="39">
        <v>7.2</v>
      </c>
    </row>
    <row r="3883" spans="6:9">
      <c r="F3883" s="39" t="s">
        <v>296</v>
      </c>
      <c r="G3883" s="39" t="s">
        <v>2</v>
      </c>
      <c r="H3883" s="39" t="s">
        <v>1525</v>
      </c>
      <c r="I3883" s="39">
        <v>7.2</v>
      </c>
    </row>
    <row r="3884" spans="6:9">
      <c r="F3884" s="39" t="s">
        <v>270</v>
      </c>
      <c r="G3884" s="39" t="s">
        <v>2</v>
      </c>
      <c r="H3884" s="39" t="s">
        <v>1490</v>
      </c>
      <c r="I3884" s="39">
        <v>7.2</v>
      </c>
    </row>
    <row r="3885" spans="6:9">
      <c r="F3885" s="39" t="s">
        <v>274</v>
      </c>
      <c r="G3885" s="39" t="s">
        <v>6</v>
      </c>
      <c r="H3885" s="39" t="s">
        <v>1357</v>
      </c>
      <c r="I3885" s="39">
        <v>7.2</v>
      </c>
    </row>
    <row r="3886" spans="6:9">
      <c r="F3886" s="39" t="s">
        <v>287</v>
      </c>
      <c r="G3886" s="39" t="s">
        <v>2</v>
      </c>
      <c r="H3886" s="39" t="s">
        <v>1526</v>
      </c>
      <c r="I3886" s="39">
        <v>7.2</v>
      </c>
    </row>
    <row r="3887" spans="6:9">
      <c r="F3887" s="39" t="s">
        <v>269</v>
      </c>
      <c r="G3887" s="39" t="s">
        <v>6</v>
      </c>
      <c r="H3887" s="39" t="s">
        <v>1291</v>
      </c>
      <c r="I3887" s="39">
        <v>7.2</v>
      </c>
    </row>
    <row r="3888" spans="6:9">
      <c r="F3888" s="39" t="s">
        <v>283</v>
      </c>
      <c r="G3888" s="39" t="s">
        <v>2</v>
      </c>
      <c r="H3888" s="39" t="s">
        <v>1730</v>
      </c>
      <c r="I3888" s="39">
        <v>7.2</v>
      </c>
    </row>
    <row r="3889" spans="6:9">
      <c r="F3889" s="39" t="s">
        <v>294</v>
      </c>
      <c r="G3889" s="39" t="s">
        <v>2</v>
      </c>
      <c r="H3889" s="39" t="s">
        <v>1829</v>
      </c>
      <c r="I3889" s="39">
        <v>7.2</v>
      </c>
    </row>
    <row r="3890" spans="6:9">
      <c r="F3890" s="39" t="s">
        <v>280</v>
      </c>
      <c r="G3890" s="39" t="s">
        <v>2</v>
      </c>
      <c r="H3890" s="39" t="s">
        <v>1740</v>
      </c>
      <c r="I3890" s="39">
        <v>7.2</v>
      </c>
    </row>
    <row r="3891" spans="6:9">
      <c r="F3891" s="39" t="s">
        <v>259</v>
      </c>
      <c r="G3891" s="39" t="s">
        <v>2</v>
      </c>
      <c r="H3891" s="39" t="s">
        <v>1949</v>
      </c>
      <c r="I3891" s="39">
        <v>7.2</v>
      </c>
    </row>
    <row r="3892" spans="6:9">
      <c r="F3892" s="39" t="s">
        <v>297</v>
      </c>
      <c r="G3892" s="39" t="s">
        <v>264</v>
      </c>
      <c r="H3892" s="39" t="s">
        <v>1665</v>
      </c>
      <c r="I3892" s="39">
        <v>7.2</v>
      </c>
    </row>
    <row r="3893" spans="6:9">
      <c r="F3893" s="39" t="s">
        <v>299</v>
      </c>
      <c r="G3893" s="39" t="s">
        <v>2</v>
      </c>
      <c r="H3893" s="39" t="s">
        <v>1758</v>
      </c>
      <c r="I3893" s="39">
        <v>7.2</v>
      </c>
    </row>
    <row r="3894" spans="6:9">
      <c r="F3894" s="39" t="s">
        <v>293</v>
      </c>
      <c r="G3894" s="39" t="s">
        <v>284</v>
      </c>
      <c r="H3894" s="39" t="s">
        <v>1786</v>
      </c>
      <c r="I3894" s="39">
        <v>7.2</v>
      </c>
    </row>
    <row r="3895" spans="6:9">
      <c r="F3895" s="39" t="s">
        <v>301</v>
      </c>
      <c r="G3895" s="39" t="s">
        <v>284</v>
      </c>
      <c r="H3895" s="39" t="s">
        <v>1706</v>
      </c>
      <c r="I3895" s="39">
        <v>7.2</v>
      </c>
    </row>
    <row r="3896" spans="6:9">
      <c r="F3896" s="39" t="s">
        <v>275</v>
      </c>
      <c r="G3896" s="39" t="s">
        <v>2</v>
      </c>
      <c r="H3896" s="39" t="s">
        <v>1882</v>
      </c>
      <c r="I3896" s="39">
        <v>7.2</v>
      </c>
    </row>
    <row r="3897" spans="6:9">
      <c r="F3897" s="39" t="s">
        <v>270</v>
      </c>
      <c r="G3897" s="39" t="s">
        <v>2</v>
      </c>
      <c r="H3897" s="39" t="s">
        <v>1675</v>
      </c>
      <c r="I3897" s="39">
        <v>7.2</v>
      </c>
    </row>
    <row r="3898" spans="6:9">
      <c r="F3898" s="39" t="s">
        <v>272</v>
      </c>
      <c r="G3898" s="39" t="s">
        <v>6</v>
      </c>
      <c r="H3898" s="39" t="s">
        <v>1712</v>
      </c>
      <c r="I3898" s="39">
        <v>7.2</v>
      </c>
    </row>
    <row r="3899" spans="6:9">
      <c r="F3899" s="39" t="s">
        <v>285</v>
      </c>
      <c r="G3899" s="39" t="s">
        <v>2</v>
      </c>
      <c r="H3899" s="39" t="s">
        <v>745</v>
      </c>
      <c r="I3899" s="39">
        <v>7.3</v>
      </c>
    </row>
    <row r="3900" spans="6:9">
      <c r="F3900" s="39" t="s">
        <v>285</v>
      </c>
      <c r="G3900" s="39" t="s">
        <v>2</v>
      </c>
      <c r="H3900" s="39" t="s">
        <v>594</v>
      </c>
      <c r="I3900" s="39">
        <v>7.3</v>
      </c>
    </row>
    <row r="3901" spans="6:9">
      <c r="F3901" s="39" t="s">
        <v>287</v>
      </c>
      <c r="G3901" s="39" t="s">
        <v>2</v>
      </c>
      <c r="H3901" s="39" t="s">
        <v>731</v>
      </c>
      <c r="I3901" s="39">
        <v>7.3</v>
      </c>
    </row>
    <row r="3902" spans="6:9">
      <c r="F3902" s="39" t="s">
        <v>259</v>
      </c>
      <c r="G3902" s="39" t="s">
        <v>2</v>
      </c>
      <c r="H3902" s="39" t="s">
        <v>1080</v>
      </c>
      <c r="I3902" s="39">
        <v>7.3</v>
      </c>
    </row>
    <row r="3903" spans="6:9">
      <c r="F3903" s="39" t="s">
        <v>259</v>
      </c>
      <c r="G3903" s="39" t="s">
        <v>2</v>
      </c>
      <c r="H3903" s="39" t="s">
        <v>1154</v>
      </c>
      <c r="I3903" s="39">
        <v>7.3</v>
      </c>
    </row>
    <row r="3904" spans="6:9">
      <c r="F3904" s="39" t="s">
        <v>260</v>
      </c>
      <c r="G3904" s="39" t="s">
        <v>6</v>
      </c>
      <c r="H3904" s="39" t="s">
        <v>1170</v>
      </c>
      <c r="I3904" s="39">
        <v>7.3</v>
      </c>
    </row>
    <row r="3905" spans="6:9">
      <c r="F3905" s="39" t="s">
        <v>260</v>
      </c>
      <c r="G3905" s="39" t="s">
        <v>6</v>
      </c>
      <c r="H3905" s="39" t="s">
        <v>824</v>
      </c>
      <c r="I3905" s="39">
        <v>7.3</v>
      </c>
    </row>
    <row r="3906" spans="6:9">
      <c r="F3906" s="39" t="s">
        <v>285</v>
      </c>
      <c r="G3906" s="39" t="s">
        <v>2</v>
      </c>
      <c r="H3906" s="39" t="s">
        <v>1157</v>
      </c>
      <c r="I3906" s="39">
        <v>7.3</v>
      </c>
    </row>
    <row r="3907" spans="6:9">
      <c r="F3907" s="39" t="s">
        <v>295</v>
      </c>
      <c r="G3907" s="39" t="s">
        <v>2</v>
      </c>
      <c r="H3907" s="39" t="s">
        <v>1177</v>
      </c>
      <c r="I3907" s="39">
        <v>7.3</v>
      </c>
    </row>
    <row r="3908" spans="6:9">
      <c r="F3908" s="39" t="s">
        <v>293</v>
      </c>
      <c r="G3908" s="39" t="s">
        <v>284</v>
      </c>
      <c r="H3908" s="39" t="s">
        <v>1269</v>
      </c>
      <c r="I3908" s="39">
        <v>7.3</v>
      </c>
    </row>
    <row r="3909" spans="6:9">
      <c r="F3909" s="39" t="s">
        <v>272</v>
      </c>
      <c r="G3909" s="39" t="s">
        <v>6</v>
      </c>
      <c r="H3909" s="39" t="s">
        <v>1002</v>
      </c>
      <c r="I3909" s="39">
        <v>7.3</v>
      </c>
    </row>
    <row r="3910" spans="6:9">
      <c r="F3910" s="39" t="s">
        <v>270</v>
      </c>
      <c r="G3910" s="39" t="s">
        <v>2</v>
      </c>
      <c r="H3910" s="39" t="s">
        <v>894</v>
      </c>
      <c r="I3910" s="39">
        <v>7.3</v>
      </c>
    </row>
    <row r="3911" spans="6:9">
      <c r="F3911" s="39" t="s">
        <v>272</v>
      </c>
      <c r="G3911" s="39" t="s">
        <v>6</v>
      </c>
      <c r="H3911" s="39" t="s">
        <v>1007</v>
      </c>
      <c r="I3911" s="39">
        <v>7.3</v>
      </c>
    </row>
    <row r="3912" spans="6:9">
      <c r="F3912" s="39" t="s">
        <v>271</v>
      </c>
      <c r="G3912" s="39" t="s">
        <v>2</v>
      </c>
      <c r="H3912" s="39" t="s">
        <v>974</v>
      </c>
      <c r="I3912" s="39">
        <v>7.3</v>
      </c>
    </row>
    <row r="3913" spans="6:9">
      <c r="F3913" s="39" t="s">
        <v>274</v>
      </c>
      <c r="G3913" s="39" t="s">
        <v>6</v>
      </c>
      <c r="H3913" s="39" t="s">
        <v>1277</v>
      </c>
      <c r="I3913" s="39">
        <v>7.3</v>
      </c>
    </row>
    <row r="3914" spans="6:9">
      <c r="F3914" s="39" t="s">
        <v>1</v>
      </c>
      <c r="G3914" s="39" t="s">
        <v>2</v>
      </c>
      <c r="H3914" s="39" t="s">
        <v>1112</v>
      </c>
      <c r="I3914" s="39">
        <v>7.3</v>
      </c>
    </row>
    <row r="3915" spans="6:9">
      <c r="F3915" s="39" t="s">
        <v>274</v>
      </c>
      <c r="G3915" s="39" t="s">
        <v>6</v>
      </c>
      <c r="H3915" s="39" t="s">
        <v>1194</v>
      </c>
      <c r="I3915" s="39">
        <v>7.3</v>
      </c>
    </row>
    <row r="3916" spans="6:9">
      <c r="F3916" s="39" t="s">
        <v>274</v>
      </c>
      <c r="G3916" s="39" t="s">
        <v>6</v>
      </c>
      <c r="H3916" s="39" t="s">
        <v>1163</v>
      </c>
      <c r="I3916" s="39">
        <v>7.3</v>
      </c>
    </row>
    <row r="3917" spans="6:9">
      <c r="F3917" s="39" t="s">
        <v>1</v>
      </c>
      <c r="G3917" s="39" t="s">
        <v>2</v>
      </c>
      <c r="H3917" s="39" t="s">
        <v>1190</v>
      </c>
      <c r="I3917" s="39">
        <v>7.3</v>
      </c>
    </row>
    <row r="3918" spans="6:9">
      <c r="F3918" s="39" t="s">
        <v>274</v>
      </c>
      <c r="G3918" s="39" t="s">
        <v>6</v>
      </c>
      <c r="H3918" s="39" t="s">
        <v>961</v>
      </c>
      <c r="I3918" s="39">
        <v>7.3</v>
      </c>
    </row>
    <row r="3919" spans="6:9">
      <c r="F3919" s="39" t="s">
        <v>278</v>
      </c>
      <c r="G3919" s="39" t="s">
        <v>2</v>
      </c>
      <c r="H3919" s="39" t="s">
        <v>1013</v>
      </c>
      <c r="I3919" s="39">
        <v>7.3</v>
      </c>
    </row>
    <row r="3920" spans="6:9">
      <c r="F3920" s="39" t="s">
        <v>259</v>
      </c>
      <c r="G3920" s="39" t="s">
        <v>2</v>
      </c>
      <c r="H3920" s="39" t="s">
        <v>1307</v>
      </c>
      <c r="I3920" s="39">
        <v>7.3</v>
      </c>
    </row>
    <row r="3921" spans="6:9">
      <c r="F3921" s="39" t="s">
        <v>260</v>
      </c>
      <c r="G3921" s="39" t="s">
        <v>6</v>
      </c>
      <c r="H3921" s="39" t="s">
        <v>1327</v>
      </c>
      <c r="I3921" s="39">
        <v>7.3</v>
      </c>
    </row>
    <row r="3922" spans="6:9">
      <c r="F3922" s="39" t="s">
        <v>281</v>
      </c>
      <c r="G3922" s="39" t="s">
        <v>284</v>
      </c>
      <c r="H3922" s="39" t="s">
        <v>1438</v>
      </c>
      <c r="I3922" s="39">
        <v>7.3</v>
      </c>
    </row>
    <row r="3923" spans="6:9">
      <c r="F3923" s="39" t="s">
        <v>260</v>
      </c>
      <c r="G3923" s="39" t="s">
        <v>6</v>
      </c>
      <c r="H3923" s="39" t="s">
        <v>1375</v>
      </c>
      <c r="I3923" s="39">
        <v>7.3</v>
      </c>
    </row>
    <row r="3924" spans="6:9">
      <c r="F3924" s="39" t="s">
        <v>281</v>
      </c>
      <c r="G3924" s="39" t="s">
        <v>284</v>
      </c>
      <c r="H3924" s="39" t="s">
        <v>1365</v>
      </c>
      <c r="I3924" s="39">
        <v>7.3</v>
      </c>
    </row>
    <row r="3925" spans="6:9">
      <c r="F3925" s="39" t="s">
        <v>282</v>
      </c>
      <c r="G3925" s="39" t="s">
        <v>2</v>
      </c>
      <c r="H3925" s="39" t="s">
        <v>1527</v>
      </c>
      <c r="I3925" s="39">
        <v>7.3</v>
      </c>
    </row>
    <row r="3926" spans="6:9">
      <c r="F3926" s="39" t="s">
        <v>279</v>
      </c>
      <c r="G3926" s="39" t="s">
        <v>2</v>
      </c>
      <c r="H3926" s="39" t="s">
        <v>1544</v>
      </c>
      <c r="I3926" s="39">
        <v>7.3</v>
      </c>
    </row>
    <row r="3927" spans="6:9">
      <c r="F3927" s="39" t="s">
        <v>259</v>
      </c>
      <c r="G3927" s="39" t="s">
        <v>2</v>
      </c>
      <c r="H3927" s="39" t="s">
        <v>1525</v>
      </c>
      <c r="I3927" s="39">
        <v>7.3</v>
      </c>
    </row>
    <row r="3928" spans="6:9">
      <c r="F3928" s="39" t="s">
        <v>295</v>
      </c>
      <c r="G3928" s="39" t="s">
        <v>2</v>
      </c>
      <c r="H3928" s="39" t="s">
        <v>1506</v>
      </c>
      <c r="I3928" s="39">
        <v>7.3</v>
      </c>
    </row>
    <row r="3929" spans="6:9">
      <c r="F3929" s="39" t="s">
        <v>302</v>
      </c>
      <c r="G3929" s="39" t="s">
        <v>2</v>
      </c>
      <c r="H3929" s="39" t="s">
        <v>1364</v>
      </c>
      <c r="I3929" s="39">
        <v>7.3</v>
      </c>
    </row>
    <row r="3930" spans="6:9">
      <c r="F3930" s="39" t="s">
        <v>295</v>
      </c>
      <c r="G3930" s="39" t="s">
        <v>2</v>
      </c>
      <c r="H3930" s="39" t="s">
        <v>1346</v>
      </c>
      <c r="I3930" s="39">
        <v>7.3</v>
      </c>
    </row>
    <row r="3931" spans="6:9">
      <c r="F3931" s="39" t="s">
        <v>272</v>
      </c>
      <c r="G3931" s="39" t="s">
        <v>6</v>
      </c>
      <c r="H3931" s="39" t="s">
        <v>1472</v>
      </c>
      <c r="I3931" s="39">
        <v>7.3</v>
      </c>
    </row>
    <row r="3932" spans="6:9">
      <c r="F3932" s="39" t="s">
        <v>17</v>
      </c>
      <c r="G3932" s="39" t="s">
        <v>6</v>
      </c>
      <c r="H3932" s="39" t="s">
        <v>1438</v>
      </c>
      <c r="I3932" s="39">
        <v>7.3</v>
      </c>
    </row>
    <row r="3933" spans="6:9">
      <c r="F3933" s="39" t="s">
        <v>259</v>
      </c>
      <c r="G3933" s="39" t="s">
        <v>2</v>
      </c>
      <c r="H3933" s="39" t="s">
        <v>1646</v>
      </c>
      <c r="I3933" s="39">
        <v>7.3</v>
      </c>
    </row>
    <row r="3934" spans="6:9">
      <c r="F3934" s="39" t="s">
        <v>259</v>
      </c>
      <c r="G3934" s="39" t="s">
        <v>2</v>
      </c>
      <c r="H3934" s="39" t="s">
        <v>1938</v>
      </c>
      <c r="I3934" s="39">
        <v>7.3</v>
      </c>
    </row>
    <row r="3935" spans="6:9">
      <c r="F3935" s="39" t="s">
        <v>261</v>
      </c>
      <c r="G3935" s="39" t="s">
        <v>2</v>
      </c>
      <c r="H3935" s="39" t="s">
        <v>1662</v>
      </c>
      <c r="I3935" s="39">
        <v>7.3</v>
      </c>
    </row>
    <row r="3936" spans="6:9">
      <c r="F3936" s="39" t="s">
        <v>259</v>
      </c>
      <c r="G3936" s="39" t="s">
        <v>2</v>
      </c>
      <c r="H3936" s="39" t="s">
        <v>1756</v>
      </c>
      <c r="I3936" s="39">
        <v>7.3</v>
      </c>
    </row>
    <row r="3937" spans="6:9">
      <c r="F3937" s="39" t="s">
        <v>279</v>
      </c>
      <c r="G3937" s="39" t="s">
        <v>2</v>
      </c>
      <c r="H3937" s="39" t="s">
        <v>1907</v>
      </c>
      <c r="I3937" s="39">
        <v>7.3</v>
      </c>
    </row>
    <row r="3938" spans="6:9">
      <c r="F3938" s="39" t="s">
        <v>267</v>
      </c>
      <c r="G3938" s="39" t="s">
        <v>6</v>
      </c>
      <c r="H3938" s="39" t="s">
        <v>1787</v>
      </c>
      <c r="I3938" s="39">
        <v>7.3</v>
      </c>
    </row>
    <row r="3939" spans="6:9">
      <c r="F3939" s="39" t="s">
        <v>259</v>
      </c>
      <c r="G3939" s="39" t="s">
        <v>2</v>
      </c>
      <c r="H3939" s="39" t="s">
        <v>1931</v>
      </c>
      <c r="I3939" s="39">
        <v>7.3</v>
      </c>
    </row>
    <row r="3940" spans="6:9">
      <c r="F3940" s="39" t="s">
        <v>279</v>
      </c>
      <c r="G3940" s="39" t="s">
        <v>2</v>
      </c>
      <c r="H3940" s="39" t="s">
        <v>1944</v>
      </c>
      <c r="I3940" s="39">
        <v>7.3</v>
      </c>
    </row>
    <row r="3941" spans="6:9">
      <c r="F3941" s="39" t="s">
        <v>302</v>
      </c>
      <c r="G3941" s="39" t="s">
        <v>2</v>
      </c>
      <c r="H3941" s="39" t="s">
        <v>1649</v>
      </c>
      <c r="I3941" s="39">
        <v>7.3</v>
      </c>
    </row>
    <row r="3942" spans="6:9">
      <c r="F3942" s="39" t="s">
        <v>295</v>
      </c>
      <c r="G3942" s="39" t="s">
        <v>2</v>
      </c>
      <c r="H3942" s="39" t="s">
        <v>1931</v>
      </c>
      <c r="I3942" s="39">
        <v>7.3</v>
      </c>
    </row>
    <row r="3943" spans="6:9">
      <c r="F3943" s="39" t="s">
        <v>272</v>
      </c>
      <c r="G3943" s="39" t="s">
        <v>6</v>
      </c>
      <c r="H3943" s="39" t="s">
        <v>1675</v>
      </c>
      <c r="I3943" s="39">
        <v>7.3</v>
      </c>
    </row>
    <row r="3944" spans="6:9">
      <c r="F3944" s="39" t="s">
        <v>270</v>
      </c>
      <c r="G3944" s="39" t="s">
        <v>2</v>
      </c>
      <c r="H3944" s="39" t="s">
        <v>1840</v>
      </c>
      <c r="I3944" s="39">
        <v>7.3</v>
      </c>
    </row>
    <row r="3945" spans="6:9">
      <c r="F3945" s="39" t="s">
        <v>273</v>
      </c>
      <c r="G3945" s="39" t="s">
        <v>6</v>
      </c>
      <c r="H3945" s="39" t="s">
        <v>1828</v>
      </c>
      <c r="I3945" s="39">
        <v>7.3</v>
      </c>
    </row>
    <row r="3946" spans="6:9">
      <c r="F3946" s="39" t="s">
        <v>17</v>
      </c>
      <c r="G3946" s="39" t="s">
        <v>6</v>
      </c>
      <c r="H3946" s="39" t="s">
        <v>1683</v>
      </c>
      <c r="I3946" s="39">
        <v>7.3</v>
      </c>
    </row>
    <row r="3947" spans="6:9">
      <c r="F3947" s="39" t="s">
        <v>294</v>
      </c>
      <c r="G3947" s="39" t="s">
        <v>2</v>
      </c>
      <c r="H3947" s="39" t="s">
        <v>765</v>
      </c>
      <c r="I3947" s="39">
        <v>7.4</v>
      </c>
    </row>
    <row r="3948" spans="6:9">
      <c r="F3948" s="39" t="s">
        <v>292</v>
      </c>
      <c r="G3948" s="39" t="s">
        <v>264</v>
      </c>
      <c r="H3948" s="39" t="s">
        <v>767</v>
      </c>
      <c r="I3948" s="39">
        <v>7.4</v>
      </c>
    </row>
    <row r="3949" spans="6:9">
      <c r="F3949" s="39" t="s">
        <v>294</v>
      </c>
      <c r="G3949" s="39" t="s">
        <v>2</v>
      </c>
      <c r="H3949" s="39" t="s">
        <v>1265</v>
      </c>
      <c r="I3949" s="39">
        <v>7.4</v>
      </c>
    </row>
    <row r="3950" spans="6:9">
      <c r="F3950" s="39" t="s">
        <v>294</v>
      </c>
      <c r="G3950" s="39" t="s">
        <v>2</v>
      </c>
      <c r="H3950" s="39" t="s">
        <v>1151</v>
      </c>
      <c r="I3950" s="39">
        <v>7.4</v>
      </c>
    </row>
    <row r="3951" spans="6:9">
      <c r="F3951" s="39" t="s">
        <v>292</v>
      </c>
      <c r="G3951" s="39" t="s">
        <v>264</v>
      </c>
      <c r="H3951" s="39" t="s">
        <v>1223</v>
      </c>
      <c r="I3951" s="39">
        <v>7.4</v>
      </c>
    </row>
    <row r="3952" spans="6:9">
      <c r="F3952" s="39" t="s">
        <v>305</v>
      </c>
      <c r="G3952" s="39" t="s">
        <v>284</v>
      </c>
      <c r="H3952" s="39" t="s">
        <v>1084</v>
      </c>
      <c r="I3952" s="39">
        <v>7.4</v>
      </c>
    </row>
    <row r="3953" spans="6:9">
      <c r="F3953" s="39" t="s">
        <v>292</v>
      </c>
      <c r="G3953" s="39" t="s">
        <v>264</v>
      </c>
      <c r="H3953" s="39" t="s">
        <v>1224</v>
      </c>
      <c r="I3953" s="39">
        <v>7.4</v>
      </c>
    </row>
    <row r="3954" spans="6:9">
      <c r="F3954" s="39" t="s">
        <v>292</v>
      </c>
      <c r="G3954" s="39" t="s">
        <v>264</v>
      </c>
      <c r="H3954" s="39" t="s">
        <v>1144</v>
      </c>
      <c r="I3954" s="39">
        <v>7.4</v>
      </c>
    </row>
    <row r="3955" spans="6:9">
      <c r="F3955" s="39" t="s">
        <v>275</v>
      </c>
      <c r="G3955" s="39" t="s">
        <v>2</v>
      </c>
      <c r="H3955" s="39" t="s">
        <v>1179</v>
      </c>
      <c r="I3955" s="39">
        <v>7.4</v>
      </c>
    </row>
    <row r="3956" spans="6:9">
      <c r="F3956" s="39" t="s">
        <v>273</v>
      </c>
      <c r="G3956" s="39" t="s">
        <v>6</v>
      </c>
      <c r="H3956" s="39" t="s">
        <v>987</v>
      </c>
      <c r="I3956" s="39">
        <v>7.4</v>
      </c>
    </row>
    <row r="3957" spans="6:9">
      <c r="F3957" s="39" t="s">
        <v>275</v>
      </c>
      <c r="G3957" s="39" t="s">
        <v>2</v>
      </c>
      <c r="H3957" s="39" t="s">
        <v>1261</v>
      </c>
      <c r="I3957" s="39">
        <v>7.4</v>
      </c>
    </row>
    <row r="3958" spans="6:9">
      <c r="F3958" s="39" t="s">
        <v>272</v>
      </c>
      <c r="G3958" s="39" t="s">
        <v>6</v>
      </c>
      <c r="H3958" s="39" t="s">
        <v>1166</v>
      </c>
      <c r="I3958" s="39">
        <v>7.4</v>
      </c>
    </row>
    <row r="3959" spans="6:9">
      <c r="F3959" s="39" t="s">
        <v>269</v>
      </c>
      <c r="G3959" s="39" t="s">
        <v>6</v>
      </c>
      <c r="H3959" s="39" t="s">
        <v>1036</v>
      </c>
      <c r="I3959" s="39">
        <v>7.4</v>
      </c>
    </row>
    <row r="3960" spans="6:9">
      <c r="F3960" s="39" t="s">
        <v>277</v>
      </c>
      <c r="G3960" s="39" t="s">
        <v>2</v>
      </c>
      <c r="H3960" s="39" t="s">
        <v>1261</v>
      </c>
      <c r="I3960" s="39">
        <v>7.4</v>
      </c>
    </row>
    <row r="3961" spans="6:9">
      <c r="F3961" s="39" t="s">
        <v>278</v>
      </c>
      <c r="G3961" s="39" t="s">
        <v>2</v>
      </c>
      <c r="H3961" s="39" t="s">
        <v>995</v>
      </c>
      <c r="I3961" s="39">
        <v>7.4</v>
      </c>
    </row>
    <row r="3962" spans="6:9">
      <c r="F3962" s="39" t="s">
        <v>274</v>
      </c>
      <c r="G3962" s="39" t="s">
        <v>6</v>
      </c>
      <c r="H3962" s="39" t="s">
        <v>1013</v>
      </c>
      <c r="I3962" s="39">
        <v>7.4</v>
      </c>
    </row>
    <row r="3963" spans="6:9">
      <c r="F3963" s="39" t="s">
        <v>259</v>
      </c>
      <c r="G3963" s="39" t="s">
        <v>2</v>
      </c>
      <c r="H3963" s="39" t="s">
        <v>1628</v>
      </c>
      <c r="I3963" s="39">
        <v>7.4</v>
      </c>
    </row>
    <row r="3964" spans="6:9">
      <c r="F3964" s="39" t="s">
        <v>282</v>
      </c>
      <c r="G3964" s="39" t="s">
        <v>2</v>
      </c>
      <c r="H3964" s="39" t="s">
        <v>1586</v>
      </c>
      <c r="I3964" s="39">
        <v>7.4</v>
      </c>
    </row>
    <row r="3965" spans="6:9">
      <c r="F3965" s="39" t="s">
        <v>283</v>
      </c>
      <c r="G3965" s="39" t="s">
        <v>2</v>
      </c>
      <c r="H3965" s="39" t="s">
        <v>1573</v>
      </c>
      <c r="I3965" s="39">
        <v>7.4</v>
      </c>
    </row>
    <row r="3966" spans="6:9">
      <c r="F3966" s="39" t="s">
        <v>262</v>
      </c>
      <c r="G3966" s="39" t="s">
        <v>2</v>
      </c>
      <c r="H3966" s="39" t="s">
        <v>1465</v>
      </c>
      <c r="I3966" s="39">
        <v>7.4</v>
      </c>
    </row>
    <row r="3967" spans="6:9">
      <c r="F3967" s="39" t="s">
        <v>259</v>
      </c>
      <c r="G3967" s="39" t="s">
        <v>2</v>
      </c>
      <c r="H3967" s="39" t="s">
        <v>1393</v>
      </c>
      <c r="I3967" s="39">
        <v>7.4</v>
      </c>
    </row>
    <row r="3968" spans="6:9">
      <c r="F3968" s="39" t="s">
        <v>297</v>
      </c>
      <c r="G3968" s="39" t="s">
        <v>264</v>
      </c>
      <c r="H3968" s="39" t="s">
        <v>1485</v>
      </c>
      <c r="I3968" s="39">
        <v>7.4</v>
      </c>
    </row>
    <row r="3969" spans="6:9">
      <c r="F3969" s="39" t="s">
        <v>297</v>
      </c>
      <c r="G3969" s="39" t="s">
        <v>264</v>
      </c>
      <c r="H3969" s="39" t="s">
        <v>1289</v>
      </c>
      <c r="I3969" s="39">
        <v>7.4</v>
      </c>
    </row>
    <row r="3970" spans="6:9">
      <c r="F3970" s="39" t="s">
        <v>289</v>
      </c>
      <c r="G3970" s="39" t="s">
        <v>2</v>
      </c>
      <c r="H3970" s="39" t="s">
        <v>1588</v>
      </c>
      <c r="I3970" s="39">
        <v>7.4</v>
      </c>
    </row>
    <row r="3971" spans="6:9">
      <c r="F3971" s="39" t="s">
        <v>292</v>
      </c>
      <c r="G3971" s="39" t="s">
        <v>264</v>
      </c>
      <c r="H3971" s="39" t="s">
        <v>1296</v>
      </c>
      <c r="I3971" s="39">
        <v>7.4</v>
      </c>
    </row>
    <row r="3972" spans="6:9">
      <c r="F3972" s="39" t="s">
        <v>292</v>
      </c>
      <c r="G3972" s="39" t="s">
        <v>264</v>
      </c>
      <c r="H3972" s="39" t="s">
        <v>1474</v>
      </c>
      <c r="I3972" s="39">
        <v>7.4</v>
      </c>
    </row>
    <row r="3973" spans="6:9">
      <c r="F3973" s="39" t="s">
        <v>289</v>
      </c>
      <c r="G3973" s="39" t="s">
        <v>2</v>
      </c>
      <c r="H3973" s="39" t="s">
        <v>1547</v>
      </c>
      <c r="I3973" s="39">
        <v>7.4</v>
      </c>
    </row>
    <row r="3974" spans="6:9">
      <c r="F3974" s="39" t="s">
        <v>295</v>
      </c>
      <c r="G3974" s="39" t="s">
        <v>2</v>
      </c>
      <c r="H3974" s="39" t="s">
        <v>1393</v>
      </c>
      <c r="I3974" s="39">
        <v>7.4</v>
      </c>
    </row>
    <row r="3975" spans="6:9">
      <c r="F3975" s="39" t="s">
        <v>273</v>
      </c>
      <c r="G3975" s="39" t="s">
        <v>6</v>
      </c>
      <c r="H3975" s="39" t="s">
        <v>1357</v>
      </c>
      <c r="I3975" s="39">
        <v>7.4</v>
      </c>
    </row>
    <row r="3976" spans="6:9">
      <c r="F3976" s="39" t="s">
        <v>272</v>
      </c>
      <c r="G3976" s="39" t="s">
        <v>6</v>
      </c>
      <c r="H3976" s="39" t="s">
        <v>1357</v>
      </c>
      <c r="I3976" s="39">
        <v>7.4</v>
      </c>
    </row>
    <row r="3977" spans="6:9">
      <c r="F3977" s="39" t="s">
        <v>278</v>
      </c>
      <c r="G3977" s="39" t="s">
        <v>2</v>
      </c>
      <c r="H3977" s="39" t="s">
        <v>1389</v>
      </c>
      <c r="I3977" s="39">
        <v>7.4</v>
      </c>
    </row>
    <row r="3978" spans="6:9">
      <c r="F3978" s="39" t="s">
        <v>268</v>
      </c>
      <c r="G3978" s="39" t="s">
        <v>6</v>
      </c>
      <c r="H3978" s="39" t="s">
        <v>1401</v>
      </c>
      <c r="I3978" s="39">
        <v>7.4</v>
      </c>
    </row>
    <row r="3979" spans="6:9">
      <c r="F3979" s="39" t="s">
        <v>17</v>
      </c>
      <c r="G3979" s="39" t="s">
        <v>6</v>
      </c>
      <c r="H3979" s="39" t="s">
        <v>1465</v>
      </c>
      <c r="I3979" s="39">
        <v>7.4</v>
      </c>
    </row>
    <row r="3980" spans="6:9">
      <c r="F3980" s="39" t="s">
        <v>279</v>
      </c>
      <c r="G3980" s="39" t="s">
        <v>2</v>
      </c>
      <c r="H3980" s="39" t="s">
        <v>1883</v>
      </c>
      <c r="I3980" s="39">
        <v>7.4</v>
      </c>
    </row>
    <row r="3981" spans="6:9">
      <c r="F3981" s="39" t="s">
        <v>259</v>
      </c>
      <c r="G3981" s="39" t="s">
        <v>2</v>
      </c>
      <c r="H3981" s="39" t="s">
        <v>1805</v>
      </c>
      <c r="I3981" s="39">
        <v>7.4</v>
      </c>
    </row>
    <row r="3982" spans="6:9">
      <c r="F3982" s="39" t="s">
        <v>262</v>
      </c>
      <c r="G3982" s="39" t="s">
        <v>2</v>
      </c>
      <c r="H3982" s="39" t="s">
        <v>1856</v>
      </c>
      <c r="I3982" s="39">
        <v>7.4</v>
      </c>
    </row>
    <row r="3983" spans="6:9">
      <c r="F3983" s="39" t="s">
        <v>281</v>
      </c>
      <c r="G3983" s="39" t="s">
        <v>284</v>
      </c>
      <c r="H3983" s="39" t="s">
        <v>1873</v>
      </c>
      <c r="I3983" s="39">
        <v>7.4</v>
      </c>
    </row>
    <row r="3984" spans="6:9">
      <c r="F3984" s="39" t="s">
        <v>261</v>
      </c>
      <c r="G3984" s="39" t="s">
        <v>2</v>
      </c>
      <c r="H3984" s="39" t="s">
        <v>1948</v>
      </c>
      <c r="I3984" s="39">
        <v>7.4</v>
      </c>
    </row>
    <row r="3985" spans="6:9">
      <c r="F3985" s="39" t="s">
        <v>300</v>
      </c>
      <c r="G3985" s="39" t="s">
        <v>284</v>
      </c>
      <c r="H3985" s="39" t="s">
        <v>1699</v>
      </c>
      <c r="I3985" s="39">
        <v>7.4</v>
      </c>
    </row>
    <row r="3986" spans="6:9">
      <c r="F3986" s="39" t="s">
        <v>305</v>
      </c>
      <c r="G3986" s="39" t="s">
        <v>284</v>
      </c>
      <c r="H3986" s="39" t="s">
        <v>1938</v>
      </c>
      <c r="I3986" s="39">
        <v>7.4</v>
      </c>
    </row>
    <row r="3987" spans="6:9">
      <c r="F3987" s="39" t="s">
        <v>285</v>
      </c>
      <c r="G3987" s="39" t="s">
        <v>2</v>
      </c>
      <c r="H3987" s="39" t="s">
        <v>1856</v>
      </c>
      <c r="I3987" s="39">
        <v>7.4</v>
      </c>
    </row>
    <row r="3988" spans="6:9">
      <c r="F3988" s="39" t="s">
        <v>292</v>
      </c>
      <c r="G3988" s="39" t="s">
        <v>264</v>
      </c>
      <c r="H3988" s="39" t="s">
        <v>1955</v>
      </c>
      <c r="I3988" s="39">
        <v>7.4</v>
      </c>
    </row>
    <row r="3989" spans="6:9">
      <c r="F3989" s="39" t="s">
        <v>297</v>
      </c>
      <c r="G3989" s="39" t="s">
        <v>264</v>
      </c>
      <c r="H3989" s="39" t="s">
        <v>1817</v>
      </c>
      <c r="I3989" s="39">
        <v>7.4</v>
      </c>
    </row>
    <row r="3990" spans="6:9">
      <c r="F3990" s="39" t="s">
        <v>292</v>
      </c>
      <c r="G3990" s="39" t="s">
        <v>264</v>
      </c>
      <c r="H3990" s="39" t="s">
        <v>1817</v>
      </c>
      <c r="I3990" s="39">
        <v>7.4</v>
      </c>
    </row>
    <row r="3991" spans="6:9">
      <c r="F3991" s="39" t="s">
        <v>288</v>
      </c>
      <c r="G3991" s="39" t="s">
        <v>2</v>
      </c>
      <c r="H3991" s="39" t="s">
        <v>1659</v>
      </c>
      <c r="I3991" s="39">
        <v>7.4</v>
      </c>
    </row>
    <row r="3992" spans="6:9">
      <c r="F3992" s="39" t="s">
        <v>272</v>
      </c>
      <c r="G3992" s="39" t="s">
        <v>6</v>
      </c>
      <c r="H3992" s="39" t="s">
        <v>1824</v>
      </c>
      <c r="I3992" s="39">
        <v>7.4</v>
      </c>
    </row>
    <row r="3993" spans="6:9">
      <c r="F3993" s="39" t="s">
        <v>275</v>
      </c>
      <c r="G3993" s="39" t="s">
        <v>2</v>
      </c>
      <c r="H3993" s="39" t="s">
        <v>1879</v>
      </c>
      <c r="I3993" s="39">
        <v>7.4</v>
      </c>
    </row>
    <row r="3994" spans="6:9">
      <c r="F3994" s="39" t="s">
        <v>278</v>
      </c>
      <c r="G3994" s="39" t="s">
        <v>2</v>
      </c>
      <c r="H3994" s="39" t="s">
        <v>1747</v>
      </c>
      <c r="I3994" s="39">
        <v>7.4</v>
      </c>
    </row>
    <row r="3995" spans="6:9">
      <c r="F3995" s="39" t="s">
        <v>5</v>
      </c>
      <c r="G3995" s="39" t="s">
        <v>6</v>
      </c>
      <c r="H3995" s="39" t="s">
        <v>1914</v>
      </c>
      <c r="I3995" s="39">
        <v>7.4</v>
      </c>
    </row>
    <row r="3996" spans="6:9">
      <c r="F3996" s="39" t="s">
        <v>277</v>
      </c>
      <c r="G3996" s="39" t="s">
        <v>2</v>
      </c>
      <c r="H3996" s="39" t="s">
        <v>1931</v>
      </c>
      <c r="I3996" s="39">
        <v>7.4</v>
      </c>
    </row>
    <row r="3997" spans="6:9">
      <c r="F3997" s="39" t="s">
        <v>304</v>
      </c>
      <c r="G3997" s="39" t="s">
        <v>306</v>
      </c>
      <c r="H3997" s="39" t="s">
        <v>1005</v>
      </c>
      <c r="I3997" s="39">
        <v>7.43</v>
      </c>
    </row>
    <row r="3998" spans="6:9">
      <c r="F3998" s="39" t="s">
        <v>279</v>
      </c>
      <c r="G3998" s="39" t="s">
        <v>2</v>
      </c>
      <c r="H3998" s="39" t="s">
        <v>653</v>
      </c>
      <c r="I3998" s="39">
        <v>7.5</v>
      </c>
    </row>
    <row r="3999" spans="6:9">
      <c r="F3999" s="39" t="s">
        <v>279</v>
      </c>
      <c r="G3999" s="39" t="s">
        <v>2</v>
      </c>
      <c r="H3999" s="39" t="s">
        <v>757</v>
      </c>
      <c r="I3999" s="39">
        <v>7.5</v>
      </c>
    </row>
    <row r="4000" spans="6:9">
      <c r="F4000" s="39" t="s">
        <v>263</v>
      </c>
      <c r="G4000" s="39" t="s">
        <v>264</v>
      </c>
      <c r="H4000" s="39" t="s">
        <v>599</v>
      </c>
      <c r="I4000" s="39">
        <v>7.5</v>
      </c>
    </row>
    <row r="4001" spans="6:9">
      <c r="F4001" s="39" t="s">
        <v>263</v>
      </c>
      <c r="G4001" s="39" t="s">
        <v>264</v>
      </c>
      <c r="H4001" s="39" t="s">
        <v>612</v>
      </c>
      <c r="I4001" s="39">
        <v>7.5</v>
      </c>
    </row>
    <row r="4002" spans="6:9">
      <c r="F4002" s="39" t="s">
        <v>260</v>
      </c>
      <c r="G4002" s="39" t="s">
        <v>6</v>
      </c>
      <c r="H4002" s="39" t="s">
        <v>645</v>
      </c>
      <c r="I4002" s="39">
        <v>7.5</v>
      </c>
    </row>
    <row r="4003" spans="6:9">
      <c r="F4003" s="39" t="s">
        <v>263</v>
      </c>
      <c r="G4003" s="39" t="s">
        <v>264</v>
      </c>
      <c r="H4003" s="39" t="s">
        <v>754</v>
      </c>
      <c r="I4003" s="39">
        <v>7.5</v>
      </c>
    </row>
    <row r="4004" spans="6:9">
      <c r="F4004" s="39" t="s">
        <v>259</v>
      </c>
      <c r="G4004" s="39" t="s">
        <v>2</v>
      </c>
      <c r="H4004" s="39" t="s">
        <v>754</v>
      </c>
      <c r="I4004" s="39">
        <v>7.5</v>
      </c>
    </row>
    <row r="4005" spans="6:9">
      <c r="F4005" s="39" t="s">
        <v>263</v>
      </c>
      <c r="G4005" s="39" t="s">
        <v>264</v>
      </c>
      <c r="H4005" s="39" t="s">
        <v>613</v>
      </c>
      <c r="I4005" s="39">
        <v>7.5</v>
      </c>
    </row>
    <row r="4006" spans="6:9">
      <c r="F4006" s="39" t="s">
        <v>285</v>
      </c>
      <c r="G4006" s="39" t="s">
        <v>2</v>
      </c>
      <c r="H4006" s="39" t="s">
        <v>715</v>
      </c>
      <c r="I4006" s="39">
        <v>7.5</v>
      </c>
    </row>
    <row r="4007" spans="6:9">
      <c r="F4007" s="39" t="s">
        <v>296</v>
      </c>
      <c r="G4007" s="39" t="s">
        <v>2</v>
      </c>
      <c r="H4007" s="39" t="s">
        <v>715</v>
      </c>
      <c r="I4007" s="39">
        <v>7.5</v>
      </c>
    </row>
    <row r="4008" spans="6:9">
      <c r="F4008" s="39" t="s">
        <v>298</v>
      </c>
      <c r="G4008" s="39" t="s">
        <v>264</v>
      </c>
      <c r="H4008" s="39" t="s">
        <v>591</v>
      </c>
      <c r="I4008" s="39">
        <v>7.5</v>
      </c>
    </row>
    <row r="4009" spans="6:9">
      <c r="F4009" s="39" t="s">
        <v>298</v>
      </c>
      <c r="G4009" s="39" t="s">
        <v>264</v>
      </c>
      <c r="H4009" s="39" t="s">
        <v>590</v>
      </c>
      <c r="I4009" s="39">
        <v>7.5</v>
      </c>
    </row>
    <row r="4010" spans="6:9">
      <c r="F4010" s="39" t="s">
        <v>288</v>
      </c>
      <c r="G4010" s="39" t="s">
        <v>2</v>
      </c>
      <c r="H4010" s="39" t="s">
        <v>777</v>
      </c>
      <c r="I4010" s="39">
        <v>7.5</v>
      </c>
    </row>
    <row r="4011" spans="6:9">
      <c r="F4011" s="39" t="s">
        <v>298</v>
      </c>
      <c r="G4011" s="39" t="s">
        <v>264</v>
      </c>
      <c r="H4011" s="39" t="s">
        <v>655</v>
      </c>
      <c r="I4011" s="39">
        <v>7.5</v>
      </c>
    </row>
    <row r="4012" spans="6:9">
      <c r="F4012" s="39" t="s">
        <v>5</v>
      </c>
      <c r="G4012" s="39" t="s">
        <v>6</v>
      </c>
      <c r="H4012" s="39" t="s">
        <v>581</v>
      </c>
      <c r="I4012" s="39">
        <v>7.5</v>
      </c>
    </row>
    <row r="4013" spans="6:9">
      <c r="F4013" s="39" t="s">
        <v>277</v>
      </c>
      <c r="G4013" s="39" t="s">
        <v>2</v>
      </c>
      <c r="H4013" s="39" t="s">
        <v>676</v>
      </c>
      <c r="I4013" s="39">
        <v>7.5</v>
      </c>
    </row>
    <row r="4014" spans="6:9">
      <c r="F4014" s="39" t="s">
        <v>259</v>
      </c>
      <c r="G4014" s="39" t="s">
        <v>2</v>
      </c>
      <c r="H4014" s="39" t="s">
        <v>1010</v>
      </c>
      <c r="I4014" s="39">
        <v>7.5</v>
      </c>
    </row>
    <row r="4015" spans="6:9">
      <c r="F4015" s="39" t="s">
        <v>282</v>
      </c>
      <c r="G4015" s="39" t="s">
        <v>2</v>
      </c>
      <c r="H4015" s="39" t="s">
        <v>1083</v>
      </c>
      <c r="I4015" s="39">
        <v>7.5</v>
      </c>
    </row>
    <row r="4016" spans="6:9">
      <c r="F4016" s="39" t="s">
        <v>280</v>
      </c>
      <c r="G4016" s="39" t="s">
        <v>2</v>
      </c>
      <c r="H4016" s="39" t="s">
        <v>1265</v>
      </c>
      <c r="I4016" s="39">
        <v>7.5</v>
      </c>
    </row>
    <row r="4017" spans="6:9">
      <c r="F4017" s="39" t="s">
        <v>279</v>
      </c>
      <c r="G4017" s="39" t="s">
        <v>2</v>
      </c>
      <c r="H4017" s="39" t="s">
        <v>824</v>
      </c>
      <c r="I4017" s="39">
        <v>7.5</v>
      </c>
    </row>
    <row r="4018" spans="6:9">
      <c r="F4018" s="39" t="s">
        <v>263</v>
      </c>
      <c r="G4018" s="39" t="s">
        <v>264</v>
      </c>
      <c r="H4018" s="39" t="s">
        <v>825</v>
      </c>
      <c r="I4018" s="39">
        <v>7.5</v>
      </c>
    </row>
    <row r="4019" spans="6:9">
      <c r="F4019" s="39" t="s">
        <v>282</v>
      </c>
      <c r="G4019" s="39" t="s">
        <v>2</v>
      </c>
      <c r="H4019" s="39" t="s">
        <v>1013</v>
      </c>
      <c r="I4019" s="39">
        <v>7.5</v>
      </c>
    </row>
    <row r="4020" spans="6:9">
      <c r="F4020" s="39" t="s">
        <v>285</v>
      </c>
      <c r="G4020" s="39" t="s">
        <v>2</v>
      </c>
      <c r="H4020" s="39" t="s">
        <v>1080</v>
      </c>
      <c r="I4020" s="39">
        <v>7.5</v>
      </c>
    </row>
    <row r="4021" spans="6:9">
      <c r="F4021" s="39" t="s">
        <v>301</v>
      </c>
      <c r="G4021" s="39" t="s">
        <v>284</v>
      </c>
      <c r="H4021" s="39" t="s">
        <v>1017</v>
      </c>
      <c r="I4021" s="39">
        <v>7.5</v>
      </c>
    </row>
    <row r="4022" spans="6:9">
      <c r="F4022" s="39" t="s">
        <v>298</v>
      </c>
      <c r="G4022" s="39" t="s">
        <v>264</v>
      </c>
      <c r="H4022" s="39" t="s">
        <v>860</v>
      </c>
      <c r="I4022" s="39">
        <v>7.5</v>
      </c>
    </row>
    <row r="4023" spans="6:9">
      <c r="F4023" s="39" t="s">
        <v>303</v>
      </c>
      <c r="G4023" s="39" t="s">
        <v>284</v>
      </c>
      <c r="H4023" s="39" t="s">
        <v>1009</v>
      </c>
      <c r="I4023" s="39">
        <v>7.5</v>
      </c>
    </row>
    <row r="4024" spans="6:9">
      <c r="F4024" s="39" t="s">
        <v>302</v>
      </c>
      <c r="G4024" s="39" t="s">
        <v>2</v>
      </c>
      <c r="H4024" s="39" t="s">
        <v>1170</v>
      </c>
      <c r="I4024" s="39">
        <v>7.5</v>
      </c>
    </row>
    <row r="4025" spans="6:9">
      <c r="F4025" s="39" t="s">
        <v>302</v>
      </c>
      <c r="G4025" s="39" t="s">
        <v>2</v>
      </c>
      <c r="H4025" s="39" t="s">
        <v>1287</v>
      </c>
      <c r="I4025" s="39">
        <v>7.5</v>
      </c>
    </row>
    <row r="4026" spans="6:9">
      <c r="F4026" s="39" t="s">
        <v>293</v>
      </c>
      <c r="G4026" s="39" t="s">
        <v>284</v>
      </c>
      <c r="H4026" s="39" t="s">
        <v>1084</v>
      </c>
      <c r="I4026" s="39">
        <v>7.5</v>
      </c>
    </row>
    <row r="4027" spans="6:9">
      <c r="F4027" s="39" t="s">
        <v>295</v>
      </c>
      <c r="G4027" s="39" t="s">
        <v>2</v>
      </c>
      <c r="H4027" s="39" t="s">
        <v>1087</v>
      </c>
      <c r="I4027" s="39">
        <v>7.5</v>
      </c>
    </row>
    <row r="4028" spans="6:9">
      <c r="F4028" s="39" t="s">
        <v>299</v>
      </c>
      <c r="G4028" s="39" t="s">
        <v>2</v>
      </c>
      <c r="H4028" s="39" t="s">
        <v>1269</v>
      </c>
      <c r="I4028" s="39">
        <v>7.5</v>
      </c>
    </row>
    <row r="4029" spans="6:9">
      <c r="F4029" s="39" t="s">
        <v>298</v>
      </c>
      <c r="G4029" s="39" t="s">
        <v>264</v>
      </c>
      <c r="H4029" s="39" t="s">
        <v>1093</v>
      </c>
      <c r="I4029" s="39">
        <v>7.5</v>
      </c>
    </row>
    <row r="4030" spans="6:9">
      <c r="F4030" s="39" t="s">
        <v>300</v>
      </c>
      <c r="G4030" s="39" t="s">
        <v>284</v>
      </c>
      <c r="H4030" s="39" t="s">
        <v>1006</v>
      </c>
      <c r="I4030" s="39">
        <v>7.5</v>
      </c>
    </row>
    <row r="4031" spans="6:9">
      <c r="F4031" s="39" t="s">
        <v>270</v>
      </c>
      <c r="G4031" s="39" t="s">
        <v>2</v>
      </c>
      <c r="H4031" s="39" t="s">
        <v>1175</v>
      </c>
      <c r="I4031" s="39">
        <v>7.5</v>
      </c>
    </row>
    <row r="4032" spans="6:9">
      <c r="F4032" s="39" t="s">
        <v>272</v>
      </c>
      <c r="G4032" s="39" t="s">
        <v>6</v>
      </c>
      <c r="H4032" s="39" t="s">
        <v>1154</v>
      </c>
      <c r="I4032" s="39">
        <v>7.5</v>
      </c>
    </row>
    <row r="4033" spans="6:9">
      <c r="F4033" s="39" t="s">
        <v>273</v>
      </c>
      <c r="G4033" s="39" t="s">
        <v>6</v>
      </c>
      <c r="H4033" s="39" t="s">
        <v>1169</v>
      </c>
      <c r="I4033" s="39">
        <v>7.5</v>
      </c>
    </row>
    <row r="4034" spans="6:9">
      <c r="F4034" s="39" t="s">
        <v>271</v>
      </c>
      <c r="G4034" s="39" t="s">
        <v>2</v>
      </c>
      <c r="H4034" s="39" t="s">
        <v>1097</v>
      </c>
      <c r="I4034" s="39">
        <v>7.5</v>
      </c>
    </row>
    <row r="4035" spans="6:9">
      <c r="F4035" s="39" t="s">
        <v>17</v>
      </c>
      <c r="G4035" s="39" t="s">
        <v>6</v>
      </c>
      <c r="H4035" s="39" t="s">
        <v>1111</v>
      </c>
      <c r="I4035" s="39">
        <v>7.5</v>
      </c>
    </row>
    <row r="4036" spans="6:9">
      <c r="F4036" s="39" t="s">
        <v>287</v>
      </c>
      <c r="G4036" s="39" t="s">
        <v>2</v>
      </c>
      <c r="H4036" s="39" t="s">
        <v>1110</v>
      </c>
      <c r="I4036" s="39">
        <v>7.5</v>
      </c>
    </row>
    <row r="4037" spans="6:9">
      <c r="F4037" s="39" t="s">
        <v>269</v>
      </c>
      <c r="G4037" s="39" t="s">
        <v>6</v>
      </c>
      <c r="H4037" s="39" t="s">
        <v>1162</v>
      </c>
      <c r="I4037" s="39">
        <v>7.5</v>
      </c>
    </row>
    <row r="4038" spans="6:9">
      <c r="F4038" s="39" t="s">
        <v>259</v>
      </c>
      <c r="G4038" s="39" t="s">
        <v>2</v>
      </c>
      <c r="H4038" s="39" t="s">
        <v>1425</v>
      </c>
      <c r="I4038" s="39">
        <v>7.5</v>
      </c>
    </row>
    <row r="4039" spans="6:9">
      <c r="F4039" s="39" t="s">
        <v>260</v>
      </c>
      <c r="G4039" s="39" t="s">
        <v>6</v>
      </c>
      <c r="H4039" s="39" t="s">
        <v>1389</v>
      </c>
      <c r="I4039" s="39">
        <v>7.5</v>
      </c>
    </row>
    <row r="4040" spans="6:9">
      <c r="F4040" s="39" t="s">
        <v>280</v>
      </c>
      <c r="G4040" s="39" t="s">
        <v>2</v>
      </c>
      <c r="H4040" s="39" t="s">
        <v>1315</v>
      </c>
      <c r="I4040" s="39">
        <v>7.5</v>
      </c>
    </row>
    <row r="4041" spans="6:9">
      <c r="F4041" s="39" t="s">
        <v>283</v>
      </c>
      <c r="G4041" s="39" t="s">
        <v>2</v>
      </c>
      <c r="H4041" s="39" t="s">
        <v>1315</v>
      </c>
      <c r="I4041" s="39">
        <v>7.5</v>
      </c>
    </row>
    <row r="4042" spans="6:9">
      <c r="F4042" s="39" t="s">
        <v>282</v>
      </c>
      <c r="G4042" s="39" t="s">
        <v>2</v>
      </c>
      <c r="H4042" s="39" t="s">
        <v>1337</v>
      </c>
      <c r="I4042" s="39">
        <v>7.5</v>
      </c>
    </row>
    <row r="4043" spans="6:9">
      <c r="F4043" s="39" t="s">
        <v>281</v>
      </c>
      <c r="G4043" s="39" t="s">
        <v>284</v>
      </c>
      <c r="H4043" s="39" t="s">
        <v>1393</v>
      </c>
      <c r="I4043" s="39">
        <v>7.5</v>
      </c>
    </row>
    <row r="4044" spans="6:9">
      <c r="F4044" s="39" t="s">
        <v>281</v>
      </c>
      <c r="G4044" s="39" t="s">
        <v>284</v>
      </c>
      <c r="H4044" s="39" t="s">
        <v>1302</v>
      </c>
      <c r="I4044" s="39">
        <v>7.5</v>
      </c>
    </row>
    <row r="4045" spans="6:9">
      <c r="F4045" s="39" t="s">
        <v>266</v>
      </c>
      <c r="G4045" s="39" t="s">
        <v>2</v>
      </c>
      <c r="H4045" s="39" t="s">
        <v>1595</v>
      </c>
      <c r="I4045" s="39">
        <v>7.5</v>
      </c>
    </row>
    <row r="4046" spans="6:9">
      <c r="F4046" s="39" t="s">
        <v>298</v>
      </c>
      <c r="G4046" s="39" t="s">
        <v>264</v>
      </c>
      <c r="H4046" s="39" t="s">
        <v>1473</v>
      </c>
      <c r="I4046" s="39">
        <v>7.5</v>
      </c>
    </row>
    <row r="4047" spans="6:9">
      <c r="F4047" s="39" t="s">
        <v>303</v>
      </c>
      <c r="G4047" s="39" t="s">
        <v>284</v>
      </c>
      <c r="H4047" s="39" t="s">
        <v>1567</v>
      </c>
      <c r="I4047" s="39">
        <v>7.5</v>
      </c>
    </row>
    <row r="4048" spans="6:9">
      <c r="F4048" s="39" t="s">
        <v>293</v>
      </c>
      <c r="G4048" s="39" t="s">
        <v>284</v>
      </c>
      <c r="H4048" s="39" t="s">
        <v>1388</v>
      </c>
      <c r="I4048" s="39">
        <v>7.5</v>
      </c>
    </row>
    <row r="4049" spans="6:9">
      <c r="F4049" s="39" t="s">
        <v>285</v>
      </c>
      <c r="G4049" s="39" t="s">
        <v>2</v>
      </c>
      <c r="H4049" s="39" t="s">
        <v>1488</v>
      </c>
      <c r="I4049" s="39">
        <v>7.5</v>
      </c>
    </row>
    <row r="4050" spans="6:9">
      <c r="F4050" s="39" t="s">
        <v>290</v>
      </c>
      <c r="G4050" s="39" t="s">
        <v>264</v>
      </c>
      <c r="H4050" s="39" t="s">
        <v>1474</v>
      </c>
      <c r="I4050" s="39">
        <v>7.5</v>
      </c>
    </row>
    <row r="4051" spans="6:9">
      <c r="F4051" s="39" t="s">
        <v>286</v>
      </c>
      <c r="G4051" s="39" t="s">
        <v>284</v>
      </c>
      <c r="H4051" s="39" t="s">
        <v>1453</v>
      </c>
      <c r="I4051" s="39">
        <v>7.5</v>
      </c>
    </row>
    <row r="4052" spans="6:9">
      <c r="F4052" s="39" t="s">
        <v>275</v>
      </c>
      <c r="G4052" s="39" t="s">
        <v>2</v>
      </c>
      <c r="H4052" s="39" t="s">
        <v>1375</v>
      </c>
      <c r="I4052" s="39">
        <v>7.5</v>
      </c>
    </row>
    <row r="4053" spans="6:9">
      <c r="F4053" s="39" t="s">
        <v>275</v>
      </c>
      <c r="G4053" s="39" t="s">
        <v>2</v>
      </c>
      <c r="H4053" s="39" t="s">
        <v>1442</v>
      </c>
      <c r="I4053" s="39">
        <v>7.5</v>
      </c>
    </row>
    <row r="4054" spans="6:9">
      <c r="F4054" s="39" t="s">
        <v>275</v>
      </c>
      <c r="G4054" s="39" t="s">
        <v>2</v>
      </c>
      <c r="H4054" s="39" t="s">
        <v>1426</v>
      </c>
      <c r="I4054" s="39">
        <v>7.5</v>
      </c>
    </row>
    <row r="4055" spans="6:9">
      <c r="F4055" s="39" t="s">
        <v>271</v>
      </c>
      <c r="G4055" s="39" t="s">
        <v>2</v>
      </c>
      <c r="H4055" s="39" t="s">
        <v>1455</v>
      </c>
      <c r="I4055" s="39">
        <v>7.5</v>
      </c>
    </row>
    <row r="4056" spans="6:9">
      <c r="F4056" s="39" t="s">
        <v>274</v>
      </c>
      <c r="G4056" s="39" t="s">
        <v>6</v>
      </c>
      <c r="H4056" s="39" t="s">
        <v>1554</v>
      </c>
      <c r="I4056" s="39">
        <v>7.5</v>
      </c>
    </row>
    <row r="4057" spans="6:9">
      <c r="F4057" s="39" t="s">
        <v>277</v>
      </c>
      <c r="G4057" s="39" t="s">
        <v>2</v>
      </c>
      <c r="H4057" s="39" t="s">
        <v>1352</v>
      </c>
      <c r="I4057" s="39">
        <v>7.5</v>
      </c>
    </row>
    <row r="4058" spans="6:9">
      <c r="F4058" s="39" t="s">
        <v>268</v>
      </c>
      <c r="G4058" s="39" t="s">
        <v>6</v>
      </c>
      <c r="H4058" s="39" t="s">
        <v>1631</v>
      </c>
      <c r="I4058" s="39">
        <v>7.5</v>
      </c>
    </row>
    <row r="4059" spans="6:9">
      <c r="F4059" s="39" t="s">
        <v>287</v>
      </c>
      <c r="G4059" s="39" t="s">
        <v>2</v>
      </c>
      <c r="H4059" s="39" t="s">
        <v>1634</v>
      </c>
      <c r="I4059" s="39">
        <v>7.5</v>
      </c>
    </row>
    <row r="4060" spans="6:9">
      <c r="F4060" s="39" t="s">
        <v>287</v>
      </c>
      <c r="G4060" s="39" t="s">
        <v>2</v>
      </c>
      <c r="H4060" s="39" t="s">
        <v>1603</v>
      </c>
      <c r="I4060" s="39">
        <v>7.5</v>
      </c>
    </row>
    <row r="4061" spans="6:9">
      <c r="F4061" s="39" t="s">
        <v>263</v>
      </c>
      <c r="G4061" s="39" t="s">
        <v>264</v>
      </c>
      <c r="H4061" s="39" t="s">
        <v>1890</v>
      </c>
      <c r="I4061" s="39">
        <v>7.5</v>
      </c>
    </row>
    <row r="4062" spans="6:9">
      <c r="F4062" s="39" t="s">
        <v>263</v>
      </c>
      <c r="G4062" s="39" t="s">
        <v>264</v>
      </c>
      <c r="H4062" s="39" t="s">
        <v>1675</v>
      </c>
      <c r="I4062" s="39">
        <v>7.5</v>
      </c>
    </row>
    <row r="4063" spans="6:9">
      <c r="F4063" s="39" t="s">
        <v>263</v>
      </c>
      <c r="G4063" s="39" t="s">
        <v>264</v>
      </c>
      <c r="H4063" s="39" t="s">
        <v>1830</v>
      </c>
      <c r="I4063" s="39">
        <v>7.5</v>
      </c>
    </row>
    <row r="4064" spans="6:9">
      <c r="F4064" s="39" t="s">
        <v>263</v>
      </c>
      <c r="G4064" s="39" t="s">
        <v>264</v>
      </c>
      <c r="H4064" s="39" t="s">
        <v>1829</v>
      </c>
      <c r="I4064" s="39">
        <v>7.5</v>
      </c>
    </row>
    <row r="4065" spans="6:9">
      <c r="F4065" s="39" t="s">
        <v>262</v>
      </c>
      <c r="G4065" s="39" t="s">
        <v>2</v>
      </c>
      <c r="H4065" s="39" t="s">
        <v>1943</v>
      </c>
      <c r="I4065" s="39">
        <v>7.5</v>
      </c>
    </row>
    <row r="4066" spans="6:9">
      <c r="F4066" s="39" t="s">
        <v>259</v>
      </c>
      <c r="G4066" s="39" t="s">
        <v>2</v>
      </c>
      <c r="H4066" s="39" t="s">
        <v>1679</v>
      </c>
      <c r="I4066" s="39">
        <v>7.5</v>
      </c>
    </row>
    <row r="4067" spans="6:9">
      <c r="F4067" s="39" t="s">
        <v>259</v>
      </c>
      <c r="G4067" s="39" t="s">
        <v>2</v>
      </c>
      <c r="H4067" s="39" t="s">
        <v>1847</v>
      </c>
      <c r="I4067" s="39">
        <v>7.5</v>
      </c>
    </row>
    <row r="4068" spans="6:9">
      <c r="F4068" s="39" t="s">
        <v>265</v>
      </c>
      <c r="G4068" s="39" t="s">
        <v>6</v>
      </c>
      <c r="H4068" s="39" t="s">
        <v>1945</v>
      </c>
      <c r="I4068" s="39">
        <v>7.5</v>
      </c>
    </row>
    <row r="4069" spans="6:9">
      <c r="F4069" s="39" t="s">
        <v>295</v>
      </c>
      <c r="G4069" s="39" t="s">
        <v>2</v>
      </c>
      <c r="H4069" s="39" t="s">
        <v>1805</v>
      </c>
      <c r="I4069" s="39">
        <v>7.5</v>
      </c>
    </row>
    <row r="4070" spans="6:9">
      <c r="F4070" s="39" t="s">
        <v>288</v>
      </c>
      <c r="G4070" s="39" t="s">
        <v>2</v>
      </c>
      <c r="H4070" s="39" t="s">
        <v>1641</v>
      </c>
      <c r="I4070" s="39">
        <v>7.5</v>
      </c>
    </row>
    <row r="4071" spans="6:9">
      <c r="F4071" s="39" t="s">
        <v>286</v>
      </c>
      <c r="G4071" s="39" t="s">
        <v>284</v>
      </c>
      <c r="H4071" s="39" t="s">
        <v>1953</v>
      </c>
      <c r="I4071" s="39">
        <v>7.5</v>
      </c>
    </row>
    <row r="4072" spans="6:9">
      <c r="F4072" s="39" t="s">
        <v>270</v>
      </c>
      <c r="G4072" s="39" t="s">
        <v>2</v>
      </c>
      <c r="H4072" s="39" t="s">
        <v>1824</v>
      </c>
      <c r="I4072" s="39">
        <v>7.5</v>
      </c>
    </row>
    <row r="4073" spans="6:9">
      <c r="F4073" s="39" t="s">
        <v>273</v>
      </c>
      <c r="G4073" s="39" t="s">
        <v>6</v>
      </c>
      <c r="H4073" s="39" t="s">
        <v>1839</v>
      </c>
      <c r="I4073" s="39">
        <v>7.5</v>
      </c>
    </row>
    <row r="4074" spans="6:9">
      <c r="F4074" s="39" t="s">
        <v>273</v>
      </c>
      <c r="G4074" s="39" t="s">
        <v>6</v>
      </c>
      <c r="H4074" s="39" t="s">
        <v>1826</v>
      </c>
      <c r="I4074" s="39">
        <v>7.5</v>
      </c>
    </row>
    <row r="4075" spans="6:9">
      <c r="F4075" s="39" t="s">
        <v>17</v>
      </c>
      <c r="G4075" s="39" t="s">
        <v>6</v>
      </c>
      <c r="H4075" s="39" t="s">
        <v>1919</v>
      </c>
      <c r="I4075" s="39">
        <v>7.5</v>
      </c>
    </row>
    <row r="4076" spans="6:9">
      <c r="F4076" s="39" t="s">
        <v>304</v>
      </c>
      <c r="G4076" s="39" t="s">
        <v>306</v>
      </c>
      <c r="H4076" s="39" t="s">
        <v>1158</v>
      </c>
      <c r="I4076" s="39">
        <v>7.55</v>
      </c>
    </row>
    <row r="4077" spans="6:9">
      <c r="F4077" s="39" t="s">
        <v>262</v>
      </c>
      <c r="G4077" s="39" t="s">
        <v>2</v>
      </c>
      <c r="H4077" s="39" t="s">
        <v>542</v>
      </c>
      <c r="I4077" s="39">
        <v>7.6</v>
      </c>
    </row>
    <row r="4078" spans="6:9">
      <c r="F4078" s="39" t="s">
        <v>299</v>
      </c>
      <c r="G4078" s="39" t="s">
        <v>2</v>
      </c>
      <c r="H4078" s="39" t="s">
        <v>750</v>
      </c>
      <c r="I4078" s="39">
        <v>7.6</v>
      </c>
    </row>
    <row r="4079" spans="6:9">
      <c r="F4079" s="39" t="s">
        <v>289</v>
      </c>
      <c r="G4079" s="39" t="s">
        <v>2</v>
      </c>
      <c r="H4079" s="39" t="s">
        <v>595</v>
      </c>
      <c r="I4079" s="39">
        <v>7.6</v>
      </c>
    </row>
    <row r="4080" spans="6:9">
      <c r="F4080" s="39" t="s">
        <v>300</v>
      </c>
      <c r="G4080" s="39" t="s">
        <v>284</v>
      </c>
      <c r="H4080" s="39" t="s">
        <v>655</v>
      </c>
      <c r="I4080" s="39">
        <v>7.6</v>
      </c>
    </row>
    <row r="4081" spans="6:9">
      <c r="F4081" s="39" t="s">
        <v>275</v>
      </c>
      <c r="G4081" s="39" t="s">
        <v>2</v>
      </c>
      <c r="H4081" s="39" t="s">
        <v>663</v>
      </c>
      <c r="I4081" s="39">
        <v>7.6</v>
      </c>
    </row>
    <row r="4082" spans="6:9">
      <c r="F4082" s="39" t="s">
        <v>275</v>
      </c>
      <c r="G4082" s="39" t="s">
        <v>2</v>
      </c>
      <c r="H4082" s="39" t="s">
        <v>676</v>
      </c>
      <c r="I4082" s="39">
        <v>7.6</v>
      </c>
    </row>
    <row r="4083" spans="6:9">
      <c r="F4083" s="39" t="s">
        <v>269</v>
      </c>
      <c r="G4083" s="39" t="s">
        <v>6</v>
      </c>
      <c r="H4083" s="39" t="s">
        <v>704</v>
      </c>
      <c r="I4083" s="39">
        <v>7.6</v>
      </c>
    </row>
    <row r="4084" spans="6:9">
      <c r="F4084" s="39" t="s">
        <v>269</v>
      </c>
      <c r="G4084" s="39" t="s">
        <v>6</v>
      </c>
      <c r="H4084" s="39" t="s">
        <v>718</v>
      </c>
      <c r="I4084" s="39">
        <v>7.6</v>
      </c>
    </row>
    <row r="4085" spans="6:9">
      <c r="F4085" s="39" t="s">
        <v>261</v>
      </c>
      <c r="G4085" s="39" t="s">
        <v>2</v>
      </c>
      <c r="H4085" s="39" t="s">
        <v>1277</v>
      </c>
      <c r="I4085" s="39">
        <v>7.6</v>
      </c>
    </row>
    <row r="4086" spans="6:9">
      <c r="F4086" s="39" t="s">
        <v>283</v>
      </c>
      <c r="G4086" s="39" t="s">
        <v>2</v>
      </c>
      <c r="H4086" s="39" t="s">
        <v>1170</v>
      </c>
      <c r="I4086" s="39">
        <v>7.6</v>
      </c>
    </row>
    <row r="4087" spans="6:9">
      <c r="F4087" s="39" t="s">
        <v>263</v>
      </c>
      <c r="G4087" s="39" t="s">
        <v>264</v>
      </c>
      <c r="H4087" s="39" t="s">
        <v>1157</v>
      </c>
      <c r="I4087" s="39">
        <v>7.6</v>
      </c>
    </row>
    <row r="4088" spans="6:9">
      <c r="F4088" s="39" t="s">
        <v>263</v>
      </c>
      <c r="G4088" s="39" t="s">
        <v>264</v>
      </c>
      <c r="H4088" s="39" t="s">
        <v>1156</v>
      </c>
      <c r="I4088" s="39">
        <v>7.6</v>
      </c>
    </row>
    <row r="4089" spans="6:9">
      <c r="F4089" s="39" t="s">
        <v>259</v>
      </c>
      <c r="G4089" s="39" t="s">
        <v>2</v>
      </c>
      <c r="H4089" s="39" t="s">
        <v>852</v>
      </c>
      <c r="I4089" s="39">
        <v>7.6</v>
      </c>
    </row>
    <row r="4090" spans="6:9">
      <c r="F4090" s="39" t="s">
        <v>267</v>
      </c>
      <c r="G4090" s="39" t="s">
        <v>6</v>
      </c>
      <c r="H4090" s="39" t="s">
        <v>1162</v>
      </c>
      <c r="I4090" s="39">
        <v>7.6</v>
      </c>
    </row>
    <row r="4091" spans="6:9">
      <c r="F4091" s="39" t="s">
        <v>292</v>
      </c>
      <c r="G4091" s="39" t="s">
        <v>264</v>
      </c>
      <c r="H4091" s="39" t="s">
        <v>836</v>
      </c>
      <c r="I4091" s="39">
        <v>7.6</v>
      </c>
    </row>
    <row r="4092" spans="6:9">
      <c r="F4092" s="39" t="s">
        <v>299</v>
      </c>
      <c r="G4092" s="39" t="s">
        <v>2</v>
      </c>
      <c r="H4092" s="39" t="s">
        <v>875</v>
      </c>
      <c r="I4092" s="39">
        <v>7.6</v>
      </c>
    </row>
    <row r="4093" spans="6:9">
      <c r="F4093" s="39" t="s">
        <v>296</v>
      </c>
      <c r="G4093" s="39" t="s">
        <v>2</v>
      </c>
      <c r="H4093" s="39" t="s">
        <v>1157</v>
      </c>
      <c r="I4093" s="39">
        <v>7.6</v>
      </c>
    </row>
    <row r="4094" spans="6:9">
      <c r="F4094" s="39" t="s">
        <v>297</v>
      </c>
      <c r="G4094" s="39" t="s">
        <v>264</v>
      </c>
      <c r="H4094" s="39" t="s">
        <v>1168</v>
      </c>
      <c r="I4094" s="39">
        <v>7.6</v>
      </c>
    </row>
    <row r="4095" spans="6:9">
      <c r="F4095" s="39" t="s">
        <v>297</v>
      </c>
      <c r="G4095" s="39" t="s">
        <v>264</v>
      </c>
      <c r="H4095" s="39" t="s">
        <v>1167</v>
      </c>
      <c r="I4095" s="39">
        <v>7.6</v>
      </c>
    </row>
    <row r="4096" spans="6:9">
      <c r="F4096" s="39" t="s">
        <v>292</v>
      </c>
      <c r="G4096" s="39" t="s">
        <v>264</v>
      </c>
      <c r="H4096" s="39" t="s">
        <v>837</v>
      </c>
      <c r="I4096" s="39">
        <v>7.6</v>
      </c>
    </row>
    <row r="4097" spans="6:9">
      <c r="F4097" s="39" t="s">
        <v>275</v>
      </c>
      <c r="G4097" s="39" t="s">
        <v>2</v>
      </c>
      <c r="H4097" s="39" t="s">
        <v>1017</v>
      </c>
      <c r="I4097" s="39">
        <v>7.6</v>
      </c>
    </row>
    <row r="4098" spans="6:9">
      <c r="F4098" s="39" t="s">
        <v>291</v>
      </c>
      <c r="G4098" s="39" t="s">
        <v>2</v>
      </c>
      <c r="H4098" s="39" t="s">
        <v>1260</v>
      </c>
      <c r="I4098" s="39">
        <v>7.6</v>
      </c>
    </row>
    <row r="4099" spans="6:9">
      <c r="F4099" s="39" t="s">
        <v>275</v>
      </c>
      <c r="G4099" s="39" t="s">
        <v>2</v>
      </c>
      <c r="H4099" s="39" t="s">
        <v>1115</v>
      </c>
      <c r="I4099" s="39">
        <v>7.6</v>
      </c>
    </row>
    <row r="4100" spans="6:9">
      <c r="F4100" s="39" t="s">
        <v>273</v>
      </c>
      <c r="G4100" s="39" t="s">
        <v>6</v>
      </c>
      <c r="H4100" s="39" t="s">
        <v>1236</v>
      </c>
      <c r="I4100" s="39">
        <v>7.6</v>
      </c>
    </row>
    <row r="4101" spans="6:9">
      <c r="F4101" s="39" t="s">
        <v>277</v>
      </c>
      <c r="G4101" s="39" t="s">
        <v>2</v>
      </c>
      <c r="H4101" s="39" t="s">
        <v>1242</v>
      </c>
      <c r="I4101" s="39">
        <v>7.6</v>
      </c>
    </row>
    <row r="4102" spans="6:9">
      <c r="F4102" s="39" t="s">
        <v>274</v>
      </c>
      <c r="G4102" s="39" t="s">
        <v>6</v>
      </c>
      <c r="H4102" s="39" t="s">
        <v>1065</v>
      </c>
      <c r="I4102" s="39">
        <v>7.6</v>
      </c>
    </row>
    <row r="4103" spans="6:9">
      <c r="F4103" s="39" t="s">
        <v>268</v>
      </c>
      <c r="G4103" s="39" t="s">
        <v>6</v>
      </c>
      <c r="H4103" s="39" t="s">
        <v>1055</v>
      </c>
      <c r="I4103" s="39">
        <v>7.6</v>
      </c>
    </row>
    <row r="4104" spans="6:9">
      <c r="F4104" s="39" t="s">
        <v>278</v>
      </c>
      <c r="G4104" s="39" t="s">
        <v>2</v>
      </c>
      <c r="H4104" s="39" t="s">
        <v>1061</v>
      </c>
      <c r="I4104" s="39">
        <v>7.6</v>
      </c>
    </row>
    <row r="4105" spans="6:9">
      <c r="F4105" s="39" t="s">
        <v>287</v>
      </c>
      <c r="G4105" s="39" t="s">
        <v>2</v>
      </c>
      <c r="H4105" s="39" t="s">
        <v>1252</v>
      </c>
      <c r="I4105" s="39">
        <v>7.6</v>
      </c>
    </row>
    <row r="4106" spans="6:9">
      <c r="F4106" s="39" t="s">
        <v>269</v>
      </c>
      <c r="G4106" s="39" t="s">
        <v>6</v>
      </c>
      <c r="H4106" s="39" t="s">
        <v>1281</v>
      </c>
      <c r="I4106" s="39">
        <v>7.6</v>
      </c>
    </row>
    <row r="4107" spans="6:9">
      <c r="F4107" s="39" t="s">
        <v>17</v>
      </c>
      <c r="G4107" s="39" t="s">
        <v>6</v>
      </c>
      <c r="H4107" s="39" t="s">
        <v>1283</v>
      </c>
      <c r="I4107" s="39">
        <v>7.6</v>
      </c>
    </row>
    <row r="4108" spans="6:9">
      <c r="F4108" s="39" t="s">
        <v>283</v>
      </c>
      <c r="G4108" s="39" t="s">
        <v>2</v>
      </c>
      <c r="H4108" s="39" t="s">
        <v>1394</v>
      </c>
      <c r="I4108" s="39">
        <v>7.6</v>
      </c>
    </row>
    <row r="4109" spans="6:9">
      <c r="F4109" s="39" t="s">
        <v>263</v>
      </c>
      <c r="G4109" s="39" t="s">
        <v>264</v>
      </c>
      <c r="H4109" s="39" t="s">
        <v>1558</v>
      </c>
      <c r="I4109" s="39">
        <v>7.6</v>
      </c>
    </row>
    <row r="4110" spans="6:9">
      <c r="F4110" s="39" t="s">
        <v>266</v>
      </c>
      <c r="G4110" s="39" t="s">
        <v>2</v>
      </c>
      <c r="H4110" s="39" t="s">
        <v>1299</v>
      </c>
      <c r="I4110" s="39">
        <v>7.6</v>
      </c>
    </row>
    <row r="4111" spans="6:9">
      <c r="F4111" s="39" t="s">
        <v>281</v>
      </c>
      <c r="G4111" s="39" t="s">
        <v>284</v>
      </c>
      <c r="H4111" s="39" t="s">
        <v>1572</v>
      </c>
      <c r="I4111" s="39">
        <v>7.6</v>
      </c>
    </row>
    <row r="4112" spans="6:9">
      <c r="F4112" s="39" t="s">
        <v>263</v>
      </c>
      <c r="G4112" s="39" t="s">
        <v>264</v>
      </c>
      <c r="H4112" s="39" t="s">
        <v>1559</v>
      </c>
      <c r="I4112" s="39">
        <v>7.6</v>
      </c>
    </row>
    <row r="4113" spans="6:9">
      <c r="F4113" s="39" t="s">
        <v>281</v>
      </c>
      <c r="G4113" s="39" t="s">
        <v>284</v>
      </c>
      <c r="H4113" s="39" t="s">
        <v>1359</v>
      </c>
      <c r="I4113" s="39">
        <v>7.6</v>
      </c>
    </row>
    <row r="4114" spans="6:9">
      <c r="F4114" s="39" t="s">
        <v>292</v>
      </c>
      <c r="G4114" s="39" t="s">
        <v>264</v>
      </c>
      <c r="H4114" s="39" t="s">
        <v>1424</v>
      </c>
      <c r="I4114" s="39">
        <v>7.6</v>
      </c>
    </row>
    <row r="4115" spans="6:9">
      <c r="F4115" s="39" t="s">
        <v>275</v>
      </c>
      <c r="G4115" s="39" t="s">
        <v>2</v>
      </c>
      <c r="H4115" s="39" t="s">
        <v>1526</v>
      </c>
      <c r="I4115" s="39">
        <v>7.6</v>
      </c>
    </row>
    <row r="4116" spans="6:9">
      <c r="F4116" s="39" t="s">
        <v>273</v>
      </c>
      <c r="G4116" s="39" t="s">
        <v>6</v>
      </c>
      <c r="H4116" s="39" t="s">
        <v>1474</v>
      </c>
      <c r="I4116" s="39">
        <v>7.6</v>
      </c>
    </row>
    <row r="4117" spans="6:9">
      <c r="F4117" s="39" t="s">
        <v>277</v>
      </c>
      <c r="G4117" s="39" t="s">
        <v>2</v>
      </c>
      <c r="H4117" s="39" t="s">
        <v>1394</v>
      </c>
      <c r="I4117" s="39">
        <v>7.6</v>
      </c>
    </row>
    <row r="4118" spans="6:9">
      <c r="F4118" s="39" t="s">
        <v>5</v>
      </c>
      <c r="G4118" s="39" t="s">
        <v>6</v>
      </c>
      <c r="H4118" s="39" t="s">
        <v>1506</v>
      </c>
      <c r="I4118" s="39">
        <v>7.6</v>
      </c>
    </row>
    <row r="4119" spans="6:9">
      <c r="F4119" s="39" t="s">
        <v>278</v>
      </c>
      <c r="G4119" s="39" t="s">
        <v>2</v>
      </c>
      <c r="H4119" s="39" t="s">
        <v>1396</v>
      </c>
      <c r="I4119" s="39">
        <v>7.6</v>
      </c>
    </row>
    <row r="4120" spans="6:9">
      <c r="F4120" s="39" t="s">
        <v>263</v>
      </c>
      <c r="G4120" s="39" t="s">
        <v>264</v>
      </c>
      <c r="H4120" s="39" t="s">
        <v>1709</v>
      </c>
      <c r="I4120" s="39">
        <v>7.6</v>
      </c>
    </row>
    <row r="4121" spans="6:9">
      <c r="F4121" s="39" t="s">
        <v>266</v>
      </c>
      <c r="G4121" s="39" t="s">
        <v>2</v>
      </c>
      <c r="H4121" s="39" t="s">
        <v>1754</v>
      </c>
      <c r="I4121" s="39">
        <v>7.6</v>
      </c>
    </row>
    <row r="4122" spans="6:9">
      <c r="F4122" s="39" t="s">
        <v>281</v>
      </c>
      <c r="G4122" s="39" t="s">
        <v>284</v>
      </c>
      <c r="H4122" s="39" t="s">
        <v>1846</v>
      </c>
      <c r="I4122" s="39">
        <v>7.6</v>
      </c>
    </row>
    <row r="4123" spans="6:9">
      <c r="F4123" s="39" t="s">
        <v>296</v>
      </c>
      <c r="G4123" s="39" t="s">
        <v>2</v>
      </c>
      <c r="H4123" s="39" t="s">
        <v>1902</v>
      </c>
      <c r="I4123" s="39">
        <v>7.6</v>
      </c>
    </row>
    <row r="4124" spans="6:9">
      <c r="F4124" s="39" t="s">
        <v>286</v>
      </c>
      <c r="G4124" s="39" t="s">
        <v>284</v>
      </c>
      <c r="H4124" s="39" t="s">
        <v>1956</v>
      </c>
      <c r="I4124" s="39">
        <v>7.6</v>
      </c>
    </row>
    <row r="4125" spans="6:9">
      <c r="F4125" s="39" t="s">
        <v>300</v>
      </c>
      <c r="G4125" s="39" t="s">
        <v>284</v>
      </c>
      <c r="H4125" s="39" t="s">
        <v>1706</v>
      </c>
      <c r="I4125" s="39">
        <v>7.6</v>
      </c>
    </row>
    <row r="4126" spans="6:9">
      <c r="F4126" s="39" t="s">
        <v>298</v>
      </c>
      <c r="G4126" s="39" t="s">
        <v>264</v>
      </c>
      <c r="H4126" s="39" t="s">
        <v>1804</v>
      </c>
      <c r="I4126" s="39">
        <v>7.6</v>
      </c>
    </row>
    <row r="4127" spans="6:9">
      <c r="F4127" s="39" t="s">
        <v>299</v>
      </c>
      <c r="G4127" s="39" t="s">
        <v>2</v>
      </c>
      <c r="H4127" s="39" t="s">
        <v>1679</v>
      </c>
      <c r="I4127" s="39">
        <v>7.6</v>
      </c>
    </row>
    <row r="4128" spans="6:9">
      <c r="F4128" s="39" t="s">
        <v>302</v>
      </c>
      <c r="G4128" s="39" t="s">
        <v>2</v>
      </c>
      <c r="H4128" s="39" t="s">
        <v>1844</v>
      </c>
      <c r="I4128" s="39">
        <v>7.6</v>
      </c>
    </row>
    <row r="4129" spans="6:9">
      <c r="F4129" s="39" t="s">
        <v>275</v>
      </c>
      <c r="G4129" s="39" t="s">
        <v>2</v>
      </c>
      <c r="H4129" s="39" t="s">
        <v>1649</v>
      </c>
      <c r="I4129" s="39">
        <v>7.6</v>
      </c>
    </row>
    <row r="4130" spans="6:9">
      <c r="F4130" s="39" t="s">
        <v>272</v>
      </c>
      <c r="G4130" s="39" t="s">
        <v>6</v>
      </c>
      <c r="H4130" s="39" t="s">
        <v>1881</v>
      </c>
      <c r="I4130" s="39">
        <v>7.6</v>
      </c>
    </row>
    <row r="4131" spans="6:9">
      <c r="F4131" s="39" t="s">
        <v>275</v>
      </c>
      <c r="G4131" s="39" t="s">
        <v>2</v>
      </c>
      <c r="H4131" s="39" t="s">
        <v>1947</v>
      </c>
      <c r="I4131" s="39">
        <v>7.6</v>
      </c>
    </row>
    <row r="4132" spans="6:9">
      <c r="F4132" s="39" t="s">
        <v>268</v>
      </c>
      <c r="G4132" s="39" t="s">
        <v>6</v>
      </c>
      <c r="H4132" s="39" t="s">
        <v>1920</v>
      </c>
      <c r="I4132" s="39">
        <v>7.6</v>
      </c>
    </row>
    <row r="4133" spans="6:9">
      <c r="F4133" s="39" t="s">
        <v>278</v>
      </c>
      <c r="G4133" s="39" t="s">
        <v>2</v>
      </c>
      <c r="H4133" s="39" t="s">
        <v>1662</v>
      </c>
      <c r="I4133" s="39">
        <v>7.6</v>
      </c>
    </row>
    <row r="4134" spans="6:9">
      <c r="F4134" s="39" t="s">
        <v>17</v>
      </c>
      <c r="G4134" s="39" t="s">
        <v>6</v>
      </c>
      <c r="H4134" s="39" t="s">
        <v>1924</v>
      </c>
      <c r="I4134" s="39">
        <v>7.6</v>
      </c>
    </row>
    <row r="4135" spans="6:9">
      <c r="F4135" s="39" t="s">
        <v>269</v>
      </c>
      <c r="G4135" s="39" t="s">
        <v>6</v>
      </c>
      <c r="H4135" s="39" t="s">
        <v>1825</v>
      </c>
      <c r="I4135" s="39">
        <v>7.6</v>
      </c>
    </row>
    <row r="4136" spans="6:9">
      <c r="F4136" s="39" t="s">
        <v>304</v>
      </c>
      <c r="G4136" s="39" t="s">
        <v>306</v>
      </c>
      <c r="H4136" s="39" t="s">
        <v>651</v>
      </c>
      <c r="I4136" s="39">
        <v>7.64</v>
      </c>
    </row>
    <row r="4137" spans="6:9">
      <c r="F4137" s="39" t="s">
        <v>304</v>
      </c>
      <c r="G4137" s="39" t="s">
        <v>306</v>
      </c>
      <c r="H4137" s="39" t="s">
        <v>1334</v>
      </c>
      <c r="I4137" s="39">
        <v>7.68</v>
      </c>
    </row>
    <row r="4138" spans="6:9">
      <c r="F4138" s="39" t="s">
        <v>294</v>
      </c>
      <c r="G4138" s="39" t="s">
        <v>2</v>
      </c>
      <c r="H4138" s="39" t="s">
        <v>678</v>
      </c>
      <c r="I4138" s="39">
        <v>7.7</v>
      </c>
    </row>
    <row r="4139" spans="6:9">
      <c r="F4139" s="39" t="s">
        <v>283</v>
      </c>
      <c r="G4139" s="39" t="s">
        <v>2</v>
      </c>
      <c r="H4139" s="39" t="s">
        <v>774</v>
      </c>
      <c r="I4139" s="39">
        <v>7.7</v>
      </c>
    </row>
    <row r="4140" spans="6:9">
      <c r="F4140" s="39" t="s">
        <v>303</v>
      </c>
      <c r="G4140" s="39" t="s">
        <v>284</v>
      </c>
      <c r="H4140" s="39" t="s">
        <v>648</v>
      </c>
      <c r="I4140" s="39">
        <v>7.7</v>
      </c>
    </row>
    <row r="4141" spans="6:9">
      <c r="F4141" s="39" t="s">
        <v>285</v>
      </c>
      <c r="G4141" s="39" t="s">
        <v>2</v>
      </c>
      <c r="H4141" s="39" t="s">
        <v>714</v>
      </c>
      <c r="I4141" s="39">
        <v>7.7</v>
      </c>
    </row>
    <row r="4142" spans="6:9">
      <c r="F4142" s="39" t="s">
        <v>300</v>
      </c>
      <c r="G4142" s="39" t="s">
        <v>284</v>
      </c>
      <c r="H4142" s="39" t="s">
        <v>660</v>
      </c>
      <c r="I4142" s="39">
        <v>7.7</v>
      </c>
    </row>
    <row r="4143" spans="6:9">
      <c r="F4143" s="39" t="s">
        <v>295</v>
      </c>
      <c r="G4143" s="39" t="s">
        <v>2</v>
      </c>
      <c r="H4143" s="39" t="s">
        <v>595</v>
      </c>
      <c r="I4143" s="39">
        <v>7.7</v>
      </c>
    </row>
    <row r="4144" spans="6:9">
      <c r="F4144" s="39" t="s">
        <v>271</v>
      </c>
      <c r="G4144" s="39" t="s">
        <v>2</v>
      </c>
      <c r="H4144" s="39" t="s">
        <v>620</v>
      </c>
      <c r="I4144" s="39">
        <v>7.7</v>
      </c>
    </row>
    <row r="4145" spans="6:9">
      <c r="F4145" s="39" t="s">
        <v>270</v>
      </c>
      <c r="G4145" s="39" t="s">
        <v>2</v>
      </c>
      <c r="H4145" s="39" t="s">
        <v>768</v>
      </c>
      <c r="I4145" s="39">
        <v>7.7</v>
      </c>
    </row>
    <row r="4146" spans="6:9">
      <c r="F4146" s="39" t="s">
        <v>273</v>
      </c>
      <c r="G4146" s="39" t="s">
        <v>6</v>
      </c>
      <c r="H4146" s="39" t="s">
        <v>696</v>
      </c>
      <c r="I4146" s="39">
        <v>7.7</v>
      </c>
    </row>
    <row r="4147" spans="6:9">
      <c r="F4147" s="39" t="s">
        <v>278</v>
      </c>
      <c r="G4147" s="39" t="s">
        <v>2</v>
      </c>
      <c r="H4147" s="39" t="s">
        <v>750</v>
      </c>
      <c r="I4147" s="39">
        <v>7.7</v>
      </c>
    </row>
    <row r="4148" spans="6:9">
      <c r="F4148" s="39" t="s">
        <v>262</v>
      </c>
      <c r="G4148" s="39" t="s">
        <v>2</v>
      </c>
      <c r="H4148" s="39" t="s">
        <v>1170</v>
      </c>
      <c r="I4148" s="39">
        <v>7.7</v>
      </c>
    </row>
    <row r="4149" spans="6:9">
      <c r="F4149" s="39" t="s">
        <v>260</v>
      </c>
      <c r="G4149" s="39" t="s">
        <v>6</v>
      </c>
      <c r="H4149" s="39" t="s">
        <v>1180</v>
      </c>
      <c r="I4149" s="39">
        <v>7.7</v>
      </c>
    </row>
    <row r="4150" spans="6:9">
      <c r="F4150" s="39" t="s">
        <v>267</v>
      </c>
      <c r="G4150" s="39" t="s">
        <v>6</v>
      </c>
      <c r="H4150" s="39" t="s">
        <v>1261</v>
      </c>
      <c r="I4150" s="39">
        <v>7.7</v>
      </c>
    </row>
    <row r="4151" spans="6:9">
      <c r="F4151" s="39" t="s">
        <v>281</v>
      </c>
      <c r="G4151" s="39" t="s">
        <v>284</v>
      </c>
      <c r="H4151" s="39" t="s">
        <v>932</v>
      </c>
      <c r="I4151" s="39">
        <v>7.7</v>
      </c>
    </row>
    <row r="4152" spans="6:9">
      <c r="F4152" s="39" t="s">
        <v>259</v>
      </c>
      <c r="G4152" s="39" t="s">
        <v>2</v>
      </c>
      <c r="H4152" s="39" t="s">
        <v>954</v>
      </c>
      <c r="I4152" s="39">
        <v>7.7</v>
      </c>
    </row>
    <row r="4153" spans="6:9">
      <c r="F4153" s="39" t="s">
        <v>300</v>
      </c>
      <c r="G4153" s="39" t="s">
        <v>284</v>
      </c>
      <c r="H4153" s="39" t="s">
        <v>1004</v>
      </c>
      <c r="I4153" s="39">
        <v>7.7</v>
      </c>
    </row>
    <row r="4154" spans="6:9">
      <c r="F4154" s="39" t="s">
        <v>299</v>
      </c>
      <c r="G4154" s="39" t="s">
        <v>2</v>
      </c>
      <c r="H4154" s="39" t="s">
        <v>1272</v>
      </c>
      <c r="I4154" s="39">
        <v>7.7</v>
      </c>
    </row>
    <row r="4155" spans="6:9">
      <c r="F4155" s="39" t="s">
        <v>285</v>
      </c>
      <c r="G4155" s="39" t="s">
        <v>2</v>
      </c>
      <c r="H4155" s="39" t="s">
        <v>824</v>
      </c>
      <c r="I4155" s="39">
        <v>7.7</v>
      </c>
    </row>
    <row r="4156" spans="6:9">
      <c r="F4156" s="39" t="s">
        <v>295</v>
      </c>
      <c r="G4156" s="39" t="s">
        <v>2</v>
      </c>
      <c r="H4156" s="39" t="s">
        <v>1000</v>
      </c>
      <c r="I4156" s="39">
        <v>7.7</v>
      </c>
    </row>
    <row r="4157" spans="6:9">
      <c r="F4157" s="39" t="s">
        <v>271</v>
      </c>
      <c r="G4157" s="39" t="s">
        <v>2</v>
      </c>
      <c r="H4157" s="39" t="s">
        <v>875</v>
      </c>
      <c r="I4157" s="39">
        <v>7.7</v>
      </c>
    </row>
    <row r="4158" spans="6:9">
      <c r="F4158" s="39" t="s">
        <v>272</v>
      </c>
      <c r="G4158" s="39" t="s">
        <v>6</v>
      </c>
      <c r="H4158" s="39" t="s">
        <v>1180</v>
      </c>
      <c r="I4158" s="39">
        <v>7.7</v>
      </c>
    </row>
    <row r="4159" spans="6:9">
      <c r="F4159" s="39" t="s">
        <v>275</v>
      </c>
      <c r="G4159" s="39" t="s">
        <v>2</v>
      </c>
      <c r="H4159" s="39" t="s">
        <v>1181</v>
      </c>
      <c r="I4159" s="39">
        <v>7.7</v>
      </c>
    </row>
    <row r="4160" spans="6:9">
      <c r="F4160" s="39" t="s">
        <v>273</v>
      </c>
      <c r="G4160" s="39" t="s">
        <v>6</v>
      </c>
      <c r="H4160" s="39" t="s">
        <v>1011</v>
      </c>
      <c r="I4160" s="39">
        <v>7.7</v>
      </c>
    </row>
    <row r="4161" spans="6:9">
      <c r="F4161" s="39" t="s">
        <v>269</v>
      </c>
      <c r="G4161" s="39" t="s">
        <v>6</v>
      </c>
      <c r="H4161" s="39" t="s">
        <v>1010</v>
      </c>
      <c r="I4161" s="39">
        <v>7.7</v>
      </c>
    </row>
    <row r="4162" spans="6:9">
      <c r="F4162" s="39" t="s">
        <v>277</v>
      </c>
      <c r="G4162" s="39" t="s">
        <v>2</v>
      </c>
      <c r="H4162" s="39" t="s">
        <v>989</v>
      </c>
      <c r="I4162" s="39">
        <v>7.7</v>
      </c>
    </row>
    <row r="4163" spans="6:9">
      <c r="F4163" s="39" t="s">
        <v>283</v>
      </c>
      <c r="G4163" s="39" t="s">
        <v>2</v>
      </c>
      <c r="H4163" s="39" t="s">
        <v>1458</v>
      </c>
      <c r="I4163" s="39">
        <v>7.7</v>
      </c>
    </row>
    <row r="4164" spans="6:9">
      <c r="F4164" s="39" t="s">
        <v>283</v>
      </c>
      <c r="G4164" s="39" t="s">
        <v>2</v>
      </c>
      <c r="H4164" s="39" t="s">
        <v>1452</v>
      </c>
      <c r="I4164" s="39">
        <v>7.7</v>
      </c>
    </row>
    <row r="4165" spans="6:9">
      <c r="F4165" s="39" t="s">
        <v>260</v>
      </c>
      <c r="G4165" s="39" t="s">
        <v>6</v>
      </c>
      <c r="H4165" s="39" t="s">
        <v>1314</v>
      </c>
      <c r="I4165" s="39">
        <v>7.7</v>
      </c>
    </row>
    <row r="4166" spans="6:9">
      <c r="F4166" s="39" t="s">
        <v>280</v>
      </c>
      <c r="G4166" s="39" t="s">
        <v>2</v>
      </c>
      <c r="H4166" s="39" t="s">
        <v>1503</v>
      </c>
      <c r="I4166" s="39">
        <v>7.7</v>
      </c>
    </row>
    <row r="4167" spans="6:9">
      <c r="F4167" s="39" t="s">
        <v>297</v>
      </c>
      <c r="G4167" s="39" t="s">
        <v>264</v>
      </c>
      <c r="H4167" s="39" t="s">
        <v>1567</v>
      </c>
      <c r="I4167" s="39">
        <v>7.7</v>
      </c>
    </row>
    <row r="4168" spans="6:9">
      <c r="F4168" s="39" t="s">
        <v>297</v>
      </c>
      <c r="G4168" s="39" t="s">
        <v>264</v>
      </c>
      <c r="H4168" s="39" t="s">
        <v>1568</v>
      </c>
      <c r="I4168" s="39">
        <v>7.7</v>
      </c>
    </row>
    <row r="4169" spans="6:9">
      <c r="F4169" s="39" t="s">
        <v>285</v>
      </c>
      <c r="G4169" s="39" t="s">
        <v>2</v>
      </c>
      <c r="H4169" s="39" t="s">
        <v>1388</v>
      </c>
      <c r="I4169" s="39">
        <v>7.7</v>
      </c>
    </row>
    <row r="4170" spans="6:9">
      <c r="F4170" s="39" t="s">
        <v>275</v>
      </c>
      <c r="G4170" s="39" t="s">
        <v>2</v>
      </c>
      <c r="H4170" s="39" t="s">
        <v>1314</v>
      </c>
      <c r="I4170" s="39">
        <v>7.7</v>
      </c>
    </row>
    <row r="4171" spans="6:9">
      <c r="F4171" s="39" t="s">
        <v>269</v>
      </c>
      <c r="G4171" s="39" t="s">
        <v>6</v>
      </c>
      <c r="H4171" s="39" t="s">
        <v>1299</v>
      </c>
      <c r="I4171" s="39">
        <v>7.7</v>
      </c>
    </row>
    <row r="4172" spans="6:9">
      <c r="F4172" s="39" t="s">
        <v>277</v>
      </c>
      <c r="G4172" s="39" t="s">
        <v>2</v>
      </c>
      <c r="H4172" s="39" t="s">
        <v>1463</v>
      </c>
      <c r="I4172" s="39">
        <v>7.7</v>
      </c>
    </row>
    <row r="4173" spans="6:9">
      <c r="F4173" s="39" t="s">
        <v>279</v>
      </c>
      <c r="G4173" s="39" t="s">
        <v>2</v>
      </c>
      <c r="H4173" s="39" t="s">
        <v>1641</v>
      </c>
      <c r="I4173" s="39">
        <v>7.7</v>
      </c>
    </row>
    <row r="4174" spans="6:9">
      <c r="F4174" s="39" t="s">
        <v>267</v>
      </c>
      <c r="G4174" s="39" t="s">
        <v>6</v>
      </c>
      <c r="H4174" s="39" t="s">
        <v>1856</v>
      </c>
      <c r="I4174" s="39">
        <v>7.7</v>
      </c>
    </row>
    <row r="4175" spans="6:9">
      <c r="F4175" s="39" t="s">
        <v>266</v>
      </c>
      <c r="G4175" s="39" t="s">
        <v>2</v>
      </c>
      <c r="H4175" s="39" t="s">
        <v>1879</v>
      </c>
      <c r="I4175" s="39">
        <v>7.7</v>
      </c>
    </row>
    <row r="4176" spans="6:9">
      <c r="F4176" s="39" t="s">
        <v>282</v>
      </c>
      <c r="G4176" s="39" t="s">
        <v>2</v>
      </c>
      <c r="H4176" s="39" t="s">
        <v>1704</v>
      </c>
      <c r="I4176" s="39">
        <v>7.7</v>
      </c>
    </row>
    <row r="4177" spans="6:9">
      <c r="F4177" s="39" t="s">
        <v>283</v>
      </c>
      <c r="G4177" s="39" t="s">
        <v>2</v>
      </c>
      <c r="H4177" s="39" t="s">
        <v>1956</v>
      </c>
      <c r="I4177" s="39">
        <v>7.7</v>
      </c>
    </row>
    <row r="4178" spans="6:9">
      <c r="F4178" s="39" t="s">
        <v>282</v>
      </c>
      <c r="G4178" s="39" t="s">
        <v>2</v>
      </c>
      <c r="H4178" s="39" t="s">
        <v>1772</v>
      </c>
      <c r="I4178" s="39">
        <v>7.7</v>
      </c>
    </row>
    <row r="4179" spans="6:9">
      <c r="F4179" s="39" t="s">
        <v>296</v>
      </c>
      <c r="G4179" s="39" t="s">
        <v>2</v>
      </c>
      <c r="H4179" s="39" t="s">
        <v>1787</v>
      </c>
      <c r="I4179" s="39">
        <v>7.7</v>
      </c>
    </row>
    <row r="4180" spans="6:9">
      <c r="F4180" s="39" t="s">
        <v>296</v>
      </c>
      <c r="G4180" s="39" t="s">
        <v>2</v>
      </c>
      <c r="H4180" s="39" t="s">
        <v>1704</v>
      </c>
      <c r="I4180" s="39">
        <v>7.7</v>
      </c>
    </row>
    <row r="4181" spans="6:9">
      <c r="F4181" s="39" t="s">
        <v>305</v>
      </c>
      <c r="G4181" s="39" t="s">
        <v>284</v>
      </c>
      <c r="H4181" s="39" t="s">
        <v>1817</v>
      </c>
      <c r="I4181" s="39">
        <v>7.7</v>
      </c>
    </row>
    <row r="4182" spans="6:9">
      <c r="F4182" s="39" t="s">
        <v>305</v>
      </c>
      <c r="G4182" s="39" t="s">
        <v>284</v>
      </c>
      <c r="H4182" s="39" t="s">
        <v>1909</v>
      </c>
      <c r="I4182" s="39">
        <v>7.7</v>
      </c>
    </row>
    <row r="4183" spans="6:9">
      <c r="F4183" s="39" t="s">
        <v>295</v>
      </c>
      <c r="G4183" s="39" t="s">
        <v>2</v>
      </c>
      <c r="H4183" s="39" t="s">
        <v>1844</v>
      </c>
      <c r="I4183" s="39">
        <v>7.7</v>
      </c>
    </row>
    <row r="4184" spans="6:9">
      <c r="F4184" s="39" t="s">
        <v>277</v>
      </c>
      <c r="G4184" s="39" t="s">
        <v>2</v>
      </c>
      <c r="H4184" s="39" t="s">
        <v>1707</v>
      </c>
      <c r="I4184" s="39">
        <v>7.7</v>
      </c>
    </row>
    <row r="4185" spans="6:9">
      <c r="F4185" s="39" t="s">
        <v>269</v>
      </c>
      <c r="G4185" s="39" t="s">
        <v>6</v>
      </c>
      <c r="H4185" s="39" t="s">
        <v>1794</v>
      </c>
      <c r="I4185" s="39">
        <v>7.7</v>
      </c>
    </row>
    <row r="4186" spans="6:9">
      <c r="F4186" s="39" t="s">
        <v>285</v>
      </c>
      <c r="G4186" s="39" t="s">
        <v>2</v>
      </c>
      <c r="H4186" s="39" t="s">
        <v>653</v>
      </c>
      <c r="I4186" s="39">
        <v>7.8</v>
      </c>
    </row>
    <row r="4187" spans="6:9">
      <c r="F4187" s="39" t="s">
        <v>300</v>
      </c>
      <c r="G4187" s="39" t="s">
        <v>284</v>
      </c>
      <c r="H4187" s="39" t="s">
        <v>631</v>
      </c>
      <c r="I4187" s="39">
        <v>7.8</v>
      </c>
    </row>
    <row r="4188" spans="6:9">
      <c r="F4188" s="39" t="s">
        <v>301</v>
      </c>
      <c r="G4188" s="39" t="s">
        <v>284</v>
      </c>
      <c r="H4188" s="39" t="s">
        <v>675</v>
      </c>
      <c r="I4188" s="39">
        <v>7.8</v>
      </c>
    </row>
    <row r="4189" spans="6:9">
      <c r="F4189" s="39" t="s">
        <v>289</v>
      </c>
      <c r="G4189" s="39" t="s">
        <v>2</v>
      </c>
      <c r="H4189" s="39" t="s">
        <v>722</v>
      </c>
      <c r="I4189" s="39">
        <v>7.8</v>
      </c>
    </row>
    <row r="4190" spans="6:9">
      <c r="F4190" s="39" t="s">
        <v>300</v>
      </c>
      <c r="G4190" s="39" t="s">
        <v>284</v>
      </c>
      <c r="H4190" s="39" t="s">
        <v>646</v>
      </c>
      <c r="I4190" s="39">
        <v>7.8</v>
      </c>
    </row>
    <row r="4191" spans="6:9">
      <c r="F4191" s="39" t="s">
        <v>272</v>
      </c>
      <c r="G4191" s="39" t="s">
        <v>6</v>
      </c>
      <c r="H4191" s="39" t="s">
        <v>648</v>
      </c>
      <c r="I4191" s="39">
        <v>7.8</v>
      </c>
    </row>
    <row r="4192" spans="6:9">
      <c r="F4192" s="39" t="s">
        <v>275</v>
      </c>
      <c r="G4192" s="39" t="s">
        <v>2</v>
      </c>
      <c r="H4192" s="39" t="s">
        <v>773</v>
      </c>
      <c r="I4192" s="39">
        <v>7.8</v>
      </c>
    </row>
    <row r="4193" spans="6:9">
      <c r="F4193" s="39" t="s">
        <v>1</v>
      </c>
      <c r="G4193" s="39" t="s">
        <v>2</v>
      </c>
      <c r="H4193" s="39" t="s">
        <v>599</v>
      </c>
      <c r="I4193" s="39">
        <v>7.8</v>
      </c>
    </row>
    <row r="4194" spans="6:9">
      <c r="F4194" s="39" t="s">
        <v>5</v>
      </c>
      <c r="G4194" s="39" t="s">
        <v>6</v>
      </c>
      <c r="H4194" s="39" t="s">
        <v>620</v>
      </c>
      <c r="I4194" s="39">
        <v>7.8</v>
      </c>
    </row>
    <row r="4195" spans="6:9">
      <c r="F4195" s="39" t="s">
        <v>274</v>
      </c>
      <c r="G4195" s="39" t="s">
        <v>6</v>
      </c>
      <c r="H4195" s="39" t="s">
        <v>731</v>
      </c>
      <c r="I4195" s="39">
        <v>7.8</v>
      </c>
    </row>
    <row r="4196" spans="6:9">
      <c r="F4196" s="39" t="s">
        <v>282</v>
      </c>
      <c r="G4196" s="39" t="s">
        <v>2</v>
      </c>
      <c r="H4196" s="39" t="s">
        <v>1172</v>
      </c>
      <c r="I4196" s="39">
        <v>7.8</v>
      </c>
    </row>
    <row r="4197" spans="6:9">
      <c r="F4197" s="39" t="s">
        <v>295</v>
      </c>
      <c r="G4197" s="39" t="s">
        <v>2</v>
      </c>
      <c r="H4197" s="39" t="s">
        <v>1002</v>
      </c>
      <c r="I4197" s="39">
        <v>7.8</v>
      </c>
    </row>
    <row r="4198" spans="6:9">
      <c r="F4198" s="39" t="s">
        <v>288</v>
      </c>
      <c r="G4198" s="39" t="s">
        <v>2</v>
      </c>
      <c r="H4198" s="39" t="s">
        <v>852</v>
      </c>
      <c r="I4198" s="39">
        <v>7.8</v>
      </c>
    </row>
    <row r="4199" spans="6:9">
      <c r="F4199" s="39" t="s">
        <v>272</v>
      </c>
      <c r="G4199" s="39" t="s">
        <v>6</v>
      </c>
      <c r="H4199" s="39" t="s">
        <v>1119</v>
      </c>
      <c r="I4199" s="39">
        <v>7.8</v>
      </c>
    </row>
    <row r="4200" spans="6:9">
      <c r="F4200" s="39" t="s">
        <v>270</v>
      </c>
      <c r="G4200" s="39" t="s">
        <v>2</v>
      </c>
      <c r="H4200" s="39" t="s">
        <v>1262</v>
      </c>
      <c r="I4200" s="39">
        <v>7.8</v>
      </c>
    </row>
    <row r="4201" spans="6:9">
      <c r="F4201" s="39" t="s">
        <v>271</v>
      </c>
      <c r="G4201" s="39" t="s">
        <v>2</v>
      </c>
      <c r="H4201" s="39" t="s">
        <v>988</v>
      </c>
      <c r="I4201" s="39">
        <v>7.8</v>
      </c>
    </row>
    <row r="4202" spans="6:9">
      <c r="F4202" s="39" t="s">
        <v>271</v>
      </c>
      <c r="G4202" s="39" t="s">
        <v>2</v>
      </c>
      <c r="H4202" s="39" t="s">
        <v>1255</v>
      </c>
      <c r="I4202" s="39">
        <v>7.8</v>
      </c>
    </row>
    <row r="4203" spans="6:9">
      <c r="F4203" s="39" t="s">
        <v>270</v>
      </c>
      <c r="G4203" s="39" t="s">
        <v>2</v>
      </c>
      <c r="H4203" s="39" t="s">
        <v>1160</v>
      </c>
      <c r="I4203" s="39">
        <v>7.8</v>
      </c>
    </row>
    <row r="4204" spans="6:9">
      <c r="F4204" s="39" t="s">
        <v>5</v>
      </c>
      <c r="G4204" s="39" t="s">
        <v>6</v>
      </c>
      <c r="H4204" s="39" t="s">
        <v>1147</v>
      </c>
      <c r="I4204" s="39">
        <v>7.8</v>
      </c>
    </row>
    <row r="4205" spans="6:9">
      <c r="F4205" s="39" t="s">
        <v>268</v>
      </c>
      <c r="G4205" s="39" t="s">
        <v>6</v>
      </c>
      <c r="H4205" s="39" t="s">
        <v>1007</v>
      </c>
      <c r="I4205" s="39">
        <v>7.8</v>
      </c>
    </row>
    <row r="4206" spans="6:9">
      <c r="F4206" s="39" t="s">
        <v>278</v>
      </c>
      <c r="G4206" s="39" t="s">
        <v>2</v>
      </c>
      <c r="H4206" s="39" t="s">
        <v>1138</v>
      </c>
      <c r="I4206" s="39">
        <v>7.8</v>
      </c>
    </row>
    <row r="4207" spans="6:9">
      <c r="F4207" s="39" t="s">
        <v>287</v>
      </c>
      <c r="G4207" s="39" t="s">
        <v>2</v>
      </c>
      <c r="H4207" s="39" t="s">
        <v>1091</v>
      </c>
      <c r="I4207" s="39">
        <v>7.8</v>
      </c>
    </row>
    <row r="4208" spans="6:9">
      <c r="F4208" s="39" t="s">
        <v>269</v>
      </c>
      <c r="G4208" s="39" t="s">
        <v>6</v>
      </c>
      <c r="H4208" s="39" t="s">
        <v>1283</v>
      </c>
      <c r="I4208" s="39">
        <v>7.8</v>
      </c>
    </row>
    <row r="4209" spans="6:9">
      <c r="F4209" s="39" t="s">
        <v>269</v>
      </c>
      <c r="G4209" s="39" t="s">
        <v>6</v>
      </c>
      <c r="H4209" s="39" t="s">
        <v>1006</v>
      </c>
      <c r="I4209" s="39">
        <v>7.8</v>
      </c>
    </row>
    <row r="4210" spans="6:9">
      <c r="F4210" s="39" t="s">
        <v>262</v>
      </c>
      <c r="G4210" s="39" t="s">
        <v>2</v>
      </c>
      <c r="H4210" s="39" t="s">
        <v>1524</v>
      </c>
      <c r="I4210" s="39">
        <v>7.8</v>
      </c>
    </row>
    <row r="4211" spans="6:9">
      <c r="F4211" s="39" t="s">
        <v>266</v>
      </c>
      <c r="G4211" s="39" t="s">
        <v>2</v>
      </c>
      <c r="H4211" s="39" t="s">
        <v>1307</v>
      </c>
      <c r="I4211" s="39">
        <v>7.8</v>
      </c>
    </row>
    <row r="4212" spans="6:9">
      <c r="F4212" s="39" t="s">
        <v>266</v>
      </c>
      <c r="G4212" s="39" t="s">
        <v>2</v>
      </c>
      <c r="H4212" s="39" t="s">
        <v>1321</v>
      </c>
      <c r="I4212" s="39">
        <v>7.8</v>
      </c>
    </row>
    <row r="4213" spans="6:9">
      <c r="F4213" s="39" t="s">
        <v>259</v>
      </c>
      <c r="G4213" s="39" t="s">
        <v>2</v>
      </c>
      <c r="H4213" s="39" t="s">
        <v>1485</v>
      </c>
      <c r="I4213" s="39">
        <v>7.8</v>
      </c>
    </row>
    <row r="4214" spans="6:9">
      <c r="F4214" s="39" t="s">
        <v>294</v>
      </c>
      <c r="G4214" s="39" t="s">
        <v>2</v>
      </c>
      <c r="H4214" s="39" t="s">
        <v>1388</v>
      </c>
      <c r="I4214" s="39">
        <v>7.8</v>
      </c>
    </row>
    <row r="4215" spans="6:9">
      <c r="F4215" s="39" t="s">
        <v>294</v>
      </c>
      <c r="G4215" s="39" t="s">
        <v>2</v>
      </c>
      <c r="H4215" s="39" t="s">
        <v>1364</v>
      </c>
      <c r="I4215" s="39">
        <v>7.8</v>
      </c>
    </row>
    <row r="4216" spans="6:9">
      <c r="F4216" s="39" t="s">
        <v>280</v>
      </c>
      <c r="G4216" s="39" t="s">
        <v>2</v>
      </c>
      <c r="H4216" s="39" t="s">
        <v>1486</v>
      </c>
      <c r="I4216" s="39">
        <v>7.8</v>
      </c>
    </row>
    <row r="4217" spans="6:9">
      <c r="F4217" s="39" t="s">
        <v>283</v>
      </c>
      <c r="G4217" s="39" t="s">
        <v>2</v>
      </c>
      <c r="H4217" s="39" t="s">
        <v>1360</v>
      </c>
      <c r="I4217" s="39">
        <v>7.8</v>
      </c>
    </row>
    <row r="4218" spans="6:9">
      <c r="F4218" s="39" t="s">
        <v>267</v>
      </c>
      <c r="G4218" s="39" t="s">
        <v>6</v>
      </c>
      <c r="H4218" s="39" t="s">
        <v>1374</v>
      </c>
      <c r="I4218" s="39">
        <v>7.8</v>
      </c>
    </row>
    <row r="4219" spans="6:9">
      <c r="F4219" s="39" t="s">
        <v>295</v>
      </c>
      <c r="G4219" s="39" t="s">
        <v>2</v>
      </c>
      <c r="H4219" s="39" t="s">
        <v>1435</v>
      </c>
      <c r="I4219" s="39">
        <v>7.8</v>
      </c>
    </row>
    <row r="4220" spans="6:9">
      <c r="F4220" s="39" t="s">
        <v>289</v>
      </c>
      <c r="G4220" s="39" t="s">
        <v>2</v>
      </c>
      <c r="H4220" s="39" t="s">
        <v>1365</v>
      </c>
      <c r="I4220" s="39">
        <v>7.8</v>
      </c>
    </row>
    <row r="4221" spans="6:9">
      <c r="F4221" s="39" t="s">
        <v>301</v>
      </c>
      <c r="G4221" s="39" t="s">
        <v>284</v>
      </c>
      <c r="H4221" s="39" t="s">
        <v>1544</v>
      </c>
      <c r="I4221" s="39">
        <v>7.8</v>
      </c>
    </row>
    <row r="4222" spans="6:9">
      <c r="F4222" s="39" t="s">
        <v>297</v>
      </c>
      <c r="G4222" s="39" t="s">
        <v>264</v>
      </c>
      <c r="H4222" s="39" t="s">
        <v>1612</v>
      </c>
      <c r="I4222" s="39">
        <v>7.8</v>
      </c>
    </row>
    <row r="4223" spans="6:9">
      <c r="F4223" s="39" t="s">
        <v>272</v>
      </c>
      <c r="G4223" s="39" t="s">
        <v>6</v>
      </c>
      <c r="H4223" s="39" t="s">
        <v>1293</v>
      </c>
      <c r="I4223" s="39">
        <v>7.8</v>
      </c>
    </row>
    <row r="4224" spans="6:9">
      <c r="F4224" s="39" t="s">
        <v>272</v>
      </c>
      <c r="G4224" s="39" t="s">
        <v>6</v>
      </c>
      <c r="H4224" s="39" t="s">
        <v>1504</v>
      </c>
      <c r="I4224" s="39">
        <v>7.8</v>
      </c>
    </row>
    <row r="4225" spans="6:9">
      <c r="F4225" s="39" t="s">
        <v>271</v>
      </c>
      <c r="G4225" s="39" t="s">
        <v>2</v>
      </c>
      <c r="H4225" s="39" t="s">
        <v>1313</v>
      </c>
      <c r="I4225" s="39">
        <v>7.8</v>
      </c>
    </row>
    <row r="4226" spans="6:9">
      <c r="F4226" s="39" t="s">
        <v>271</v>
      </c>
      <c r="G4226" s="39" t="s">
        <v>2</v>
      </c>
      <c r="H4226" s="39" t="s">
        <v>1442</v>
      </c>
      <c r="I4226" s="39">
        <v>7.8</v>
      </c>
    </row>
    <row r="4227" spans="6:9">
      <c r="F4227" s="39" t="s">
        <v>272</v>
      </c>
      <c r="G4227" s="39" t="s">
        <v>6</v>
      </c>
      <c r="H4227" s="39" t="s">
        <v>1490</v>
      </c>
      <c r="I4227" s="39">
        <v>7.8</v>
      </c>
    </row>
    <row r="4228" spans="6:9">
      <c r="F4228" s="39" t="s">
        <v>274</v>
      </c>
      <c r="G4228" s="39" t="s">
        <v>6</v>
      </c>
      <c r="H4228" s="39" t="s">
        <v>1611</v>
      </c>
      <c r="I4228" s="39">
        <v>7.8</v>
      </c>
    </row>
    <row r="4229" spans="6:9">
      <c r="F4229" s="39" t="s">
        <v>280</v>
      </c>
      <c r="G4229" s="39" t="s">
        <v>2</v>
      </c>
      <c r="H4229" s="39" t="s">
        <v>1935</v>
      </c>
      <c r="I4229" s="39">
        <v>7.8</v>
      </c>
    </row>
    <row r="4230" spans="6:9">
      <c r="F4230" s="39" t="s">
        <v>294</v>
      </c>
      <c r="G4230" s="39" t="s">
        <v>2</v>
      </c>
      <c r="H4230" s="39" t="s">
        <v>1811</v>
      </c>
      <c r="I4230" s="39">
        <v>7.8</v>
      </c>
    </row>
    <row r="4231" spans="6:9">
      <c r="F4231" s="39" t="s">
        <v>267</v>
      </c>
      <c r="G4231" s="39" t="s">
        <v>6</v>
      </c>
      <c r="H4231" s="39" t="s">
        <v>1938</v>
      </c>
      <c r="I4231" s="39">
        <v>7.8</v>
      </c>
    </row>
    <row r="4232" spans="6:9">
      <c r="F4232" s="39" t="s">
        <v>281</v>
      </c>
      <c r="G4232" s="39" t="s">
        <v>284</v>
      </c>
      <c r="H4232" s="39" t="s">
        <v>1871</v>
      </c>
      <c r="I4232" s="39">
        <v>7.8</v>
      </c>
    </row>
    <row r="4233" spans="6:9">
      <c r="F4233" s="39" t="s">
        <v>262</v>
      </c>
      <c r="G4233" s="39" t="s">
        <v>2</v>
      </c>
      <c r="H4233" s="39" t="s">
        <v>1844</v>
      </c>
      <c r="I4233" s="39">
        <v>7.8</v>
      </c>
    </row>
    <row r="4234" spans="6:9">
      <c r="F4234" s="39" t="s">
        <v>261</v>
      </c>
      <c r="G4234" s="39" t="s">
        <v>2</v>
      </c>
      <c r="H4234" s="39" t="s">
        <v>1945</v>
      </c>
      <c r="I4234" s="39">
        <v>7.8</v>
      </c>
    </row>
    <row r="4235" spans="6:9">
      <c r="F4235" s="39" t="s">
        <v>265</v>
      </c>
      <c r="G4235" s="39" t="s">
        <v>6</v>
      </c>
      <c r="H4235" s="39" t="s">
        <v>1735</v>
      </c>
      <c r="I4235" s="39">
        <v>7.8</v>
      </c>
    </row>
    <row r="4236" spans="6:9">
      <c r="F4236" s="39" t="s">
        <v>305</v>
      </c>
      <c r="G4236" s="39" t="s">
        <v>284</v>
      </c>
      <c r="H4236" s="39" t="s">
        <v>1673</v>
      </c>
      <c r="I4236" s="39">
        <v>7.8</v>
      </c>
    </row>
    <row r="4237" spans="6:9">
      <c r="F4237" s="39" t="s">
        <v>288</v>
      </c>
      <c r="G4237" s="39" t="s">
        <v>2</v>
      </c>
      <c r="H4237" s="39" t="s">
        <v>1811</v>
      </c>
      <c r="I4237" s="39">
        <v>7.8</v>
      </c>
    </row>
    <row r="4238" spans="6:9">
      <c r="F4238" s="39" t="s">
        <v>288</v>
      </c>
      <c r="G4238" s="39" t="s">
        <v>2</v>
      </c>
      <c r="H4238" s="39" t="s">
        <v>1856</v>
      </c>
      <c r="I4238" s="39">
        <v>7.8</v>
      </c>
    </row>
    <row r="4239" spans="6:9">
      <c r="F4239" s="39" t="s">
        <v>293</v>
      </c>
      <c r="G4239" s="39" t="s">
        <v>284</v>
      </c>
      <c r="H4239" s="39" t="s">
        <v>1901</v>
      </c>
      <c r="I4239" s="39">
        <v>7.8</v>
      </c>
    </row>
    <row r="4240" spans="6:9">
      <c r="F4240" s="39" t="s">
        <v>300</v>
      </c>
      <c r="G4240" s="39" t="s">
        <v>284</v>
      </c>
      <c r="H4240" s="39" t="s">
        <v>1787</v>
      </c>
      <c r="I4240" s="39">
        <v>7.8</v>
      </c>
    </row>
    <row r="4241" spans="6:9">
      <c r="F4241" s="39" t="s">
        <v>285</v>
      </c>
      <c r="G4241" s="39" t="s">
        <v>2</v>
      </c>
      <c r="H4241" s="39" t="s">
        <v>1829</v>
      </c>
      <c r="I4241" s="39">
        <v>7.8</v>
      </c>
    </row>
    <row r="4242" spans="6:9">
      <c r="F4242" s="39" t="s">
        <v>301</v>
      </c>
      <c r="G4242" s="39" t="s">
        <v>284</v>
      </c>
      <c r="H4242" s="39" t="s">
        <v>1653</v>
      </c>
      <c r="I4242" s="39">
        <v>7.8</v>
      </c>
    </row>
    <row r="4243" spans="6:9">
      <c r="F4243" s="39" t="s">
        <v>272</v>
      </c>
      <c r="G4243" s="39" t="s">
        <v>6</v>
      </c>
      <c r="H4243" s="39" t="s">
        <v>1874</v>
      </c>
      <c r="I4243" s="39">
        <v>7.8</v>
      </c>
    </row>
    <row r="4244" spans="6:9">
      <c r="F4244" s="39" t="s">
        <v>275</v>
      </c>
      <c r="G4244" s="39" t="s">
        <v>2</v>
      </c>
      <c r="H4244" s="39" t="s">
        <v>1871</v>
      </c>
      <c r="I4244" s="39">
        <v>7.8</v>
      </c>
    </row>
    <row r="4245" spans="6:9">
      <c r="F4245" s="39" t="s">
        <v>270</v>
      </c>
      <c r="G4245" s="39" t="s">
        <v>2</v>
      </c>
      <c r="H4245" s="39" t="s">
        <v>1712</v>
      </c>
      <c r="I4245" s="39">
        <v>7.8</v>
      </c>
    </row>
    <row r="4246" spans="6:9">
      <c r="F4246" s="39" t="s">
        <v>17</v>
      </c>
      <c r="G4246" s="39" t="s">
        <v>6</v>
      </c>
      <c r="H4246" s="39" t="s">
        <v>1677</v>
      </c>
      <c r="I4246" s="39">
        <v>7.8</v>
      </c>
    </row>
    <row r="4247" spans="6:9">
      <c r="F4247" s="39" t="s">
        <v>17</v>
      </c>
      <c r="G4247" s="39" t="s">
        <v>6</v>
      </c>
      <c r="H4247" s="39" t="s">
        <v>1757</v>
      </c>
      <c r="I4247" s="39">
        <v>7.8</v>
      </c>
    </row>
    <row r="4248" spans="6:9">
      <c r="F4248" s="39" t="s">
        <v>262</v>
      </c>
      <c r="G4248" s="39" t="s">
        <v>2</v>
      </c>
      <c r="H4248" s="39" t="s">
        <v>633</v>
      </c>
      <c r="I4248" s="39">
        <v>7.9</v>
      </c>
    </row>
    <row r="4249" spans="6:9">
      <c r="F4249" s="39" t="s">
        <v>280</v>
      </c>
      <c r="G4249" s="39" t="s">
        <v>2</v>
      </c>
      <c r="H4249" s="39" t="s">
        <v>685</v>
      </c>
      <c r="I4249" s="39">
        <v>7.9</v>
      </c>
    </row>
    <row r="4250" spans="6:9">
      <c r="F4250" s="39" t="s">
        <v>283</v>
      </c>
      <c r="G4250" s="39" t="s">
        <v>2</v>
      </c>
      <c r="H4250" s="39" t="s">
        <v>595</v>
      </c>
      <c r="I4250" s="39">
        <v>7.9</v>
      </c>
    </row>
    <row r="4251" spans="6:9">
      <c r="F4251" s="39" t="s">
        <v>294</v>
      </c>
      <c r="G4251" s="39" t="s">
        <v>2</v>
      </c>
      <c r="H4251" s="39" t="s">
        <v>594</v>
      </c>
      <c r="I4251" s="39">
        <v>7.9</v>
      </c>
    </row>
    <row r="4252" spans="6:9">
      <c r="F4252" s="39" t="s">
        <v>261</v>
      </c>
      <c r="G4252" s="39" t="s">
        <v>2</v>
      </c>
      <c r="H4252" s="39" t="s">
        <v>594</v>
      </c>
      <c r="I4252" s="39">
        <v>7.9</v>
      </c>
    </row>
    <row r="4253" spans="6:9">
      <c r="F4253" s="39" t="s">
        <v>267</v>
      </c>
      <c r="G4253" s="39" t="s">
        <v>6</v>
      </c>
      <c r="H4253" s="39" t="s">
        <v>646</v>
      </c>
      <c r="I4253" s="39">
        <v>7.9</v>
      </c>
    </row>
    <row r="4254" spans="6:9">
      <c r="F4254" s="39" t="s">
        <v>297</v>
      </c>
      <c r="G4254" s="39" t="s">
        <v>264</v>
      </c>
      <c r="H4254" s="39" t="s">
        <v>669</v>
      </c>
      <c r="I4254" s="39">
        <v>7.9</v>
      </c>
    </row>
    <row r="4255" spans="6:9">
      <c r="F4255" s="39" t="s">
        <v>287</v>
      </c>
      <c r="G4255" s="39" t="s">
        <v>2</v>
      </c>
      <c r="H4255" s="39" t="s">
        <v>645</v>
      </c>
      <c r="I4255" s="39">
        <v>7.9</v>
      </c>
    </row>
    <row r="4256" spans="6:9">
      <c r="F4256" s="39" t="s">
        <v>266</v>
      </c>
      <c r="G4256" s="39" t="s">
        <v>2</v>
      </c>
      <c r="H4256" s="39" t="s">
        <v>802</v>
      </c>
      <c r="I4256" s="39">
        <v>7.9</v>
      </c>
    </row>
    <row r="4257" spans="6:9">
      <c r="F4257" s="39" t="s">
        <v>260</v>
      </c>
      <c r="G4257" s="39" t="s">
        <v>6</v>
      </c>
      <c r="H4257" s="39" t="s">
        <v>850</v>
      </c>
      <c r="I4257" s="39">
        <v>7.9</v>
      </c>
    </row>
    <row r="4258" spans="6:9">
      <c r="F4258" s="39" t="s">
        <v>267</v>
      </c>
      <c r="G4258" s="39" t="s">
        <v>6</v>
      </c>
      <c r="H4258" s="39" t="s">
        <v>1065</v>
      </c>
      <c r="I4258" s="39">
        <v>7.9</v>
      </c>
    </row>
    <row r="4259" spans="6:9">
      <c r="F4259" s="39" t="s">
        <v>262</v>
      </c>
      <c r="G4259" s="39" t="s">
        <v>2</v>
      </c>
      <c r="H4259" s="39" t="s">
        <v>1157</v>
      </c>
      <c r="I4259" s="39">
        <v>7.9</v>
      </c>
    </row>
    <row r="4260" spans="6:9">
      <c r="F4260" s="39" t="s">
        <v>266</v>
      </c>
      <c r="G4260" s="39" t="s">
        <v>2</v>
      </c>
      <c r="H4260" s="39" t="s">
        <v>1061</v>
      </c>
      <c r="I4260" s="39">
        <v>7.9</v>
      </c>
    </row>
    <row r="4261" spans="6:9">
      <c r="F4261" s="39" t="s">
        <v>282</v>
      </c>
      <c r="G4261" s="39" t="s">
        <v>2</v>
      </c>
      <c r="H4261" s="39" t="s">
        <v>908</v>
      </c>
      <c r="I4261" s="39">
        <v>7.9</v>
      </c>
    </row>
    <row r="4262" spans="6:9">
      <c r="F4262" s="39" t="s">
        <v>282</v>
      </c>
      <c r="G4262" s="39" t="s">
        <v>2</v>
      </c>
      <c r="H4262" s="39" t="s">
        <v>856</v>
      </c>
      <c r="I4262" s="39">
        <v>7.9</v>
      </c>
    </row>
    <row r="4263" spans="6:9">
      <c r="F4263" s="39" t="s">
        <v>305</v>
      </c>
      <c r="G4263" s="39" t="s">
        <v>284</v>
      </c>
      <c r="H4263" s="39" t="s">
        <v>1110</v>
      </c>
      <c r="I4263" s="39">
        <v>7.9</v>
      </c>
    </row>
    <row r="4264" spans="6:9">
      <c r="F4264" s="39" t="s">
        <v>293</v>
      </c>
      <c r="G4264" s="39" t="s">
        <v>284</v>
      </c>
      <c r="H4264" s="39" t="s">
        <v>1154</v>
      </c>
      <c r="I4264" s="39">
        <v>7.9</v>
      </c>
    </row>
    <row r="4265" spans="6:9">
      <c r="F4265" s="39" t="s">
        <v>293</v>
      </c>
      <c r="G4265" s="39" t="s">
        <v>284</v>
      </c>
      <c r="H4265" s="39" t="s">
        <v>1266</v>
      </c>
      <c r="I4265" s="39">
        <v>7.9</v>
      </c>
    </row>
    <row r="4266" spans="6:9">
      <c r="F4266" s="39" t="s">
        <v>292</v>
      </c>
      <c r="G4266" s="39" t="s">
        <v>264</v>
      </c>
      <c r="H4266" s="39" t="s">
        <v>937</v>
      </c>
      <c r="I4266" s="39">
        <v>7.9</v>
      </c>
    </row>
    <row r="4267" spans="6:9">
      <c r="F4267" s="39" t="s">
        <v>286</v>
      </c>
      <c r="G4267" s="39" t="s">
        <v>284</v>
      </c>
      <c r="H4267" s="39" t="s">
        <v>1278</v>
      </c>
      <c r="I4267" s="39">
        <v>7.9</v>
      </c>
    </row>
    <row r="4268" spans="6:9">
      <c r="F4268" s="39" t="s">
        <v>292</v>
      </c>
      <c r="G4268" s="39" t="s">
        <v>264</v>
      </c>
      <c r="H4268" s="39" t="s">
        <v>1014</v>
      </c>
      <c r="I4268" s="39">
        <v>7.9</v>
      </c>
    </row>
    <row r="4269" spans="6:9">
      <c r="F4269" s="39" t="s">
        <v>299</v>
      </c>
      <c r="G4269" s="39" t="s">
        <v>2</v>
      </c>
      <c r="H4269" s="39" t="s">
        <v>1264</v>
      </c>
      <c r="I4269" s="39">
        <v>7.9</v>
      </c>
    </row>
    <row r="4270" spans="6:9">
      <c r="F4270" s="39" t="s">
        <v>303</v>
      </c>
      <c r="G4270" s="39" t="s">
        <v>284</v>
      </c>
      <c r="H4270" s="39" t="s">
        <v>1260</v>
      </c>
      <c r="I4270" s="39">
        <v>7.9</v>
      </c>
    </row>
    <row r="4271" spans="6:9">
      <c r="F4271" s="39" t="s">
        <v>291</v>
      </c>
      <c r="G4271" s="39" t="s">
        <v>2</v>
      </c>
      <c r="H4271" s="39" t="s">
        <v>809</v>
      </c>
      <c r="I4271" s="39">
        <v>7.9</v>
      </c>
    </row>
    <row r="4272" spans="6:9">
      <c r="F4272" s="39" t="s">
        <v>271</v>
      </c>
      <c r="G4272" s="39" t="s">
        <v>2</v>
      </c>
      <c r="H4272" s="39" t="s">
        <v>1156</v>
      </c>
      <c r="I4272" s="39">
        <v>7.9</v>
      </c>
    </row>
    <row r="4273" spans="6:9">
      <c r="F4273" s="39" t="s">
        <v>291</v>
      </c>
      <c r="G4273" s="39" t="s">
        <v>2</v>
      </c>
      <c r="H4273" s="39" t="s">
        <v>1192</v>
      </c>
      <c r="I4273" s="39">
        <v>7.9</v>
      </c>
    </row>
    <row r="4274" spans="6:9">
      <c r="F4274" s="39" t="s">
        <v>269</v>
      </c>
      <c r="G4274" s="39" t="s">
        <v>6</v>
      </c>
      <c r="H4274" s="39" t="s">
        <v>793</v>
      </c>
      <c r="I4274" s="39">
        <v>7.9</v>
      </c>
    </row>
    <row r="4275" spans="6:9">
      <c r="F4275" s="39" t="s">
        <v>263</v>
      </c>
      <c r="G4275" s="39" t="s">
        <v>264</v>
      </c>
      <c r="H4275" s="39" t="s">
        <v>1367</v>
      </c>
      <c r="I4275" s="39">
        <v>7.9</v>
      </c>
    </row>
    <row r="4276" spans="6:9">
      <c r="F4276" s="39" t="s">
        <v>263</v>
      </c>
      <c r="G4276" s="39" t="s">
        <v>264</v>
      </c>
      <c r="H4276" s="39" t="s">
        <v>1293</v>
      </c>
      <c r="I4276" s="39">
        <v>7.9</v>
      </c>
    </row>
    <row r="4277" spans="6:9">
      <c r="F4277" s="39" t="s">
        <v>263</v>
      </c>
      <c r="G4277" s="39" t="s">
        <v>264</v>
      </c>
      <c r="H4277" s="39" t="s">
        <v>1348</v>
      </c>
      <c r="I4277" s="39">
        <v>7.9</v>
      </c>
    </row>
    <row r="4278" spans="6:9">
      <c r="F4278" s="39" t="s">
        <v>294</v>
      </c>
      <c r="G4278" s="39" t="s">
        <v>2</v>
      </c>
      <c r="H4278" s="39" t="s">
        <v>1299</v>
      </c>
      <c r="I4278" s="39">
        <v>7.9</v>
      </c>
    </row>
    <row r="4279" spans="6:9">
      <c r="F4279" s="39" t="s">
        <v>263</v>
      </c>
      <c r="G4279" s="39" t="s">
        <v>264</v>
      </c>
      <c r="H4279" s="39" t="s">
        <v>1366</v>
      </c>
      <c r="I4279" s="39">
        <v>7.9</v>
      </c>
    </row>
    <row r="4280" spans="6:9">
      <c r="F4280" s="39" t="s">
        <v>283</v>
      </c>
      <c r="G4280" s="39" t="s">
        <v>2</v>
      </c>
      <c r="H4280" s="39" t="s">
        <v>1442</v>
      </c>
      <c r="I4280" s="39">
        <v>7.9</v>
      </c>
    </row>
    <row r="4281" spans="6:9">
      <c r="F4281" s="39" t="s">
        <v>279</v>
      </c>
      <c r="G4281" s="39" t="s">
        <v>2</v>
      </c>
      <c r="H4281" s="39" t="s">
        <v>1376</v>
      </c>
      <c r="I4281" s="39">
        <v>7.9</v>
      </c>
    </row>
    <row r="4282" spans="6:9">
      <c r="F4282" s="39" t="s">
        <v>297</v>
      </c>
      <c r="G4282" s="39" t="s">
        <v>264</v>
      </c>
      <c r="H4282" s="39" t="s">
        <v>1570</v>
      </c>
      <c r="I4282" s="39">
        <v>7.9</v>
      </c>
    </row>
    <row r="4283" spans="6:9">
      <c r="F4283" s="39" t="s">
        <v>304</v>
      </c>
      <c r="G4283" s="39" t="s">
        <v>306</v>
      </c>
      <c r="H4283" s="39" t="s">
        <v>1491</v>
      </c>
      <c r="I4283" s="39">
        <v>7.9</v>
      </c>
    </row>
    <row r="4284" spans="6:9">
      <c r="F4284" s="39" t="s">
        <v>297</v>
      </c>
      <c r="G4284" s="39" t="s">
        <v>264</v>
      </c>
      <c r="H4284" s="39" t="s">
        <v>1604</v>
      </c>
      <c r="I4284" s="39">
        <v>7.9</v>
      </c>
    </row>
    <row r="4285" spans="6:9">
      <c r="F4285" s="39" t="s">
        <v>270</v>
      </c>
      <c r="G4285" s="39" t="s">
        <v>2</v>
      </c>
      <c r="H4285" s="39" t="s">
        <v>1479</v>
      </c>
      <c r="I4285" s="39">
        <v>7.9</v>
      </c>
    </row>
    <row r="4286" spans="6:9">
      <c r="F4286" s="39" t="s">
        <v>273</v>
      </c>
      <c r="G4286" s="39" t="s">
        <v>6</v>
      </c>
      <c r="H4286" s="39" t="s">
        <v>1375</v>
      </c>
      <c r="I4286" s="39">
        <v>7.9</v>
      </c>
    </row>
    <row r="4287" spans="6:9">
      <c r="F4287" s="39" t="s">
        <v>272</v>
      </c>
      <c r="G4287" s="39" t="s">
        <v>6</v>
      </c>
      <c r="H4287" s="39" t="s">
        <v>1505</v>
      </c>
      <c r="I4287" s="39">
        <v>7.9</v>
      </c>
    </row>
    <row r="4288" spans="6:9">
      <c r="F4288" s="39" t="s">
        <v>273</v>
      </c>
      <c r="G4288" s="39" t="s">
        <v>6</v>
      </c>
      <c r="H4288" s="39" t="s">
        <v>1345</v>
      </c>
      <c r="I4288" s="39">
        <v>7.9</v>
      </c>
    </row>
    <row r="4289" spans="6:9">
      <c r="F4289" s="39" t="s">
        <v>5</v>
      </c>
      <c r="G4289" s="39" t="s">
        <v>6</v>
      </c>
      <c r="H4289" s="39" t="s">
        <v>1554</v>
      </c>
      <c r="I4289" s="39">
        <v>7.9</v>
      </c>
    </row>
    <row r="4290" spans="6:9">
      <c r="F4290" s="39" t="s">
        <v>274</v>
      </c>
      <c r="G4290" s="39" t="s">
        <v>6</v>
      </c>
      <c r="H4290" s="39" t="s">
        <v>1549</v>
      </c>
      <c r="I4290" s="39">
        <v>7.9</v>
      </c>
    </row>
    <row r="4291" spans="6:9">
      <c r="F4291" s="39" t="s">
        <v>278</v>
      </c>
      <c r="G4291" s="39" t="s">
        <v>2</v>
      </c>
      <c r="H4291" s="39" t="s">
        <v>1528</v>
      </c>
      <c r="I4291" s="39">
        <v>7.9</v>
      </c>
    </row>
    <row r="4292" spans="6:9">
      <c r="F4292" s="39" t="s">
        <v>263</v>
      </c>
      <c r="G4292" s="39" t="s">
        <v>264</v>
      </c>
      <c r="H4292" s="39" t="s">
        <v>1673</v>
      </c>
      <c r="I4292" s="39">
        <v>7.9</v>
      </c>
    </row>
    <row r="4293" spans="6:9">
      <c r="F4293" s="39" t="s">
        <v>279</v>
      </c>
      <c r="G4293" s="39" t="s">
        <v>2</v>
      </c>
      <c r="H4293" s="39" t="s">
        <v>1758</v>
      </c>
      <c r="I4293" s="39">
        <v>7.9</v>
      </c>
    </row>
    <row r="4294" spans="6:9">
      <c r="F4294" s="39" t="s">
        <v>262</v>
      </c>
      <c r="G4294" s="39" t="s">
        <v>2</v>
      </c>
      <c r="H4294" s="39" t="s">
        <v>1931</v>
      </c>
      <c r="I4294" s="39">
        <v>7.9</v>
      </c>
    </row>
    <row r="4295" spans="6:9">
      <c r="F4295" s="39" t="s">
        <v>263</v>
      </c>
      <c r="G4295" s="39" t="s">
        <v>264</v>
      </c>
      <c r="H4295" s="39" t="s">
        <v>1817</v>
      </c>
      <c r="I4295" s="39">
        <v>7.9</v>
      </c>
    </row>
    <row r="4296" spans="6:9">
      <c r="F4296" s="39" t="s">
        <v>295</v>
      </c>
      <c r="G4296" s="39" t="s">
        <v>2</v>
      </c>
      <c r="H4296" s="39" t="s">
        <v>1670</v>
      </c>
      <c r="I4296" s="39">
        <v>7.9</v>
      </c>
    </row>
    <row r="4297" spans="6:9">
      <c r="F4297" s="39" t="s">
        <v>298</v>
      </c>
      <c r="G4297" s="39" t="s">
        <v>264</v>
      </c>
      <c r="H4297" s="39" t="s">
        <v>1786</v>
      </c>
      <c r="I4297" s="39">
        <v>7.9</v>
      </c>
    </row>
    <row r="4298" spans="6:9">
      <c r="F4298" s="39" t="s">
        <v>293</v>
      </c>
      <c r="G4298" s="39" t="s">
        <v>284</v>
      </c>
      <c r="H4298" s="39" t="s">
        <v>1653</v>
      </c>
      <c r="I4298" s="39">
        <v>7.9</v>
      </c>
    </row>
    <row r="4299" spans="6:9">
      <c r="F4299" s="39" t="s">
        <v>285</v>
      </c>
      <c r="G4299" s="39" t="s">
        <v>2</v>
      </c>
      <c r="H4299" s="39" t="s">
        <v>1943</v>
      </c>
      <c r="I4299" s="39">
        <v>7.9</v>
      </c>
    </row>
    <row r="4300" spans="6:9">
      <c r="F4300" s="39" t="s">
        <v>289</v>
      </c>
      <c r="G4300" s="39" t="s">
        <v>2</v>
      </c>
      <c r="H4300" s="39" t="s">
        <v>1740</v>
      </c>
      <c r="I4300" s="39">
        <v>7.9</v>
      </c>
    </row>
    <row r="4301" spans="6:9">
      <c r="F4301" s="39" t="s">
        <v>291</v>
      </c>
      <c r="G4301" s="39" t="s">
        <v>2</v>
      </c>
      <c r="H4301" s="39" t="s">
        <v>1663</v>
      </c>
      <c r="I4301" s="39">
        <v>7.9</v>
      </c>
    </row>
    <row r="4302" spans="6:9">
      <c r="F4302" s="39" t="s">
        <v>272</v>
      </c>
      <c r="G4302" s="39" t="s">
        <v>6</v>
      </c>
      <c r="H4302" s="39" t="s">
        <v>1687</v>
      </c>
      <c r="I4302" s="39">
        <v>7.9</v>
      </c>
    </row>
    <row r="4303" spans="6:9">
      <c r="F4303" s="39" t="s">
        <v>272</v>
      </c>
      <c r="G4303" s="39" t="s">
        <v>6</v>
      </c>
      <c r="H4303" s="39" t="s">
        <v>1720</v>
      </c>
      <c r="I4303" s="39">
        <v>7.9</v>
      </c>
    </row>
    <row r="4304" spans="6:9">
      <c r="F4304" s="39" t="s">
        <v>277</v>
      </c>
      <c r="G4304" s="39" t="s">
        <v>2</v>
      </c>
      <c r="H4304" s="39" t="s">
        <v>1664</v>
      </c>
      <c r="I4304" s="39">
        <v>7.9</v>
      </c>
    </row>
    <row r="4305" spans="6:9">
      <c r="F4305" s="39" t="s">
        <v>260</v>
      </c>
      <c r="G4305" s="39" t="s">
        <v>6</v>
      </c>
      <c r="H4305" s="39" t="s">
        <v>702</v>
      </c>
      <c r="I4305" s="39">
        <v>8</v>
      </c>
    </row>
    <row r="4306" spans="6:9">
      <c r="F4306" s="39" t="s">
        <v>260</v>
      </c>
      <c r="G4306" s="39" t="s">
        <v>6</v>
      </c>
      <c r="H4306" s="39" t="s">
        <v>651</v>
      </c>
      <c r="I4306" s="39">
        <v>8</v>
      </c>
    </row>
    <row r="4307" spans="6:9">
      <c r="F4307" s="39" t="s">
        <v>262</v>
      </c>
      <c r="G4307" s="39" t="s">
        <v>2</v>
      </c>
      <c r="H4307" s="39" t="s">
        <v>746</v>
      </c>
      <c r="I4307" s="39">
        <v>8</v>
      </c>
    </row>
    <row r="4308" spans="6:9">
      <c r="F4308" s="39" t="s">
        <v>305</v>
      </c>
      <c r="G4308" s="39" t="s">
        <v>284</v>
      </c>
      <c r="H4308" s="39" t="s">
        <v>715</v>
      </c>
      <c r="I4308" s="39">
        <v>8</v>
      </c>
    </row>
    <row r="4309" spans="6:9">
      <c r="F4309" s="39" t="s">
        <v>302</v>
      </c>
      <c r="G4309" s="39" t="s">
        <v>2</v>
      </c>
      <c r="H4309" s="39" t="s">
        <v>634</v>
      </c>
      <c r="I4309" s="39">
        <v>8</v>
      </c>
    </row>
    <row r="4310" spans="6:9">
      <c r="F4310" s="39" t="s">
        <v>285</v>
      </c>
      <c r="G4310" s="39" t="s">
        <v>2</v>
      </c>
      <c r="H4310" s="39" t="s">
        <v>630</v>
      </c>
      <c r="I4310" s="39">
        <v>8</v>
      </c>
    </row>
    <row r="4311" spans="6:9">
      <c r="F4311" s="39" t="s">
        <v>300</v>
      </c>
      <c r="G4311" s="39" t="s">
        <v>284</v>
      </c>
      <c r="H4311" s="39" t="s">
        <v>659</v>
      </c>
      <c r="I4311" s="39">
        <v>8</v>
      </c>
    </row>
    <row r="4312" spans="6:9">
      <c r="F4312" s="39" t="s">
        <v>291</v>
      </c>
      <c r="G4312" s="39" t="s">
        <v>2</v>
      </c>
      <c r="H4312" s="39" t="s">
        <v>715</v>
      </c>
      <c r="I4312" s="39">
        <v>8</v>
      </c>
    </row>
    <row r="4313" spans="6:9">
      <c r="F4313" s="39" t="s">
        <v>271</v>
      </c>
      <c r="G4313" s="39" t="s">
        <v>2</v>
      </c>
      <c r="H4313" s="39" t="s">
        <v>687</v>
      </c>
      <c r="I4313" s="39">
        <v>8</v>
      </c>
    </row>
    <row r="4314" spans="6:9">
      <c r="F4314" s="39" t="s">
        <v>1</v>
      </c>
      <c r="G4314" s="39" t="s">
        <v>2</v>
      </c>
      <c r="H4314" s="39" t="s">
        <v>561</v>
      </c>
      <c r="I4314" s="39">
        <v>8</v>
      </c>
    </row>
    <row r="4315" spans="6:9">
      <c r="F4315" s="39" t="s">
        <v>282</v>
      </c>
      <c r="G4315" s="39" t="s">
        <v>2</v>
      </c>
      <c r="H4315" s="39" t="s">
        <v>1244</v>
      </c>
      <c r="I4315" s="39">
        <v>8</v>
      </c>
    </row>
    <row r="4316" spans="6:9">
      <c r="F4316" s="39" t="s">
        <v>259</v>
      </c>
      <c r="G4316" s="39" t="s">
        <v>2</v>
      </c>
      <c r="H4316" s="39" t="s">
        <v>982</v>
      </c>
      <c r="I4316" s="39">
        <v>8</v>
      </c>
    </row>
    <row r="4317" spans="6:9">
      <c r="F4317" s="39" t="s">
        <v>267</v>
      </c>
      <c r="G4317" s="39" t="s">
        <v>6</v>
      </c>
      <c r="H4317" s="39" t="s">
        <v>1233</v>
      </c>
      <c r="I4317" s="39">
        <v>8</v>
      </c>
    </row>
    <row r="4318" spans="6:9">
      <c r="F4318" s="39" t="s">
        <v>267</v>
      </c>
      <c r="G4318" s="39" t="s">
        <v>6</v>
      </c>
      <c r="H4318" s="39" t="s">
        <v>1212</v>
      </c>
      <c r="I4318" s="39">
        <v>8</v>
      </c>
    </row>
    <row r="4319" spans="6:9">
      <c r="F4319" s="39" t="s">
        <v>305</v>
      </c>
      <c r="G4319" s="39" t="s">
        <v>284</v>
      </c>
      <c r="H4319" s="39" t="s">
        <v>1170</v>
      </c>
      <c r="I4319" s="39">
        <v>8</v>
      </c>
    </row>
    <row r="4320" spans="6:9">
      <c r="F4320" s="39" t="s">
        <v>301</v>
      </c>
      <c r="G4320" s="39" t="s">
        <v>284</v>
      </c>
      <c r="H4320" s="39" t="s">
        <v>1278</v>
      </c>
      <c r="I4320" s="39">
        <v>8</v>
      </c>
    </row>
    <row r="4321" spans="6:9">
      <c r="F4321" s="39" t="s">
        <v>289</v>
      </c>
      <c r="G4321" s="39" t="s">
        <v>2</v>
      </c>
      <c r="H4321" s="39" t="s">
        <v>868</v>
      </c>
      <c r="I4321" s="39">
        <v>8</v>
      </c>
    </row>
    <row r="4322" spans="6:9">
      <c r="F4322" s="39" t="s">
        <v>270</v>
      </c>
      <c r="G4322" s="39" t="s">
        <v>2</v>
      </c>
      <c r="H4322" s="39" t="s">
        <v>1082</v>
      </c>
      <c r="I4322" s="39">
        <v>8</v>
      </c>
    </row>
    <row r="4323" spans="6:9">
      <c r="F4323" s="39" t="s">
        <v>272</v>
      </c>
      <c r="G4323" s="39" t="s">
        <v>6</v>
      </c>
      <c r="H4323" s="39" t="s">
        <v>1283</v>
      </c>
      <c r="I4323" s="39">
        <v>8</v>
      </c>
    </row>
    <row r="4324" spans="6:9">
      <c r="F4324" s="39" t="s">
        <v>277</v>
      </c>
      <c r="G4324" s="39" t="s">
        <v>2</v>
      </c>
      <c r="H4324" s="39" t="s">
        <v>1110</v>
      </c>
      <c r="I4324" s="39">
        <v>8</v>
      </c>
    </row>
    <row r="4325" spans="6:9">
      <c r="F4325" s="39" t="s">
        <v>287</v>
      </c>
      <c r="G4325" s="39" t="s">
        <v>2</v>
      </c>
      <c r="H4325" s="39" t="s">
        <v>1061</v>
      </c>
      <c r="I4325" s="39">
        <v>8</v>
      </c>
    </row>
    <row r="4326" spans="6:9">
      <c r="F4326" s="39" t="s">
        <v>17</v>
      </c>
      <c r="G4326" s="39" t="s">
        <v>6</v>
      </c>
      <c r="H4326" s="39" t="s">
        <v>1272</v>
      </c>
      <c r="I4326" s="39">
        <v>8</v>
      </c>
    </row>
    <row r="4327" spans="6:9">
      <c r="F4327" s="39" t="s">
        <v>278</v>
      </c>
      <c r="G4327" s="39" t="s">
        <v>2</v>
      </c>
      <c r="H4327" s="39" t="s">
        <v>989</v>
      </c>
      <c r="I4327" s="39">
        <v>8</v>
      </c>
    </row>
    <row r="4328" spans="6:9">
      <c r="F4328" s="39" t="s">
        <v>281</v>
      </c>
      <c r="G4328" s="39" t="s">
        <v>284</v>
      </c>
      <c r="H4328" s="39" t="s">
        <v>1573</v>
      </c>
      <c r="I4328" s="39">
        <v>8</v>
      </c>
    </row>
    <row r="4329" spans="6:9">
      <c r="F4329" s="39" t="s">
        <v>259</v>
      </c>
      <c r="G4329" s="39" t="s">
        <v>2</v>
      </c>
      <c r="H4329" s="39" t="s">
        <v>1299</v>
      </c>
      <c r="I4329" s="39">
        <v>8</v>
      </c>
    </row>
    <row r="4330" spans="6:9">
      <c r="F4330" s="39" t="s">
        <v>279</v>
      </c>
      <c r="G4330" s="39" t="s">
        <v>2</v>
      </c>
      <c r="H4330" s="39" t="s">
        <v>1512</v>
      </c>
      <c r="I4330" s="39">
        <v>8</v>
      </c>
    </row>
    <row r="4331" spans="6:9">
      <c r="F4331" s="39" t="s">
        <v>283</v>
      </c>
      <c r="G4331" s="39" t="s">
        <v>2</v>
      </c>
      <c r="H4331" s="39" t="s">
        <v>1612</v>
      </c>
      <c r="I4331" s="39">
        <v>8</v>
      </c>
    </row>
    <row r="4332" spans="6:9">
      <c r="F4332" s="39" t="s">
        <v>267</v>
      </c>
      <c r="G4332" s="39" t="s">
        <v>6</v>
      </c>
      <c r="H4332" s="39" t="s">
        <v>1587</v>
      </c>
      <c r="I4332" s="39">
        <v>8</v>
      </c>
    </row>
    <row r="4333" spans="6:9">
      <c r="F4333" s="39" t="s">
        <v>285</v>
      </c>
      <c r="G4333" s="39" t="s">
        <v>2</v>
      </c>
      <c r="H4333" s="39" t="s">
        <v>1321</v>
      </c>
      <c r="I4333" s="39">
        <v>8</v>
      </c>
    </row>
    <row r="4334" spans="6:9">
      <c r="F4334" s="39" t="s">
        <v>296</v>
      </c>
      <c r="G4334" s="39" t="s">
        <v>2</v>
      </c>
      <c r="H4334" s="39" t="s">
        <v>1561</v>
      </c>
      <c r="I4334" s="39">
        <v>8</v>
      </c>
    </row>
    <row r="4335" spans="6:9">
      <c r="F4335" s="39" t="s">
        <v>272</v>
      </c>
      <c r="G4335" s="39" t="s">
        <v>6</v>
      </c>
      <c r="H4335" s="39" t="s">
        <v>1565</v>
      </c>
      <c r="I4335" s="39">
        <v>8</v>
      </c>
    </row>
    <row r="4336" spans="6:9">
      <c r="F4336" s="39" t="s">
        <v>273</v>
      </c>
      <c r="G4336" s="39" t="s">
        <v>6</v>
      </c>
      <c r="H4336" s="39" t="s">
        <v>1490</v>
      </c>
      <c r="I4336" s="39">
        <v>8</v>
      </c>
    </row>
    <row r="4337" spans="6:9">
      <c r="F4337" s="39" t="s">
        <v>278</v>
      </c>
      <c r="G4337" s="39" t="s">
        <v>2</v>
      </c>
      <c r="H4337" s="39" t="s">
        <v>1506</v>
      </c>
      <c r="I4337" s="39">
        <v>8</v>
      </c>
    </row>
    <row r="4338" spans="6:9">
      <c r="F4338" s="39" t="s">
        <v>277</v>
      </c>
      <c r="G4338" s="39" t="s">
        <v>2</v>
      </c>
      <c r="H4338" s="39" t="s">
        <v>1506</v>
      </c>
      <c r="I4338" s="39">
        <v>8</v>
      </c>
    </row>
    <row r="4339" spans="6:9">
      <c r="F4339" s="39" t="s">
        <v>279</v>
      </c>
      <c r="G4339" s="39" t="s">
        <v>2</v>
      </c>
      <c r="H4339" s="39" t="s">
        <v>1649</v>
      </c>
      <c r="I4339" s="39">
        <v>8</v>
      </c>
    </row>
    <row r="4340" spans="6:9">
      <c r="F4340" s="39" t="s">
        <v>260</v>
      </c>
      <c r="G4340" s="39" t="s">
        <v>6</v>
      </c>
      <c r="H4340" s="39" t="s">
        <v>1930</v>
      </c>
      <c r="I4340" s="39">
        <v>8</v>
      </c>
    </row>
    <row r="4341" spans="6:9">
      <c r="F4341" s="39" t="s">
        <v>259</v>
      </c>
      <c r="G4341" s="39" t="s">
        <v>2</v>
      </c>
      <c r="H4341" s="39" t="s">
        <v>1681</v>
      </c>
      <c r="I4341" s="39">
        <v>8</v>
      </c>
    </row>
    <row r="4342" spans="6:9">
      <c r="F4342" s="39" t="s">
        <v>288</v>
      </c>
      <c r="G4342" s="39" t="s">
        <v>2</v>
      </c>
      <c r="H4342" s="39" t="s">
        <v>1665</v>
      </c>
      <c r="I4342" s="39">
        <v>8</v>
      </c>
    </row>
    <row r="4343" spans="6:9">
      <c r="F4343" s="39" t="s">
        <v>299</v>
      </c>
      <c r="G4343" s="39" t="s">
        <v>2</v>
      </c>
      <c r="H4343" s="39" t="s">
        <v>1670</v>
      </c>
      <c r="I4343" s="39">
        <v>8</v>
      </c>
    </row>
    <row r="4344" spans="6:9">
      <c r="F4344" s="39" t="s">
        <v>302</v>
      </c>
      <c r="G4344" s="39" t="s">
        <v>2</v>
      </c>
      <c r="H4344" s="39" t="s">
        <v>1695</v>
      </c>
      <c r="I4344" s="39">
        <v>8</v>
      </c>
    </row>
    <row r="4345" spans="6:9">
      <c r="F4345" s="39" t="s">
        <v>299</v>
      </c>
      <c r="G4345" s="39" t="s">
        <v>2</v>
      </c>
      <c r="H4345" s="39" t="s">
        <v>1823</v>
      </c>
      <c r="I4345" s="39">
        <v>8</v>
      </c>
    </row>
    <row r="4346" spans="6:9">
      <c r="F4346" s="39" t="s">
        <v>273</v>
      </c>
      <c r="G4346" s="39" t="s">
        <v>6</v>
      </c>
      <c r="H4346" s="39" t="s">
        <v>1873</v>
      </c>
      <c r="I4346" s="39">
        <v>8</v>
      </c>
    </row>
    <row r="4347" spans="6:9">
      <c r="F4347" s="39" t="s">
        <v>271</v>
      </c>
      <c r="G4347" s="39" t="s">
        <v>2</v>
      </c>
      <c r="H4347" s="39" t="s">
        <v>1840</v>
      </c>
      <c r="I4347" s="39">
        <v>8</v>
      </c>
    </row>
    <row r="4348" spans="6:9">
      <c r="F4348" s="39" t="s">
        <v>272</v>
      </c>
      <c r="G4348" s="39" t="s">
        <v>6</v>
      </c>
      <c r="H4348" s="39" t="s">
        <v>1640</v>
      </c>
      <c r="I4348" s="39">
        <v>8</v>
      </c>
    </row>
    <row r="4349" spans="6:9">
      <c r="F4349" s="39" t="s">
        <v>291</v>
      </c>
      <c r="G4349" s="39" t="s">
        <v>2</v>
      </c>
      <c r="H4349" s="39" t="s">
        <v>1757</v>
      </c>
      <c r="I4349" s="39">
        <v>8</v>
      </c>
    </row>
    <row r="4350" spans="6:9">
      <c r="F4350" s="39" t="s">
        <v>1</v>
      </c>
      <c r="G4350" s="39" t="s">
        <v>2</v>
      </c>
      <c r="H4350" s="39" t="s">
        <v>1824</v>
      </c>
      <c r="I4350" s="39">
        <v>8</v>
      </c>
    </row>
    <row r="4351" spans="6:9">
      <c r="F4351" s="39" t="s">
        <v>268</v>
      </c>
      <c r="G4351" s="39" t="s">
        <v>6</v>
      </c>
      <c r="H4351" s="39" t="s">
        <v>1889</v>
      </c>
      <c r="I4351" s="39">
        <v>8</v>
      </c>
    </row>
    <row r="4352" spans="6:9">
      <c r="F4352" s="39" t="s">
        <v>269</v>
      </c>
      <c r="G4352" s="39" t="s">
        <v>6</v>
      </c>
      <c r="H4352" s="39" t="s">
        <v>1648</v>
      </c>
      <c r="I4352" s="39">
        <v>8</v>
      </c>
    </row>
    <row r="4353" spans="6:9">
      <c r="F4353" s="39" t="s">
        <v>304</v>
      </c>
      <c r="G4353" s="39" t="s">
        <v>306</v>
      </c>
      <c r="H4353" s="39" t="s">
        <v>875</v>
      </c>
      <c r="I4353" s="39">
        <v>8.0500000000000007</v>
      </c>
    </row>
    <row r="4354" spans="6:9">
      <c r="F4354" s="39" t="s">
        <v>262</v>
      </c>
      <c r="G4354" s="39" t="s">
        <v>2</v>
      </c>
      <c r="H4354" s="39" t="s">
        <v>657</v>
      </c>
      <c r="I4354" s="39">
        <v>8.1</v>
      </c>
    </row>
    <row r="4355" spans="6:9">
      <c r="F4355" s="39" t="s">
        <v>259</v>
      </c>
      <c r="G4355" s="39" t="s">
        <v>2</v>
      </c>
      <c r="H4355" s="39" t="s">
        <v>542</v>
      </c>
      <c r="I4355" s="39">
        <v>8.1</v>
      </c>
    </row>
    <row r="4356" spans="6:9">
      <c r="F4356" s="39" t="s">
        <v>286</v>
      </c>
      <c r="G4356" s="39" t="s">
        <v>284</v>
      </c>
      <c r="H4356" s="39" t="s">
        <v>632</v>
      </c>
      <c r="I4356" s="39">
        <v>8.1</v>
      </c>
    </row>
    <row r="4357" spans="6:9">
      <c r="F4357" s="39" t="s">
        <v>270</v>
      </c>
      <c r="G4357" s="39" t="s">
        <v>2</v>
      </c>
      <c r="H4357" s="39" t="s">
        <v>663</v>
      </c>
      <c r="I4357" s="39">
        <v>8.1</v>
      </c>
    </row>
    <row r="4358" spans="6:9">
      <c r="F4358" s="39" t="s">
        <v>270</v>
      </c>
      <c r="G4358" s="39" t="s">
        <v>2</v>
      </c>
      <c r="H4358" s="39" t="s">
        <v>542</v>
      </c>
      <c r="I4358" s="39">
        <v>8.1</v>
      </c>
    </row>
    <row r="4359" spans="6:9">
      <c r="F4359" s="39" t="s">
        <v>278</v>
      </c>
      <c r="G4359" s="39" t="s">
        <v>2</v>
      </c>
      <c r="H4359" s="39" t="s">
        <v>671</v>
      </c>
      <c r="I4359" s="39">
        <v>8.1</v>
      </c>
    </row>
    <row r="4360" spans="6:9">
      <c r="F4360" s="39" t="s">
        <v>287</v>
      </c>
      <c r="G4360" s="39" t="s">
        <v>2</v>
      </c>
      <c r="H4360" s="39" t="s">
        <v>770</v>
      </c>
      <c r="I4360" s="39">
        <v>8.1</v>
      </c>
    </row>
    <row r="4361" spans="6:9">
      <c r="F4361" s="39" t="s">
        <v>294</v>
      </c>
      <c r="G4361" s="39" t="s">
        <v>2</v>
      </c>
      <c r="H4361" s="39" t="s">
        <v>1146</v>
      </c>
      <c r="I4361" s="39">
        <v>8.1</v>
      </c>
    </row>
    <row r="4362" spans="6:9">
      <c r="F4362" s="39" t="s">
        <v>261</v>
      </c>
      <c r="G4362" s="39" t="s">
        <v>2</v>
      </c>
      <c r="H4362" s="39" t="s">
        <v>1281</v>
      </c>
      <c r="I4362" s="39">
        <v>8.1</v>
      </c>
    </row>
    <row r="4363" spans="6:9">
      <c r="F4363" s="39" t="s">
        <v>295</v>
      </c>
      <c r="G4363" s="39" t="s">
        <v>2</v>
      </c>
      <c r="H4363" s="39" t="s">
        <v>1146</v>
      </c>
      <c r="I4363" s="39">
        <v>8.1</v>
      </c>
    </row>
    <row r="4364" spans="6:9">
      <c r="F4364" s="39" t="s">
        <v>300</v>
      </c>
      <c r="G4364" s="39" t="s">
        <v>284</v>
      </c>
      <c r="H4364" s="39" t="s">
        <v>1286</v>
      </c>
      <c r="I4364" s="39">
        <v>8.1</v>
      </c>
    </row>
    <row r="4365" spans="6:9">
      <c r="F4365" s="39" t="s">
        <v>302</v>
      </c>
      <c r="G4365" s="39" t="s">
        <v>2</v>
      </c>
      <c r="H4365" s="39" t="s">
        <v>1092</v>
      </c>
      <c r="I4365" s="39">
        <v>8.1</v>
      </c>
    </row>
    <row r="4366" spans="6:9">
      <c r="F4366" s="39" t="s">
        <v>293</v>
      </c>
      <c r="G4366" s="39" t="s">
        <v>284</v>
      </c>
      <c r="H4366" s="39" t="s">
        <v>1141</v>
      </c>
      <c r="I4366" s="39">
        <v>8.1</v>
      </c>
    </row>
    <row r="4367" spans="6:9">
      <c r="F4367" s="39" t="s">
        <v>296</v>
      </c>
      <c r="G4367" s="39" t="s">
        <v>2</v>
      </c>
      <c r="H4367" s="39" t="s">
        <v>1151</v>
      </c>
      <c r="I4367" s="39">
        <v>8.1</v>
      </c>
    </row>
    <row r="4368" spans="6:9">
      <c r="F4368" s="39" t="s">
        <v>270</v>
      </c>
      <c r="G4368" s="39" t="s">
        <v>2</v>
      </c>
      <c r="H4368" s="39" t="s">
        <v>1007</v>
      </c>
      <c r="I4368" s="39">
        <v>8.1</v>
      </c>
    </row>
    <row r="4369" spans="6:9">
      <c r="F4369" s="39" t="s">
        <v>271</v>
      </c>
      <c r="G4369" s="39" t="s">
        <v>2</v>
      </c>
      <c r="H4369" s="39" t="s">
        <v>824</v>
      </c>
      <c r="I4369" s="39">
        <v>8.1</v>
      </c>
    </row>
    <row r="4370" spans="6:9">
      <c r="F4370" s="39" t="s">
        <v>271</v>
      </c>
      <c r="G4370" s="39" t="s">
        <v>2</v>
      </c>
      <c r="H4370" s="39" t="s">
        <v>1158</v>
      </c>
      <c r="I4370" s="39">
        <v>8.1</v>
      </c>
    </row>
    <row r="4371" spans="6:9">
      <c r="F4371" s="39" t="s">
        <v>275</v>
      </c>
      <c r="G4371" s="39" t="s">
        <v>2</v>
      </c>
      <c r="H4371" s="39" t="s">
        <v>1052</v>
      </c>
      <c r="I4371" s="39">
        <v>8.1</v>
      </c>
    </row>
    <row r="4372" spans="6:9">
      <c r="F4372" s="39" t="s">
        <v>268</v>
      </c>
      <c r="G4372" s="39" t="s">
        <v>6</v>
      </c>
      <c r="H4372" s="39" t="s">
        <v>1032</v>
      </c>
      <c r="I4372" s="39">
        <v>8.1</v>
      </c>
    </row>
    <row r="4373" spans="6:9">
      <c r="F4373" s="39" t="s">
        <v>1</v>
      </c>
      <c r="G4373" s="39" t="s">
        <v>2</v>
      </c>
      <c r="H4373" s="39" t="s">
        <v>1263</v>
      </c>
      <c r="I4373" s="39">
        <v>8.1</v>
      </c>
    </row>
    <row r="4374" spans="6:9">
      <c r="F4374" s="39" t="s">
        <v>259</v>
      </c>
      <c r="G4374" s="39" t="s">
        <v>2</v>
      </c>
      <c r="H4374" s="39" t="s">
        <v>1590</v>
      </c>
      <c r="I4374" s="39">
        <v>8.1</v>
      </c>
    </row>
    <row r="4375" spans="6:9">
      <c r="F4375" s="39" t="s">
        <v>265</v>
      </c>
      <c r="G4375" s="39" t="s">
        <v>6</v>
      </c>
      <c r="H4375" s="39" t="s">
        <v>1634</v>
      </c>
      <c r="I4375" s="39">
        <v>8.1</v>
      </c>
    </row>
    <row r="4376" spans="6:9">
      <c r="F4376" s="39" t="s">
        <v>283</v>
      </c>
      <c r="G4376" s="39" t="s">
        <v>2</v>
      </c>
      <c r="H4376" s="39" t="s">
        <v>1337</v>
      </c>
      <c r="I4376" s="39">
        <v>8.1</v>
      </c>
    </row>
    <row r="4377" spans="6:9">
      <c r="F4377" s="39" t="s">
        <v>288</v>
      </c>
      <c r="G4377" s="39" t="s">
        <v>2</v>
      </c>
      <c r="H4377" s="39" t="s">
        <v>1293</v>
      </c>
      <c r="I4377" s="39">
        <v>8.1</v>
      </c>
    </row>
    <row r="4378" spans="6:9">
      <c r="F4378" s="39" t="s">
        <v>300</v>
      </c>
      <c r="G4378" s="39" t="s">
        <v>284</v>
      </c>
      <c r="H4378" s="39" t="s">
        <v>1299</v>
      </c>
      <c r="I4378" s="39">
        <v>8.1</v>
      </c>
    </row>
    <row r="4379" spans="6:9">
      <c r="F4379" s="39" t="s">
        <v>305</v>
      </c>
      <c r="G4379" s="39" t="s">
        <v>284</v>
      </c>
      <c r="H4379" s="39" t="s">
        <v>1497</v>
      </c>
      <c r="I4379" s="39">
        <v>8.1</v>
      </c>
    </row>
    <row r="4380" spans="6:9">
      <c r="F4380" s="39" t="s">
        <v>295</v>
      </c>
      <c r="G4380" s="39" t="s">
        <v>2</v>
      </c>
      <c r="H4380" s="39" t="s">
        <v>1314</v>
      </c>
      <c r="I4380" s="39">
        <v>8.1</v>
      </c>
    </row>
    <row r="4381" spans="6:9">
      <c r="F4381" s="39" t="s">
        <v>273</v>
      </c>
      <c r="G4381" s="39" t="s">
        <v>6</v>
      </c>
      <c r="H4381" s="39" t="s">
        <v>1480</v>
      </c>
      <c r="I4381" s="39">
        <v>8.1</v>
      </c>
    </row>
    <row r="4382" spans="6:9">
      <c r="F4382" s="39" t="s">
        <v>287</v>
      </c>
      <c r="G4382" s="39" t="s">
        <v>2</v>
      </c>
      <c r="H4382" s="39" t="s">
        <v>1357</v>
      </c>
      <c r="I4382" s="39">
        <v>8.1</v>
      </c>
    </row>
    <row r="4383" spans="6:9">
      <c r="F4383" s="39" t="s">
        <v>287</v>
      </c>
      <c r="G4383" s="39" t="s">
        <v>2</v>
      </c>
      <c r="H4383" s="39" t="s">
        <v>1392</v>
      </c>
      <c r="I4383" s="39">
        <v>8.1</v>
      </c>
    </row>
    <row r="4384" spans="6:9">
      <c r="F4384" s="39" t="s">
        <v>287</v>
      </c>
      <c r="G4384" s="39" t="s">
        <v>2</v>
      </c>
      <c r="H4384" s="39" t="s">
        <v>1310</v>
      </c>
      <c r="I4384" s="39">
        <v>8.1</v>
      </c>
    </row>
    <row r="4385" spans="6:9">
      <c r="F4385" s="39" t="s">
        <v>277</v>
      </c>
      <c r="G4385" s="39" t="s">
        <v>2</v>
      </c>
      <c r="H4385" s="39" t="s">
        <v>1572</v>
      </c>
      <c r="I4385" s="39">
        <v>8.1</v>
      </c>
    </row>
    <row r="4386" spans="6:9">
      <c r="F4386" s="39" t="s">
        <v>267</v>
      </c>
      <c r="G4386" s="39" t="s">
        <v>6</v>
      </c>
      <c r="H4386" s="39" t="s">
        <v>1754</v>
      </c>
      <c r="I4386" s="39">
        <v>8.1</v>
      </c>
    </row>
    <row r="4387" spans="6:9">
      <c r="F4387" s="39" t="s">
        <v>262</v>
      </c>
      <c r="G4387" s="39" t="s">
        <v>2</v>
      </c>
      <c r="H4387" s="39" t="s">
        <v>1755</v>
      </c>
      <c r="I4387" s="39">
        <v>8.1</v>
      </c>
    </row>
    <row r="4388" spans="6:9">
      <c r="F4388" s="39" t="s">
        <v>303</v>
      </c>
      <c r="G4388" s="39" t="s">
        <v>284</v>
      </c>
      <c r="H4388" s="39" t="s">
        <v>1665</v>
      </c>
      <c r="I4388" s="39">
        <v>8.1</v>
      </c>
    </row>
    <row r="4389" spans="6:9">
      <c r="F4389" s="39" t="s">
        <v>288</v>
      </c>
      <c r="G4389" s="39" t="s">
        <v>2</v>
      </c>
      <c r="H4389" s="39" t="s">
        <v>1754</v>
      </c>
      <c r="I4389" s="39">
        <v>8.1</v>
      </c>
    </row>
    <row r="4390" spans="6:9">
      <c r="F4390" s="39" t="s">
        <v>288</v>
      </c>
      <c r="G4390" s="39" t="s">
        <v>2</v>
      </c>
      <c r="H4390" s="39" t="s">
        <v>1953</v>
      </c>
      <c r="I4390" s="39">
        <v>8.1</v>
      </c>
    </row>
    <row r="4391" spans="6:9">
      <c r="F4391" s="39" t="s">
        <v>305</v>
      </c>
      <c r="G4391" s="39" t="s">
        <v>284</v>
      </c>
      <c r="H4391" s="39" t="s">
        <v>1893</v>
      </c>
      <c r="I4391" s="39">
        <v>8.1</v>
      </c>
    </row>
    <row r="4392" spans="6:9">
      <c r="F4392" s="39" t="s">
        <v>270</v>
      </c>
      <c r="G4392" s="39" t="s">
        <v>2</v>
      </c>
      <c r="H4392" s="39" t="s">
        <v>1810</v>
      </c>
      <c r="I4392" s="39">
        <v>8.1</v>
      </c>
    </row>
    <row r="4393" spans="6:9">
      <c r="F4393" s="39" t="s">
        <v>275</v>
      </c>
      <c r="G4393" s="39" t="s">
        <v>2</v>
      </c>
      <c r="H4393" s="39" t="s">
        <v>1880</v>
      </c>
      <c r="I4393" s="39">
        <v>8.1</v>
      </c>
    </row>
    <row r="4394" spans="6:9">
      <c r="F4394" s="39" t="s">
        <v>272</v>
      </c>
      <c r="G4394" s="39" t="s">
        <v>6</v>
      </c>
      <c r="H4394" s="39" t="s">
        <v>1674</v>
      </c>
      <c r="I4394" s="39">
        <v>8.1</v>
      </c>
    </row>
    <row r="4395" spans="6:9">
      <c r="F4395" s="39" t="s">
        <v>275</v>
      </c>
      <c r="G4395" s="39" t="s">
        <v>2</v>
      </c>
      <c r="H4395" s="39" t="s">
        <v>1949</v>
      </c>
      <c r="I4395" s="39">
        <v>8.1</v>
      </c>
    </row>
    <row r="4396" spans="6:9">
      <c r="F4396" s="39" t="s">
        <v>261</v>
      </c>
      <c r="G4396" s="39" t="s">
        <v>2</v>
      </c>
      <c r="H4396" s="39" t="s">
        <v>598</v>
      </c>
      <c r="I4396" s="39">
        <v>8.1999999999999993</v>
      </c>
    </row>
    <row r="4397" spans="6:9">
      <c r="F4397" s="39" t="s">
        <v>259</v>
      </c>
      <c r="G4397" s="39" t="s">
        <v>2</v>
      </c>
      <c r="H4397" s="39" t="s">
        <v>745</v>
      </c>
      <c r="I4397" s="39">
        <v>8.1999999999999993</v>
      </c>
    </row>
    <row r="4398" spans="6:9">
      <c r="F4398" s="39" t="s">
        <v>267</v>
      </c>
      <c r="G4398" s="39" t="s">
        <v>6</v>
      </c>
      <c r="H4398" s="39" t="s">
        <v>746</v>
      </c>
      <c r="I4398" s="39">
        <v>8.1999999999999993</v>
      </c>
    </row>
    <row r="4399" spans="6:9">
      <c r="F4399" s="39" t="s">
        <v>286</v>
      </c>
      <c r="G4399" s="39" t="s">
        <v>284</v>
      </c>
      <c r="H4399" s="39" t="s">
        <v>633</v>
      </c>
      <c r="I4399" s="39">
        <v>8.1999999999999993</v>
      </c>
    </row>
    <row r="4400" spans="6:9">
      <c r="F4400" s="39" t="s">
        <v>299</v>
      </c>
      <c r="G4400" s="39" t="s">
        <v>2</v>
      </c>
      <c r="H4400" s="39" t="s">
        <v>765</v>
      </c>
      <c r="I4400" s="39">
        <v>8.1999999999999993</v>
      </c>
    </row>
    <row r="4401" spans="6:9">
      <c r="F4401" s="39" t="s">
        <v>291</v>
      </c>
      <c r="G4401" s="39" t="s">
        <v>2</v>
      </c>
      <c r="H4401" s="39" t="s">
        <v>767</v>
      </c>
      <c r="I4401" s="39">
        <v>8.1999999999999993</v>
      </c>
    </row>
    <row r="4402" spans="6:9">
      <c r="F4402" s="39" t="s">
        <v>272</v>
      </c>
      <c r="G4402" s="39" t="s">
        <v>6</v>
      </c>
      <c r="H4402" s="39" t="s">
        <v>687</v>
      </c>
      <c r="I4402" s="39">
        <v>8.1999999999999993</v>
      </c>
    </row>
    <row r="4403" spans="6:9">
      <c r="F4403" s="39" t="s">
        <v>1</v>
      </c>
      <c r="G4403" s="39" t="s">
        <v>2</v>
      </c>
      <c r="H4403" s="39" t="s">
        <v>732</v>
      </c>
      <c r="I4403" s="39">
        <v>8.1999999999999993</v>
      </c>
    </row>
    <row r="4404" spans="6:9">
      <c r="F4404" s="39" t="s">
        <v>269</v>
      </c>
      <c r="G4404" s="39" t="s">
        <v>6</v>
      </c>
      <c r="H4404" s="39" t="s">
        <v>632</v>
      </c>
      <c r="I4404" s="39">
        <v>8.1999999999999993</v>
      </c>
    </row>
    <row r="4405" spans="6:9">
      <c r="F4405" s="39" t="s">
        <v>259</v>
      </c>
      <c r="G4405" s="39" t="s">
        <v>2</v>
      </c>
      <c r="H4405" s="39" t="s">
        <v>1277</v>
      </c>
      <c r="I4405" s="39">
        <v>8.1999999999999993</v>
      </c>
    </row>
    <row r="4406" spans="6:9">
      <c r="F4406" s="39" t="s">
        <v>265</v>
      </c>
      <c r="G4406" s="39" t="s">
        <v>6</v>
      </c>
      <c r="H4406" s="39" t="s">
        <v>1146</v>
      </c>
      <c r="I4406" s="39">
        <v>8.1999999999999993</v>
      </c>
    </row>
    <row r="4407" spans="6:9">
      <c r="F4407" s="39" t="s">
        <v>283</v>
      </c>
      <c r="G4407" s="39" t="s">
        <v>2</v>
      </c>
      <c r="H4407" s="39" t="s">
        <v>819</v>
      </c>
      <c r="I4407" s="39">
        <v>8.1999999999999993</v>
      </c>
    </row>
    <row r="4408" spans="6:9">
      <c r="F4408" s="39" t="s">
        <v>267</v>
      </c>
      <c r="G4408" s="39" t="s">
        <v>6</v>
      </c>
      <c r="H4408" s="39" t="s">
        <v>1177</v>
      </c>
      <c r="I4408" s="39">
        <v>8.1999999999999993</v>
      </c>
    </row>
    <row r="4409" spans="6:9">
      <c r="F4409" s="39" t="s">
        <v>262</v>
      </c>
      <c r="G4409" s="39" t="s">
        <v>2</v>
      </c>
      <c r="H4409" s="39" t="s">
        <v>1117</v>
      </c>
      <c r="I4409" s="39">
        <v>8.1999999999999993</v>
      </c>
    </row>
    <row r="4410" spans="6:9">
      <c r="F4410" s="39" t="s">
        <v>280</v>
      </c>
      <c r="G4410" s="39" t="s">
        <v>2</v>
      </c>
      <c r="H4410" s="39" t="s">
        <v>908</v>
      </c>
      <c r="I4410" s="39">
        <v>8.1999999999999993</v>
      </c>
    </row>
    <row r="4411" spans="6:9">
      <c r="F4411" s="39" t="s">
        <v>279</v>
      </c>
      <c r="G4411" s="39" t="s">
        <v>2</v>
      </c>
      <c r="H4411" s="39" t="s">
        <v>789</v>
      </c>
      <c r="I4411" s="39">
        <v>8.1999999999999993</v>
      </c>
    </row>
    <row r="4412" spans="6:9">
      <c r="F4412" s="39" t="s">
        <v>261</v>
      </c>
      <c r="G4412" s="39" t="s">
        <v>2</v>
      </c>
      <c r="H4412" s="39" t="s">
        <v>1253</v>
      </c>
      <c r="I4412" s="39">
        <v>8.1999999999999993</v>
      </c>
    </row>
    <row r="4413" spans="6:9">
      <c r="F4413" s="39" t="s">
        <v>305</v>
      </c>
      <c r="G4413" s="39" t="s">
        <v>284</v>
      </c>
      <c r="H4413" s="39" t="s">
        <v>1058</v>
      </c>
      <c r="I4413" s="39">
        <v>8.1999999999999993</v>
      </c>
    </row>
    <row r="4414" spans="6:9">
      <c r="F4414" s="39" t="s">
        <v>286</v>
      </c>
      <c r="G4414" s="39" t="s">
        <v>284</v>
      </c>
      <c r="H4414" s="39" t="s">
        <v>1114</v>
      </c>
      <c r="I4414" s="39">
        <v>8.1999999999999993</v>
      </c>
    </row>
    <row r="4415" spans="6:9">
      <c r="F4415" s="39" t="s">
        <v>300</v>
      </c>
      <c r="G4415" s="39" t="s">
        <v>284</v>
      </c>
      <c r="H4415" s="39" t="s">
        <v>1043</v>
      </c>
      <c r="I4415" s="39">
        <v>8.1999999999999993</v>
      </c>
    </row>
    <row r="4416" spans="6:9">
      <c r="F4416" s="39" t="s">
        <v>296</v>
      </c>
      <c r="G4416" s="39" t="s">
        <v>2</v>
      </c>
      <c r="H4416" s="39" t="s">
        <v>1083</v>
      </c>
      <c r="I4416" s="39">
        <v>8.1999999999999993</v>
      </c>
    </row>
    <row r="4417" spans="6:9">
      <c r="F4417" s="39" t="s">
        <v>292</v>
      </c>
      <c r="G4417" s="39" t="s">
        <v>264</v>
      </c>
      <c r="H4417" s="39" t="s">
        <v>984</v>
      </c>
      <c r="I4417" s="39">
        <v>8.1999999999999993</v>
      </c>
    </row>
    <row r="4418" spans="6:9">
      <c r="F4418" s="39" t="s">
        <v>286</v>
      </c>
      <c r="G4418" s="39" t="s">
        <v>284</v>
      </c>
      <c r="H4418" s="39" t="s">
        <v>1144</v>
      </c>
      <c r="I4418" s="39">
        <v>8.1999999999999993</v>
      </c>
    </row>
    <row r="4419" spans="6:9">
      <c r="F4419" s="39" t="s">
        <v>289</v>
      </c>
      <c r="G4419" s="39" t="s">
        <v>2</v>
      </c>
      <c r="H4419" s="39" t="s">
        <v>963</v>
      </c>
      <c r="I4419" s="39">
        <v>8.1999999999999993</v>
      </c>
    </row>
    <row r="4420" spans="6:9">
      <c r="F4420" s="39" t="s">
        <v>275</v>
      </c>
      <c r="G4420" s="39" t="s">
        <v>2</v>
      </c>
      <c r="H4420" s="39" t="s">
        <v>893</v>
      </c>
      <c r="I4420" s="39">
        <v>8.1999999999999993</v>
      </c>
    </row>
    <row r="4421" spans="6:9">
      <c r="F4421" s="39" t="s">
        <v>275</v>
      </c>
      <c r="G4421" s="39" t="s">
        <v>2</v>
      </c>
      <c r="H4421" s="39" t="s">
        <v>1120</v>
      </c>
      <c r="I4421" s="39">
        <v>8.1999999999999993</v>
      </c>
    </row>
    <row r="4422" spans="6:9">
      <c r="F4422" s="39" t="s">
        <v>291</v>
      </c>
      <c r="G4422" s="39" t="s">
        <v>2</v>
      </c>
      <c r="H4422" s="39" t="s">
        <v>1261</v>
      </c>
      <c r="I4422" s="39">
        <v>8.1999999999999993</v>
      </c>
    </row>
    <row r="4423" spans="6:9">
      <c r="F4423" s="39" t="s">
        <v>272</v>
      </c>
      <c r="G4423" s="39" t="s">
        <v>6</v>
      </c>
      <c r="H4423" s="39" t="s">
        <v>1001</v>
      </c>
      <c r="I4423" s="39">
        <v>8.1999999999999993</v>
      </c>
    </row>
    <row r="4424" spans="6:9">
      <c r="F4424" s="39" t="s">
        <v>269</v>
      </c>
      <c r="G4424" s="39" t="s">
        <v>6</v>
      </c>
      <c r="H4424" s="39" t="s">
        <v>1249</v>
      </c>
      <c r="I4424" s="39">
        <v>8.1999999999999993</v>
      </c>
    </row>
    <row r="4425" spans="6:9">
      <c r="F4425" s="39" t="s">
        <v>17</v>
      </c>
      <c r="G4425" s="39" t="s">
        <v>6</v>
      </c>
      <c r="H4425" s="39" t="s">
        <v>898</v>
      </c>
      <c r="I4425" s="39">
        <v>8.1999999999999993</v>
      </c>
    </row>
    <row r="4426" spans="6:9">
      <c r="F4426" s="39" t="s">
        <v>274</v>
      </c>
      <c r="G4426" s="39" t="s">
        <v>6</v>
      </c>
      <c r="H4426" s="39" t="s">
        <v>1281</v>
      </c>
      <c r="I4426" s="39">
        <v>8.1999999999999993</v>
      </c>
    </row>
    <row r="4427" spans="6:9">
      <c r="F4427" s="39" t="s">
        <v>274</v>
      </c>
      <c r="G4427" s="39" t="s">
        <v>6</v>
      </c>
      <c r="H4427" s="39" t="s">
        <v>852</v>
      </c>
      <c r="I4427" s="39">
        <v>8.1999999999999993</v>
      </c>
    </row>
    <row r="4428" spans="6:9">
      <c r="F4428" s="39" t="s">
        <v>279</v>
      </c>
      <c r="G4428" s="39" t="s">
        <v>2</v>
      </c>
      <c r="H4428" s="39" t="s">
        <v>1557</v>
      </c>
      <c r="I4428" s="39">
        <v>8.1999999999999993</v>
      </c>
    </row>
    <row r="4429" spans="6:9">
      <c r="F4429" s="39" t="s">
        <v>294</v>
      </c>
      <c r="G4429" s="39" t="s">
        <v>2</v>
      </c>
      <c r="H4429" s="39" t="s">
        <v>1492</v>
      </c>
      <c r="I4429" s="39">
        <v>8.1999999999999993</v>
      </c>
    </row>
    <row r="4430" spans="6:9">
      <c r="F4430" s="39" t="s">
        <v>261</v>
      </c>
      <c r="G4430" s="39" t="s">
        <v>2</v>
      </c>
      <c r="H4430" s="39" t="s">
        <v>1365</v>
      </c>
      <c r="I4430" s="39">
        <v>8.1999999999999993</v>
      </c>
    </row>
    <row r="4431" spans="6:9">
      <c r="F4431" s="39" t="s">
        <v>261</v>
      </c>
      <c r="G4431" s="39" t="s">
        <v>2</v>
      </c>
      <c r="H4431" s="39" t="s">
        <v>1426</v>
      </c>
      <c r="I4431" s="39">
        <v>8.1999999999999993</v>
      </c>
    </row>
    <row r="4432" spans="6:9">
      <c r="F4432" s="39" t="s">
        <v>302</v>
      </c>
      <c r="G4432" s="39" t="s">
        <v>2</v>
      </c>
      <c r="H4432" s="39" t="s">
        <v>1299</v>
      </c>
      <c r="I4432" s="39">
        <v>8.1999999999999993</v>
      </c>
    </row>
    <row r="4433" spans="6:9">
      <c r="F4433" s="39" t="s">
        <v>289</v>
      </c>
      <c r="G4433" s="39" t="s">
        <v>2</v>
      </c>
      <c r="H4433" s="39" t="s">
        <v>1426</v>
      </c>
      <c r="I4433" s="39">
        <v>8.1999999999999993</v>
      </c>
    </row>
    <row r="4434" spans="6:9">
      <c r="F4434" s="39" t="s">
        <v>301</v>
      </c>
      <c r="G4434" s="39" t="s">
        <v>284</v>
      </c>
      <c r="H4434" s="39" t="s">
        <v>1487</v>
      </c>
      <c r="I4434" s="39">
        <v>8.1999999999999993</v>
      </c>
    </row>
    <row r="4435" spans="6:9">
      <c r="F4435" s="39" t="s">
        <v>270</v>
      </c>
      <c r="G4435" s="39" t="s">
        <v>2</v>
      </c>
      <c r="H4435" s="39" t="s">
        <v>1472</v>
      </c>
      <c r="I4435" s="39">
        <v>8.1999999999999993</v>
      </c>
    </row>
    <row r="4436" spans="6:9">
      <c r="F4436" s="39" t="s">
        <v>270</v>
      </c>
      <c r="G4436" s="39" t="s">
        <v>2</v>
      </c>
      <c r="H4436" s="39" t="s">
        <v>1485</v>
      </c>
      <c r="I4436" s="39">
        <v>8.1999999999999993</v>
      </c>
    </row>
    <row r="4437" spans="6:9">
      <c r="F4437" s="39" t="s">
        <v>270</v>
      </c>
      <c r="G4437" s="39" t="s">
        <v>2</v>
      </c>
      <c r="H4437" s="39" t="s">
        <v>1385</v>
      </c>
      <c r="I4437" s="39">
        <v>8.1999999999999993</v>
      </c>
    </row>
    <row r="4438" spans="6:9">
      <c r="F4438" s="39" t="s">
        <v>275</v>
      </c>
      <c r="G4438" s="39" t="s">
        <v>2</v>
      </c>
      <c r="H4438" s="39" t="s">
        <v>1484</v>
      </c>
      <c r="I4438" s="39">
        <v>8.1999999999999993</v>
      </c>
    </row>
    <row r="4439" spans="6:9">
      <c r="F4439" s="39" t="s">
        <v>272</v>
      </c>
      <c r="G4439" s="39" t="s">
        <v>6</v>
      </c>
      <c r="H4439" s="39" t="s">
        <v>1298</v>
      </c>
      <c r="I4439" s="39">
        <v>8.1999999999999993</v>
      </c>
    </row>
    <row r="4440" spans="6:9">
      <c r="F4440" s="39" t="s">
        <v>269</v>
      </c>
      <c r="G4440" s="39" t="s">
        <v>6</v>
      </c>
      <c r="H4440" s="39" t="s">
        <v>1509</v>
      </c>
      <c r="I4440" s="39">
        <v>8.1999999999999993</v>
      </c>
    </row>
    <row r="4441" spans="6:9">
      <c r="F4441" s="39" t="s">
        <v>259</v>
      </c>
      <c r="G4441" s="39" t="s">
        <v>2</v>
      </c>
      <c r="H4441" s="39" t="s">
        <v>1916</v>
      </c>
      <c r="I4441" s="39">
        <v>8.1999999999999993</v>
      </c>
    </row>
    <row r="4442" spans="6:9">
      <c r="F4442" s="39" t="s">
        <v>261</v>
      </c>
      <c r="G4442" s="39" t="s">
        <v>2</v>
      </c>
      <c r="H4442" s="39" t="s">
        <v>1937</v>
      </c>
      <c r="I4442" s="39">
        <v>8.1999999999999993</v>
      </c>
    </row>
    <row r="4443" spans="6:9">
      <c r="F4443" s="39" t="s">
        <v>261</v>
      </c>
      <c r="G4443" s="39" t="s">
        <v>2</v>
      </c>
      <c r="H4443" s="39" t="s">
        <v>1901</v>
      </c>
      <c r="I4443" s="39">
        <v>8.1999999999999993</v>
      </c>
    </row>
    <row r="4444" spans="6:9">
      <c r="F4444" s="39" t="s">
        <v>283</v>
      </c>
      <c r="G4444" s="39" t="s">
        <v>2</v>
      </c>
      <c r="H4444" s="39" t="s">
        <v>1872</v>
      </c>
      <c r="I4444" s="39">
        <v>8.1999999999999993</v>
      </c>
    </row>
    <row r="4445" spans="6:9">
      <c r="F4445" s="39" t="s">
        <v>279</v>
      </c>
      <c r="G4445" s="39" t="s">
        <v>2</v>
      </c>
      <c r="H4445" s="39" t="s">
        <v>1917</v>
      </c>
      <c r="I4445" s="39">
        <v>8.1999999999999993</v>
      </c>
    </row>
    <row r="4446" spans="6:9">
      <c r="F4446" s="39" t="s">
        <v>292</v>
      </c>
      <c r="G4446" s="39" t="s">
        <v>264</v>
      </c>
      <c r="H4446" s="39" t="s">
        <v>1763</v>
      </c>
      <c r="I4446" s="39">
        <v>8.1999999999999993</v>
      </c>
    </row>
    <row r="4447" spans="6:9">
      <c r="F4447" s="39" t="s">
        <v>288</v>
      </c>
      <c r="G4447" s="39" t="s">
        <v>2</v>
      </c>
      <c r="H4447" s="39" t="s">
        <v>1706</v>
      </c>
      <c r="I4447" s="39">
        <v>8.1999999999999993</v>
      </c>
    </row>
    <row r="4448" spans="6:9">
      <c r="F4448" s="39" t="s">
        <v>299</v>
      </c>
      <c r="G4448" s="39" t="s">
        <v>2</v>
      </c>
      <c r="H4448" s="39" t="s">
        <v>1788</v>
      </c>
      <c r="I4448" s="39">
        <v>8.1999999999999993</v>
      </c>
    </row>
    <row r="4449" spans="6:9">
      <c r="F4449" s="39" t="s">
        <v>273</v>
      </c>
      <c r="G4449" s="39" t="s">
        <v>6</v>
      </c>
      <c r="H4449" s="39" t="s">
        <v>1649</v>
      </c>
      <c r="I4449" s="39">
        <v>8.1999999999999993</v>
      </c>
    </row>
    <row r="4450" spans="6:9">
      <c r="F4450" s="39" t="s">
        <v>291</v>
      </c>
      <c r="G4450" s="39" t="s">
        <v>2</v>
      </c>
      <c r="H4450" s="39" t="s">
        <v>1664</v>
      </c>
      <c r="I4450" s="39">
        <v>8.1999999999999993</v>
      </c>
    </row>
    <row r="4451" spans="6:9">
      <c r="F4451" s="39" t="s">
        <v>291</v>
      </c>
      <c r="G4451" s="39" t="s">
        <v>2</v>
      </c>
      <c r="H4451" s="39" t="s">
        <v>1879</v>
      </c>
      <c r="I4451" s="39">
        <v>8.1999999999999993</v>
      </c>
    </row>
    <row r="4452" spans="6:9">
      <c r="F4452" s="39" t="s">
        <v>291</v>
      </c>
      <c r="G4452" s="39" t="s">
        <v>2</v>
      </c>
      <c r="H4452" s="39" t="s">
        <v>1705</v>
      </c>
      <c r="I4452" s="39">
        <v>8.1999999999999993</v>
      </c>
    </row>
    <row r="4453" spans="6:9">
      <c r="F4453" s="39" t="s">
        <v>273</v>
      </c>
      <c r="G4453" s="39" t="s">
        <v>6</v>
      </c>
      <c r="H4453" s="39" t="s">
        <v>1948</v>
      </c>
      <c r="I4453" s="39">
        <v>8.1999999999999993</v>
      </c>
    </row>
    <row r="4454" spans="6:9">
      <c r="F4454" s="39" t="s">
        <v>269</v>
      </c>
      <c r="G4454" s="39" t="s">
        <v>6</v>
      </c>
      <c r="H4454" s="39" t="s">
        <v>1796</v>
      </c>
      <c r="I4454" s="39">
        <v>8.1999999999999993</v>
      </c>
    </row>
    <row r="4455" spans="6:9">
      <c r="F4455" s="39" t="s">
        <v>1</v>
      </c>
      <c r="G4455" s="39" t="s">
        <v>2</v>
      </c>
      <c r="H4455" s="39" t="s">
        <v>1662</v>
      </c>
      <c r="I4455" s="39">
        <v>8.1999999999999993</v>
      </c>
    </row>
    <row r="4456" spans="6:9">
      <c r="F4456" s="39" t="s">
        <v>274</v>
      </c>
      <c r="G4456" s="39" t="s">
        <v>6</v>
      </c>
      <c r="H4456" s="39" t="s">
        <v>1650</v>
      </c>
      <c r="I4456" s="39">
        <v>8.1999999999999993</v>
      </c>
    </row>
    <row r="4457" spans="6:9">
      <c r="F4457" s="39" t="s">
        <v>269</v>
      </c>
      <c r="G4457" s="39" t="s">
        <v>6</v>
      </c>
      <c r="H4457" s="39" t="s">
        <v>1801</v>
      </c>
      <c r="I4457" s="39">
        <v>8.1999999999999993</v>
      </c>
    </row>
    <row r="4458" spans="6:9">
      <c r="F4458" s="39" t="s">
        <v>259</v>
      </c>
      <c r="G4458" s="39" t="s">
        <v>2</v>
      </c>
      <c r="H4458" s="39" t="s">
        <v>599</v>
      </c>
      <c r="I4458" s="39">
        <v>8.3000000000000007</v>
      </c>
    </row>
    <row r="4459" spans="6:9">
      <c r="F4459" s="39" t="s">
        <v>282</v>
      </c>
      <c r="G4459" s="39" t="s">
        <v>2</v>
      </c>
      <c r="H4459" s="39" t="s">
        <v>553</v>
      </c>
      <c r="I4459" s="39">
        <v>8.3000000000000007</v>
      </c>
    </row>
    <row r="4460" spans="6:9">
      <c r="F4460" s="39" t="s">
        <v>283</v>
      </c>
      <c r="G4460" s="39" t="s">
        <v>2</v>
      </c>
      <c r="H4460" s="39" t="s">
        <v>707</v>
      </c>
      <c r="I4460" s="39">
        <v>8.3000000000000007</v>
      </c>
    </row>
    <row r="4461" spans="6:9">
      <c r="F4461" s="39" t="s">
        <v>271</v>
      </c>
      <c r="G4461" s="39" t="s">
        <v>2</v>
      </c>
      <c r="H4461" s="39" t="s">
        <v>645</v>
      </c>
      <c r="I4461" s="39">
        <v>8.3000000000000007</v>
      </c>
    </row>
    <row r="4462" spans="6:9">
      <c r="F4462" s="39" t="s">
        <v>291</v>
      </c>
      <c r="G4462" s="39" t="s">
        <v>2</v>
      </c>
      <c r="H4462" s="39" t="s">
        <v>669</v>
      </c>
      <c r="I4462" s="39">
        <v>8.3000000000000007</v>
      </c>
    </row>
    <row r="4463" spans="6:9">
      <c r="F4463" s="39" t="s">
        <v>278</v>
      </c>
      <c r="G4463" s="39" t="s">
        <v>2</v>
      </c>
      <c r="H4463" s="39" t="s">
        <v>620</v>
      </c>
      <c r="I4463" s="39">
        <v>8.3000000000000007</v>
      </c>
    </row>
    <row r="4464" spans="6:9">
      <c r="F4464" s="39" t="s">
        <v>1</v>
      </c>
      <c r="G4464" s="39" t="s">
        <v>2</v>
      </c>
      <c r="H4464" s="39" t="s">
        <v>565</v>
      </c>
      <c r="I4464" s="39">
        <v>8.3000000000000007</v>
      </c>
    </row>
    <row r="4465" spans="6:9">
      <c r="F4465" s="39" t="s">
        <v>5</v>
      </c>
      <c r="G4465" s="39" t="s">
        <v>6</v>
      </c>
      <c r="H4465" s="39" t="s">
        <v>561</v>
      </c>
      <c r="I4465" s="39">
        <v>8.3000000000000007</v>
      </c>
    </row>
    <row r="4466" spans="6:9">
      <c r="F4466" s="39" t="s">
        <v>269</v>
      </c>
      <c r="G4466" s="39" t="s">
        <v>6</v>
      </c>
      <c r="H4466" s="39" t="s">
        <v>661</v>
      </c>
      <c r="I4466" s="39">
        <v>8.3000000000000007</v>
      </c>
    </row>
    <row r="4467" spans="6:9">
      <c r="F4467" s="39" t="s">
        <v>294</v>
      </c>
      <c r="G4467" s="39" t="s">
        <v>2</v>
      </c>
      <c r="H4467" s="39" t="s">
        <v>802</v>
      </c>
      <c r="I4467" s="39">
        <v>8.3000000000000007</v>
      </c>
    </row>
    <row r="4468" spans="6:9">
      <c r="F4468" s="39" t="s">
        <v>262</v>
      </c>
      <c r="G4468" s="39" t="s">
        <v>2</v>
      </c>
      <c r="H4468" s="39" t="s">
        <v>1180</v>
      </c>
      <c r="I4468" s="39">
        <v>8.3000000000000007</v>
      </c>
    </row>
    <row r="4469" spans="6:9">
      <c r="F4469" s="39" t="s">
        <v>285</v>
      </c>
      <c r="G4469" s="39" t="s">
        <v>2</v>
      </c>
      <c r="H4469" s="39" t="s">
        <v>1064</v>
      </c>
      <c r="I4469" s="39">
        <v>8.3000000000000007</v>
      </c>
    </row>
    <row r="4470" spans="6:9">
      <c r="F4470" s="39" t="s">
        <v>305</v>
      </c>
      <c r="G4470" s="39" t="s">
        <v>284</v>
      </c>
      <c r="H4470" s="39" t="s">
        <v>802</v>
      </c>
      <c r="I4470" s="39">
        <v>8.3000000000000007</v>
      </c>
    </row>
    <row r="4471" spans="6:9">
      <c r="F4471" s="39" t="s">
        <v>305</v>
      </c>
      <c r="G4471" s="39" t="s">
        <v>284</v>
      </c>
      <c r="H4471" s="39" t="s">
        <v>985</v>
      </c>
      <c r="I4471" s="39">
        <v>8.3000000000000007</v>
      </c>
    </row>
    <row r="4472" spans="6:9">
      <c r="F4472" s="39" t="s">
        <v>286</v>
      </c>
      <c r="G4472" s="39" t="s">
        <v>284</v>
      </c>
      <c r="H4472" s="39" t="s">
        <v>789</v>
      </c>
      <c r="I4472" s="39">
        <v>8.3000000000000007</v>
      </c>
    </row>
    <row r="4473" spans="6:9">
      <c r="F4473" s="39" t="s">
        <v>304</v>
      </c>
      <c r="G4473" s="39" t="s">
        <v>306</v>
      </c>
      <c r="H4473" s="39" t="s">
        <v>1144</v>
      </c>
      <c r="I4473" s="39">
        <v>8.3000000000000007</v>
      </c>
    </row>
    <row r="4474" spans="6:9">
      <c r="F4474" s="39" t="s">
        <v>270</v>
      </c>
      <c r="G4474" s="39" t="s">
        <v>2</v>
      </c>
      <c r="H4474" s="39" t="s">
        <v>1271</v>
      </c>
      <c r="I4474" s="39">
        <v>8.3000000000000007</v>
      </c>
    </row>
    <row r="4475" spans="6:9">
      <c r="F4475" s="39" t="s">
        <v>275</v>
      </c>
      <c r="G4475" s="39" t="s">
        <v>2</v>
      </c>
      <c r="H4475" s="39" t="s">
        <v>974</v>
      </c>
      <c r="I4475" s="39">
        <v>8.3000000000000007</v>
      </c>
    </row>
    <row r="4476" spans="6:9">
      <c r="F4476" s="39" t="s">
        <v>17</v>
      </c>
      <c r="G4476" s="39" t="s">
        <v>6</v>
      </c>
      <c r="H4476" s="39" t="s">
        <v>1009</v>
      </c>
      <c r="I4476" s="39">
        <v>8.3000000000000007</v>
      </c>
    </row>
    <row r="4477" spans="6:9">
      <c r="F4477" s="39" t="s">
        <v>277</v>
      </c>
      <c r="G4477" s="39" t="s">
        <v>2</v>
      </c>
      <c r="H4477" s="39" t="s">
        <v>1133</v>
      </c>
      <c r="I4477" s="39">
        <v>8.3000000000000007</v>
      </c>
    </row>
    <row r="4478" spans="6:9">
      <c r="F4478" s="39" t="s">
        <v>5</v>
      </c>
      <c r="G4478" s="39" t="s">
        <v>6</v>
      </c>
      <c r="H4478" s="39" t="s">
        <v>1233</v>
      </c>
      <c r="I4478" s="39">
        <v>8.3000000000000007</v>
      </c>
    </row>
    <row r="4479" spans="6:9">
      <c r="F4479" s="39" t="s">
        <v>1</v>
      </c>
      <c r="G4479" s="39" t="s">
        <v>2</v>
      </c>
      <c r="H4479" s="39" t="s">
        <v>977</v>
      </c>
      <c r="I4479" s="39">
        <v>8.3000000000000007</v>
      </c>
    </row>
    <row r="4480" spans="6:9">
      <c r="F4480" s="39" t="s">
        <v>262</v>
      </c>
      <c r="G4480" s="39" t="s">
        <v>2</v>
      </c>
      <c r="H4480" s="39" t="s">
        <v>1330</v>
      </c>
      <c r="I4480" s="39">
        <v>8.3000000000000007</v>
      </c>
    </row>
    <row r="4481" spans="6:9">
      <c r="F4481" s="39" t="s">
        <v>279</v>
      </c>
      <c r="G4481" s="39" t="s">
        <v>2</v>
      </c>
      <c r="H4481" s="39" t="s">
        <v>1315</v>
      </c>
      <c r="I4481" s="39">
        <v>8.3000000000000007</v>
      </c>
    </row>
    <row r="4482" spans="6:9">
      <c r="F4482" s="39" t="s">
        <v>279</v>
      </c>
      <c r="G4482" s="39" t="s">
        <v>2</v>
      </c>
      <c r="H4482" s="39" t="s">
        <v>1516</v>
      </c>
      <c r="I4482" s="39">
        <v>8.3000000000000007</v>
      </c>
    </row>
    <row r="4483" spans="6:9">
      <c r="F4483" s="39" t="s">
        <v>267</v>
      </c>
      <c r="G4483" s="39" t="s">
        <v>6</v>
      </c>
      <c r="H4483" s="39" t="s">
        <v>1571</v>
      </c>
      <c r="I4483" s="39">
        <v>8.3000000000000007</v>
      </c>
    </row>
    <row r="4484" spans="6:9">
      <c r="F4484" s="39" t="s">
        <v>305</v>
      </c>
      <c r="G4484" s="39" t="s">
        <v>284</v>
      </c>
      <c r="H4484" s="39" t="s">
        <v>1589</v>
      </c>
      <c r="I4484" s="39">
        <v>8.3000000000000007</v>
      </c>
    </row>
    <row r="4485" spans="6:9">
      <c r="F4485" s="39" t="s">
        <v>293</v>
      </c>
      <c r="G4485" s="39" t="s">
        <v>284</v>
      </c>
      <c r="H4485" s="39" t="s">
        <v>1465</v>
      </c>
      <c r="I4485" s="39">
        <v>8.3000000000000007</v>
      </c>
    </row>
    <row r="4486" spans="6:9">
      <c r="F4486" s="39" t="s">
        <v>275</v>
      </c>
      <c r="G4486" s="39" t="s">
        <v>2</v>
      </c>
      <c r="H4486" s="39" t="s">
        <v>1502</v>
      </c>
      <c r="I4486" s="39">
        <v>8.3000000000000007</v>
      </c>
    </row>
    <row r="4487" spans="6:9">
      <c r="F4487" s="39" t="s">
        <v>272</v>
      </c>
      <c r="G4487" s="39" t="s">
        <v>6</v>
      </c>
      <c r="H4487" s="39" t="s">
        <v>1313</v>
      </c>
      <c r="I4487" s="39">
        <v>8.3000000000000007</v>
      </c>
    </row>
    <row r="4488" spans="6:9">
      <c r="F4488" s="39" t="s">
        <v>271</v>
      </c>
      <c r="G4488" s="39" t="s">
        <v>2</v>
      </c>
      <c r="H4488" s="39" t="s">
        <v>1296</v>
      </c>
      <c r="I4488" s="39">
        <v>8.3000000000000007</v>
      </c>
    </row>
    <row r="4489" spans="6:9">
      <c r="F4489" s="39" t="s">
        <v>271</v>
      </c>
      <c r="G4489" s="39" t="s">
        <v>2</v>
      </c>
      <c r="H4489" s="39" t="s">
        <v>1562</v>
      </c>
      <c r="I4489" s="39">
        <v>8.3000000000000007</v>
      </c>
    </row>
    <row r="4490" spans="6:9">
      <c r="F4490" s="39" t="s">
        <v>17</v>
      </c>
      <c r="G4490" s="39" t="s">
        <v>6</v>
      </c>
      <c r="H4490" s="39" t="s">
        <v>1327</v>
      </c>
      <c r="I4490" s="39">
        <v>8.3000000000000007</v>
      </c>
    </row>
    <row r="4491" spans="6:9">
      <c r="F4491" s="39" t="s">
        <v>278</v>
      </c>
      <c r="G4491" s="39" t="s">
        <v>2</v>
      </c>
      <c r="H4491" s="39" t="s">
        <v>1496</v>
      </c>
      <c r="I4491" s="39">
        <v>8.3000000000000007</v>
      </c>
    </row>
    <row r="4492" spans="6:9">
      <c r="F4492" s="39" t="s">
        <v>17</v>
      </c>
      <c r="G4492" s="39" t="s">
        <v>6</v>
      </c>
      <c r="H4492" s="39" t="s">
        <v>1522</v>
      </c>
      <c r="I4492" s="39">
        <v>8.3000000000000007</v>
      </c>
    </row>
    <row r="4493" spans="6:9">
      <c r="F4493" s="39" t="s">
        <v>279</v>
      </c>
      <c r="G4493" s="39" t="s">
        <v>2</v>
      </c>
      <c r="H4493" s="39" t="s">
        <v>1856</v>
      </c>
      <c r="I4493" s="39">
        <v>8.3000000000000007</v>
      </c>
    </row>
    <row r="4494" spans="6:9">
      <c r="F4494" s="39" t="s">
        <v>259</v>
      </c>
      <c r="G4494" s="39" t="s">
        <v>2</v>
      </c>
      <c r="H4494" s="39" t="s">
        <v>1956</v>
      </c>
      <c r="I4494" s="39">
        <v>8.3000000000000007</v>
      </c>
    </row>
    <row r="4495" spans="6:9">
      <c r="F4495" s="39" t="s">
        <v>281</v>
      </c>
      <c r="G4495" s="39" t="s">
        <v>284</v>
      </c>
      <c r="H4495" s="39" t="s">
        <v>1729</v>
      </c>
      <c r="I4495" s="39">
        <v>8.3000000000000007</v>
      </c>
    </row>
    <row r="4496" spans="6:9">
      <c r="F4496" s="39" t="s">
        <v>292</v>
      </c>
      <c r="G4496" s="39" t="s">
        <v>264</v>
      </c>
      <c r="H4496" s="39" t="s">
        <v>1800</v>
      </c>
      <c r="I4496" s="39">
        <v>8.3000000000000007</v>
      </c>
    </row>
    <row r="4497" spans="6:9">
      <c r="F4497" s="39" t="s">
        <v>288</v>
      </c>
      <c r="G4497" s="39" t="s">
        <v>2</v>
      </c>
      <c r="H4497" s="39" t="s">
        <v>1787</v>
      </c>
      <c r="I4497" s="39">
        <v>8.3000000000000007</v>
      </c>
    </row>
    <row r="4498" spans="6:9">
      <c r="F4498" s="39" t="s">
        <v>302</v>
      </c>
      <c r="G4498" s="39" t="s">
        <v>2</v>
      </c>
      <c r="H4498" s="39" t="s">
        <v>1892</v>
      </c>
      <c r="I4498" s="39">
        <v>8.3000000000000007</v>
      </c>
    </row>
    <row r="4499" spans="6:9">
      <c r="F4499" s="39" t="s">
        <v>299</v>
      </c>
      <c r="G4499" s="39" t="s">
        <v>2</v>
      </c>
      <c r="H4499" s="39" t="s">
        <v>1804</v>
      </c>
      <c r="I4499" s="39">
        <v>8.3000000000000007</v>
      </c>
    </row>
    <row r="4500" spans="6:9">
      <c r="F4500" s="39" t="s">
        <v>298</v>
      </c>
      <c r="G4500" s="39" t="s">
        <v>264</v>
      </c>
      <c r="H4500" s="39" t="s">
        <v>1828</v>
      </c>
      <c r="I4500" s="39">
        <v>8.3000000000000007</v>
      </c>
    </row>
    <row r="4501" spans="6:9">
      <c r="F4501" s="39" t="s">
        <v>292</v>
      </c>
      <c r="G4501" s="39" t="s">
        <v>264</v>
      </c>
      <c r="H4501" s="39" t="s">
        <v>1801</v>
      </c>
      <c r="I4501" s="39">
        <v>8.3000000000000007</v>
      </c>
    </row>
    <row r="4502" spans="6:9">
      <c r="F4502" s="39" t="s">
        <v>298</v>
      </c>
      <c r="G4502" s="39" t="s">
        <v>264</v>
      </c>
      <c r="H4502" s="39" t="s">
        <v>1827</v>
      </c>
      <c r="I4502" s="39">
        <v>8.3000000000000007</v>
      </c>
    </row>
    <row r="4503" spans="6:9">
      <c r="F4503" s="39" t="s">
        <v>271</v>
      </c>
      <c r="G4503" s="39" t="s">
        <v>2</v>
      </c>
      <c r="H4503" s="39" t="s">
        <v>1755</v>
      </c>
      <c r="I4503" s="39">
        <v>8.3000000000000007</v>
      </c>
    </row>
    <row r="4504" spans="6:9">
      <c r="F4504" s="39" t="s">
        <v>291</v>
      </c>
      <c r="G4504" s="39" t="s">
        <v>2</v>
      </c>
      <c r="H4504" s="39" t="s">
        <v>1931</v>
      </c>
      <c r="I4504" s="39">
        <v>8.3000000000000007</v>
      </c>
    </row>
    <row r="4505" spans="6:9">
      <c r="F4505" s="39" t="s">
        <v>270</v>
      </c>
      <c r="G4505" s="39" t="s">
        <v>2</v>
      </c>
      <c r="H4505" s="39" t="s">
        <v>1648</v>
      </c>
      <c r="I4505" s="39">
        <v>8.3000000000000007</v>
      </c>
    </row>
    <row r="4506" spans="6:9">
      <c r="F4506" s="39" t="s">
        <v>269</v>
      </c>
      <c r="G4506" s="39" t="s">
        <v>6</v>
      </c>
      <c r="H4506" s="39" t="s">
        <v>1933</v>
      </c>
      <c r="I4506" s="39">
        <v>8.3000000000000007</v>
      </c>
    </row>
    <row r="4507" spans="6:9">
      <c r="F4507" s="39" t="s">
        <v>17</v>
      </c>
      <c r="G4507" s="39" t="s">
        <v>6</v>
      </c>
      <c r="H4507" s="39" t="s">
        <v>1796</v>
      </c>
      <c r="I4507" s="39">
        <v>8.3000000000000007</v>
      </c>
    </row>
    <row r="4508" spans="6:9">
      <c r="F4508" s="39" t="s">
        <v>268</v>
      </c>
      <c r="G4508" s="39" t="s">
        <v>6</v>
      </c>
      <c r="H4508" s="39" t="s">
        <v>1694</v>
      </c>
      <c r="I4508" s="39">
        <v>8.3000000000000007</v>
      </c>
    </row>
    <row r="4509" spans="6:9">
      <c r="F4509" s="39" t="s">
        <v>277</v>
      </c>
      <c r="G4509" s="39" t="s">
        <v>2</v>
      </c>
      <c r="H4509" s="39" t="s">
        <v>1694</v>
      </c>
      <c r="I4509" s="39">
        <v>8.3000000000000007</v>
      </c>
    </row>
    <row r="4510" spans="6:9">
      <c r="F4510" s="39" t="s">
        <v>287</v>
      </c>
      <c r="G4510" s="39" t="s">
        <v>2</v>
      </c>
      <c r="H4510" s="39" t="s">
        <v>1717</v>
      </c>
      <c r="I4510" s="39">
        <v>8.3000000000000007</v>
      </c>
    </row>
    <row r="4511" spans="6:9">
      <c r="F4511" s="39" t="s">
        <v>17</v>
      </c>
      <c r="G4511" s="39" t="s">
        <v>6</v>
      </c>
      <c r="H4511" s="39" t="s">
        <v>1923</v>
      </c>
      <c r="I4511" s="39">
        <v>8.3000000000000007</v>
      </c>
    </row>
    <row r="4512" spans="6:9">
      <c r="F4512" s="39" t="s">
        <v>260</v>
      </c>
      <c r="G4512" s="39" t="s">
        <v>6</v>
      </c>
      <c r="H4512" s="39" t="s">
        <v>634</v>
      </c>
      <c r="I4512" s="39">
        <v>8.4</v>
      </c>
    </row>
    <row r="4513" spans="6:9">
      <c r="F4513" s="39" t="s">
        <v>261</v>
      </c>
      <c r="G4513" s="39" t="s">
        <v>2</v>
      </c>
      <c r="H4513" s="39" t="s">
        <v>777</v>
      </c>
      <c r="I4513" s="39">
        <v>8.4</v>
      </c>
    </row>
    <row r="4514" spans="6:9">
      <c r="F4514" s="39" t="s">
        <v>266</v>
      </c>
      <c r="G4514" s="39" t="s">
        <v>2</v>
      </c>
      <c r="H4514" s="39" t="s">
        <v>646</v>
      </c>
      <c r="I4514" s="39">
        <v>8.4</v>
      </c>
    </row>
    <row r="4515" spans="6:9">
      <c r="F4515" s="39" t="s">
        <v>270</v>
      </c>
      <c r="G4515" s="39" t="s">
        <v>2</v>
      </c>
      <c r="H4515" s="39" t="s">
        <v>687</v>
      </c>
      <c r="I4515" s="39">
        <v>8.4</v>
      </c>
    </row>
    <row r="4516" spans="6:9">
      <c r="F4516" s="39" t="s">
        <v>271</v>
      </c>
      <c r="G4516" s="39" t="s">
        <v>2</v>
      </c>
      <c r="H4516" s="39" t="s">
        <v>696</v>
      </c>
      <c r="I4516" s="39">
        <v>8.4</v>
      </c>
    </row>
    <row r="4517" spans="6:9">
      <c r="F4517" s="39" t="s">
        <v>17</v>
      </c>
      <c r="G4517" s="39" t="s">
        <v>6</v>
      </c>
      <c r="H4517" s="39" t="s">
        <v>689</v>
      </c>
      <c r="I4517" s="39">
        <v>8.4</v>
      </c>
    </row>
    <row r="4518" spans="6:9">
      <c r="F4518" s="39" t="s">
        <v>282</v>
      </c>
      <c r="G4518" s="39" t="s">
        <v>2</v>
      </c>
      <c r="H4518" s="39" t="s">
        <v>813</v>
      </c>
      <c r="I4518" s="39">
        <v>8.4</v>
      </c>
    </row>
    <row r="4519" spans="6:9">
      <c r="F4519" s="39" t="s">
        <v>261</v>
      </c>
      <c r="G4519" s="39" t="s">
        <v>2</v>
      </c>
      <c r="H4519" s="39" t="s">
        <v>1235</v>
      </c>
      <c r="I4519" s="39">
        <v>8.4</v>
      </c>
    </row>
    <row r="4520" spans="6:9">
      <c r="F4520" s="39" t="s">
        <v>294</v>
      </c>
      <c r="G4520" s="39" t="s">
        <v>2</v>
      </c>
      <c r="H4520" s="39" t="s">
        <v>1203</v>
      </c>
      <c r="I4520" s="39">
        <v>8.4</v>
      </c>
    </row>
    <row r="4521" spans="6:9">
      <c r="F4521" s="39" t="s">
        <v>266</v>
      </c>
      <c r="G4521" s="39" t="s">
        <v>2</v>
      </c>
      <c r="H4521" s="39" t="s">
        <v>1207</v>
      </c>
      <c r="I4521" s="39">
        <v>8.4</v>
      </c>
    </row>
    <row r="4522" spans="6:9">
      <c r="F4522" s="39" t="s">
        <v>301</v>
      </c>
      <c r="G4522" s="39" t="s">
        <v>284</v>
      </c>
      <c r="H4522" s="39" t="s">
        <v>1053</v>
      </c>
      <c r="I4522" s="39">
        <v>8.4</v>
      </c>
    </row>
    <row r="4523" spans="6:9">
      <c r="F4523" s="39" t="s">
        <v>295</v>
      </c>
      <c r="G4523" s="39" t="s">
        <v>2</v>
      </c>
      <c r="H4523" s="39" t="s">
        <v>982</v>
      </c>
      <c r="I4523" s="39">
        <v>8.4</v>
      </c>
    </row>
    <row r="4524" spans="6:9">
      <c r="F4524" s="39" t="s">
        <v>286</v>
      </c>
      <c r="G4524" s="39" t="s">
        <v>284</v>
      </c>
      <c r="H4524" s="39" t="s">
        <v>975</v>
      </c>
      <c r="I4524" s="39">
        <v>8.4</v>
      </c>
    </row>
    <row r="4525" spans="6:9">
      <c r="F4525" s="39" t="s">
        <v>297</v>
      </c>
      <c r="G4525" s="39" t="s">
        <v>264</v>
      </c>
      <c r="H4525" s="39" t="s">
        <v>1233</v>
      </c>
      <c r="I4525" s="39">
        <v>8.4</v>
      </c>
    </row>
    <row r="4526" spans="6:9">
      <c r="F4526" s="39" t="s">
        <v>286</v>
      </c>
      <c r="G4526" s="39" t="s">
        <v>284</v>
      </c>
      <c r="H4526" s="39" t="s">
        <v>1086</v>
      </c>
      <c r="I4526" s="39">
        <v>8.4</v>
      </c>
    </row>
    <row r="4527" spans="6:9">
      <c r="F4527" s="39" t="s">
        <v>289</v>
      </c>
      <c r="G4527" s="39" t="s">
        <v>2</v>
      </c>
      <c r="H4527" s="39" t="s">
        <v>1060</v>
      </c>
      <c r="I4527" s="39">
        <v>8.4</v>
      </c>
    </row>
    <row r="4528" spans="6:9">
      <c r="F4528" s="39" t="s">
        <v>291</v>
      </c>
      <c r="G4528" s="39" t="s">
        <v>2</v>
      </c>
      <c r="H4528" s="39" t="s">
        <v>879</v>
      </c>
      <c r="I4528" s="39">
        <v>8.4</v>
      </c>
    </row>
    <row r="4529" spans="6:9">
      <c r="F4529" s="39" t="s">
        <v>268</v>
      </c>
      <c r="G4529" s="39" t="s">
        <v>6</v>
      </c>
      <c r="H4529" s="39" t="s">
        <v>999</v>
      </c>
      <c r="I4529" s="39">
        <v>8.4</v>
      </c>
    </row>
    <row r="4530" spans="6:9">
      <c r="F4530" s="39" t="s">
        <v>5</v>
      </c>
      <c r="G4530" s="39" t="s">
        <v>6</v>
      </c>
      <c r="H4530" s="39" t="s">
        <v>1050</v>
      </c>
      <c r="I4530" s="39">
        <v>8.4</v>
      </c>
    </row>
    <row r="4531" spans="6:9">
      <c r="F4531" s="39" t="s">
        <v>269</v>
      </c>
      <c r="G4531" s="39" t="s">
        <v>6</v>
      </c>
      <c r="H4531" s="39" t="s">
        <v>1096</v>
      </c>
      <c r="I4531" s="39">
        <v>8.4</v>
      </c>
    </row>
    <row r="4532" spans="6:9">
      <c r="F4532" s="39" t="s">
        <v>269</v>
      </c>
      <c r="G4532" s="39" t="s">
        <v>6</v>
      </c>
      <c r="H4532" s="39" t="s">
        <v>1166</v>
      </c>
      <c r="I4532" s="39">
        <v>8.4</v>
      </c>
    </row>
    <row r="4533" spans="6:9">
      <c r="F4533" s="39" t="s">
        <v>278</v>
      </c>
      <c r="G4533" s="39" t="s">
        <v>2</v>
      </c>
      <c r="H4533" s="39" t="s">
        <v>880</v>
      </c>
      <c r="I4533" s="39">
        <v>8.4</v>
      </c>
    </row>
    <row r="4534" spans="6:9">
      <c r="F4534" s="39" t="s">
        <v>274</v>
      </c>
      <c r="G4534" s="39" t="s">
        <v>6</v>
      </c>
      <c r="H4534" s="39" t="s">
        <v>964</v>
      </c>
      <c r="I4534" s="39">
        <v>8.4</v>
      </c>
    </row>
    <row r="4535" spans="6:9">
      <c r="F4535" s="39" t="s">
        <v>269</v>
      </c>
      <c r="G4535" s="39" t="s">
        <v>6</v>
      </c>
      <c r="H4535" s="39" t="s">
        <v>1167</v>
      </c>
      <c r="I4535" s="39">
        <v>8.4</v>
      </c>
    </row>
    <row r="4536" spans="6:9">
      <c r="F4536" s="39" t="s">
        <v>265</v>
      </c>
      <c r="G4536" s="39" t="s">
        <v>6</v>
      </c>
      <c r="H4536" s="39" t="s">
        <v>1373</v>
      </c>
      <c r="I4536" s="39">
        <v>8.4</v>
      </c>
    </row>
    <row r="4537" spans="6:9">
      <c r="F4537" s="39" t="s">
        <v>261</v>
      </c>
      <c r="G4537" s="39" t="s">
        <v>2</v>
      </c>
      <c r="H4537" s="39" t="s">
        <v>1568</v>
      </c>
      <c r="I4537" s="39">
        <v>8.4</v>
      </c>
    </row>
    <row r="4538" spans="6:9">
      <c r="F4538" s="39" t="s">
        <v>259</v>
      </c>
      <c r="G4538" s="39" t="s">
        <v>2</v>
      </c>
      <c r="H4538" s="39" t="s">
        <v>1516</v>
      </c>
      <c r="I4538" s="39">
        <v>8.4</v>
      </c>
    </row>
    <row r="4539" spans="6:9">
      <c r="F4539" s="39" t="s">
        <v>266</v>
      </c>
      <c r="G4539" s="39" t="s">
        <v>2</v>
      </c>
      <c r="H4539" s="39" t="s">
        <v>1431</v>
      </c>
      <c r="I4539" s="39">
        <v>8.4</v>
      </c>
    </row>
    <row r="4540" spans="6:9">
      <c r="F4540" s="39" t="s">
        <v>302</v>
      </c>
      <c r="G4540" s="39" t="s">
        <v>2</v>
      </c>
      <c r="H4540" s="39" t="s">
        <v>1561</v>
      </c>
      <c r="I4540" s="39">
        <v>8.4</v>
      </c>
    </row>
    <row r="4541" spans="6:9">
      <c r="F4541" s="39" t="s">
        <v>270</v>
      </c>
      <c r="G4541" s="39" t="s">
        <v>2</v>
      </c>
      <c r="H4541" s="39" t="s">
        <v>1511</v>
      </c>
      <c r="I4541" s="39">
        <v>8.4</v>
      </c>
    </row>
    <row r="4542" spans="6:9">
      <c r="F4542" s="39" t="s">
        <v>270</v>
      </c>
      <c r="G4542" s="39" t="s">
        <v>2</v>
      </c>
      <c r="H4542" s="39" t="s">
        <v>1293</v>
      </c>
      <c r="I4542" s="39">
        <v>8.4</v>
      </c>
    </row>
    <row r="4543" spans="6:9">
      <c r="F4543" s="39" t="s">
        <v>270</v>
      </c>
      <c r="G4543" s="39" t="s">
        <v>2</v>
      </c>
      <c r="H4543" s="39" t="s">
        <v>1313</v>
      </c>
      <c r="I4543" s="39">
        <v>8.4</v>
      </c>
    </row>
    <row r="4544" spans="6:9">
      <c r="F4544" s="39" t="s">
        <v>273</v>
      </c>
      <c r="G4544" s="39" t="s">
        <v>6</v>
      </c>
      <c r="H4544" s="39" t="s">
        <v>1455</v>
      </c>
      <c r="I4544" s="39">
        <v>8.4</v>
      </c>
    </row>
    <row r="4545" spans="6:9">
      <c r="F4545" s="39" t="s">
        <v>1</v>
      </c>
      <c r="G4545" s="39" t="s">
        <v>2</v>
      </c>
      <c r="H4545" s="39" t="s">
        <v>1557</v>
      </c>
      <c r="I4545" s="39">
        <v>8.4</v>
      </c>
    </row>
    <row r="4546" spans="6:9">
      <c r="F4546" s="39" t="s">
        <v>274</v>
      </c>
      <c r="G4546" s="39" t="s">
        <v>6</v>
      </c>
      <c r="H4546" s="39" t="s">
        <v>1525</v>
      </c>
      <c r="I4546" s="39">
        <v>8.4</v>
      </c>
    </row>
    <row r="4547" spans="6:9">
      <c r="F4547" s="39" t="s">
        <v>287</v>
      </c>
      <c r="G4547" s="39" t="s">
        <v>2</v>
      </c>
      <c r="H4547" s="39" t="s">
        <v>1466</v>
      </c>
      <c r="I4547" s="39">
        <v>8.4</v>
      </c>
    </row>
    <row r="4548" spans="6:9">
      <c r="F4548" s="39" t="s">
        <v>277</v>
      </c>
      <c r="G4548" s="39" t="s">
        <v>2</v>
      </c>
      <c r="H4548" s="39" t="s">
        <v>1630</v>
      </c>
      <c r="I4548" s="39">
        <v>8.4</v>
      </c>
    </row>
    <row r="4549" spans="6:9">
      <c r="F4549" s="39" t="s">
        <v>267</v>
      </c>
      <c r="G4549" s="39" t="s">
        <v>6</v>
      </c>
      <c r="H4549" s="39" t="s">
        <v>1699</v>
      </c>
      <c r="I4549" s="39">
        <v>8.4</v>
      </c>
    </row>
    <row r="4550" spans="6:9">
      <c r="F4550" s="39" t="s">
        <v>259</v>
      </c>
      <c r="G4550" s="39" t="s">
        <v>2</v>
      </c>
      <c r="H4550" s="39" t="s">
        <v>1740</v>
      </c>
      <c r="I4550" s="39">
        <v>8.4</v>
      </c>
    </row>
    <row r="4551" spans="6:9">
      <c r="F4551" s="39" t="s">
        <v>262</v>
      </c>
      <c r="G4551" s="39" t="s">
        <v>2</v>
      </c>
      <c r="H4551" s="39" t="s">
        <v>1678</v>
      </c>
      <c r="I4551" s="39">
        <v>8.4</v>
      </c>
    </row>
    <row r="4552" spans="6:9">
      <c r="F4552" s="39" t="s">
        <v>261</v>
      </c>
      <c r="G4552" s="39" t="s">
        <v>2</v>
      </c>
      <c r="H4552" s="39" t="s">
        <v>1762</v>
      </c>
      <c r="I4552" s="39">
        <v>8.4</v>
      </c>
    </row>
    <row r="4553" spans="6:9">
      <c r="F4553" s="39" t="s">
        <v>297</v>
      </c>
      <c r="G4553" s="39" t="s">
        <v>264</v>
      </c>
      <c r="H4553" s="39" t="s">
        <v>1935</v>
      </c>
      <c r="I4553" s="39">
        <v>8.4</v>
      </c>
    </row>
    <row r="4554" spans="6:9">
      <c r="F4554" s="39" t="s">
        <v>285</v>
      </c>
      <c r="G4554" s="39" t="s">
        <v>2</v>
      </c>
      <c r="H4554" s="39" t="s">
        <v>1709</v>
      </c>
      <c r="I4554" s="39">
        <v>8.4</v>
      </c>
    </row>
    <row r="4555" spans="6:9">
      <c r="F4555" s="39" t="s">
        <v>286</v>
      </c>
      <c r="G4555" s="39" t="s">
        <v>284</v>
      </c>
      <c r="H4555" s="39" t="s">
        <v>1838</v>
      </c>
      <c r="I4555" s="39">
        <v>8.4</v>
      </c>
    </row>
    <row r="4556" spans="6:9">
      <c r="F4556" s="39" t="s">
        <v>288</v>
      </c>
      <c r="G4556" s="39" t="s">
        <v>2</v>
      </c>
      <c r="H4556" s="39" t="s">
        <v>1883</v>
      </c>
      <c r="I4556" s="39">
        <v>8.4</v>
      </c>
    </row>
    <row r="4557" spans="6:9">
      <c r="F4557" s="39" t="s">
        <v>297</v>
      </c>
      <c r="G4557" s="39" t="s">
        <v>264</v>
      </c>
      <c r="H4557" s="39" t="s">
        <v>1811</v>
      </c>
      <c r="I4557" s="39">
        <v>8.4</v>
      </c>
    </row>
    <row r="4558" spans="6:9">
      <c r="F4558" s="39" t="s">
        <v>297</v>
      </c>
      <c r="G4558" s="39" t="s">
        <v>264</v>
      </c>
      <c r="H4558" s="39" t="s">
        <v>1812</v>
      </c>
      <c r="I4558" s="39">
        <v>8.4</v>
      </c>
    </row>
    <row r="4559" spans="6:9">
      <c r="F4559" s="39" t="s">
        <v>292</v>
      </c>
      <c r="G4559" s="39" t="s">
        <v>264</v>
      </c>
      <c r="H4559" s="39" t="s">
        <v>1884</v>
      </c>
      <c r="I4559" s="39">
        <v>8.4</v>
      </c>
    </row>
    <row r="4560" spans="6:9">
      <c r="F4560" s="39" t="s">
        <v>302</v>
      </c>
      <c r="G4560" s="39" t="s">
        <v>2</v>
      </c>
      <c r="H4560" s="39" t="s">
        <v>1787</v>
      </c>
      <c r="I4560" s="39">
        <v>8.4</v>
      </c>
    </row>
    <row r="4561" spans="6:9">
      <c r="F4561" s="39" t="s">
        <v>302</v>
      </c>
      <c r="G4561" s="39" t="s">
        <v>2</v>
      </c>
      <c r="H4561" s="39" t="s">
        <v>1902</v>
      </c>
      <c r="I4561" s="39">
        <v>8.4</v>
      </c>
    </row>
    <row r="4562" spans="6:9">
      <c r="F4562" s="39" t="s">
        <v>303</v>
      </c>
      <c r="G4562" s="39" t="s">
        <v>284</v>
      </c>
      <c r="H4562" s="39" t="s">
        <v>1859</v>
      </c>
      <c r="I4562" s="39">
        <v>8.4</v>
      </c>
    </row>
    <row r="4563" spans="6:9">
      <c r="F4563" s="39" t="s">
        <v>292</v>
      </c>
      <c r="G4563" s="39" t="s">
        <v>264</v>
      </c>
      <c r="H4563" s="39" t="s">
        <v>1909</v>
      </c>
      <c r="I4563" s="39">
        <v>8.4</v>
      </c>
    </row>
    <row r="4564" spans="6:9">
      <c r="F4564" s="39" t="s">
        <v>292</v>
      </c>
      <c r="G4564" s="39" t="s">
        <v>264</v>
      </c>
      <c r="H4564" s="39" t="s">
        <v>1885</v>
      </c>
      <c r="I4564" s="39">
        <v>8.4</v>
      </c>
    </row>
    <row r="4565" spans="6:9">
      <c r="F4565" s="39" t="s">
        <v>297</v>
      </c>
      <c r="G4565" s="39" t="s">
        <v>264</v>
      </c>
      <c r="H4565" s="39" t="s">
        <v>1945</v>
      </c>
      <c r="I4565" s="39">
        <v>8.4</v>
      </c>
    </row>
    <row r="4566" spans="6:9">
      <c r="F4566" s="39" t="s">
        <v>292</v>
      </c>
      <c r="G4566" s="39" t="s">
        <v>264</v>
      </c>
      <c r="H4566" s="39" t="s">
        <v>1910</v>
      </c>
      <c r="I4566" s="39">
        <v>8.4</v>
      </c>
    </row>
    <row r="4567" spans="6:9">
      <c r="F4567" s="39" t="s">
        <v>272</v>
      </c>
      <c r="G4567" s="39" t="s">
        <v>6</v>
      </c>
      <c r="H4567" s="39" t="s">
        <v>1825</v>
      </c>
      <c r="I4567" s="39">
        <v>8.4</v>
      </c>
    </row>
    <row r="4568" spans="6:9">
      <c r="F4568" s="39" t="s">
        <v>272</v>
      </c>
      <c r="G4568" s="39" t="s">
        <v>6</v>
      </c>
      <c r="H4568" s="39" t="s">
        <v>1944</v>
      </c>
      <c r="I4568" s="39">
        <v>8.4</v>
      </c>
    </row>
    <row r="4569" spans="6:9">
      <c r="F4569" s="39" t="s">
        <v>269</v>
      </c>
      <c r="G4569" s="39" t="s">
        <v>6</v>
      </c>
      <c r="H4569" s="39" t="s">
        <v>1678</v>
      </c>
      <c r="I4569" s="39">
        <v>8.4</v>
      </c>
    </row>
    <row r="4570" spans="6:9">
      <c r="F4570" s="39" t="s">
        <v>265</v>
      </c>
      <c r="G4570" s="39" t="s">
        <v>6</v>
      </c>
      <c r="H4570" s="39" t="s">
        <v>595</v>
      </c>
      <c r="I4570" s="39">
        <v>8.5</v>
      </c>
    </row>
    <row r="4571" spans="6:9">
      <c r="F4571" s="39" t="s">
        <v>300</v>
      </c>
      <c r="G4571" s="39" t="s">
        <v>284</v>
      </c>
      <c r="H4571" s="39" t="s">
        <v>654</v>
      </c>
      <c r="I4571" s="39">
        <v>8.5</v>
      </c>
    </row>
    <row r="4572" spans="6:9">
      <c r="F4572" s="39" t="s">
        <v>285</v>
      </c>
      <c r="G4572" s="39" t="s">
        <v>2</v>
      </c>
      <c r="H4572" s="39" t="s">
        <v>635</v>
      </c>
      <c r="I4572" s="39">
        <v>8.5</v>
      </c>
    </row>
    <row r="4573" spans="6:9">
      <c r="F4573" s="39" t="s">
        <v>305</v>
      </c>
      <c r="G4573" s="39" t="s">
        <v>284</v>
      </c>
      <c r="H4573" s="39" t="s">
        <v>669</v>
      </c>
      <c r="I4573" s="39">
        <v>8.5</v>
      </c>
    </row>
    <row r="4574" spans="6:9">
      <c r="F4574" s="39" t="s">
        <v>274</v>
      </c>
      <c r="G4574" s="39" t="s">
        <v>6</v>
      </c>
      <c r="H4574" s="39" t="s">
        <v>739</v>
      </c>
      <c r="I4574" s="39">
        <v>8.5</v>
      </c>
    </row>
    <row r="4575" spans="6:9">
      <c r="F4575" s="39" t="s">
        <v>287</v>
      </c>
      <c r="G4575" s="39" t="s">
        <v>2</v>
      </c>
      <c r="H4575" s="39" t="s">
        <v>580</v>
      </c>
      <c r="I4575" s="39">
        <v>8.5</v>
      </c>
    </row>
    <row r="4576" spans="6:9">
      <c r="F4576" s="39" t="s">
        <v>280</v>
      </c>
      <c r="G4576" s="39" t="s">
        <v>2</v>
      </c>
      <c r="H4576" s="39" t="s">
        <v>1101</v>
      </c>
      <c r="I4576" s="39">
        <v>8.5</v>
      </c>
    </row>
    <row r="4577" spans="6:9">
      <c r="F4577" s="39" t="s">
        <v>283</v>
      </c>
      <c r="G4577" s="39" t="s">
        <v>2</v>
      </c>
      <c r="H4577" s="39" t="s">
        <v>1278</v>
      </c>
      <c r="I4577" s="39">
        <v>8.5</v>
      </c>
    </row>
    <row r="4578" spans="6:9">
      <c r="F4578" s="39" t="s">
        <v>265</v>
      </c>
      <c r="G4578" s="39" t="s">
        <v>6</v>
      </c>
      <c r="H4578" s="39" t="s">
        <v>1180</v>
      </c>
      <c r="I4578" s="39">
        <v>8.5</v>
      </c>
    </row>
    <row r="4579" spans="6:9">
      <c r="F4579" s="39" t="s">
        <v>294</v>
      </c>
      <c r="G4579" s="39" t="s">
        <v>2</v>
      </c>
      <c r="H4579" s="39" t="s">
        <v>1191</v>
      </c>
      <c r="I4579" s="39">
        <v>8.5</v>
      </c>
    </row>
    <row r="4580" spans="6:9">
      <c r="F4580" s="39" t="s">
        <v>288</v>
      </c>
      <c r="G4580" s="39" t="s">
        <v>2</v>
      </c>
      <c r="H4580" s="39" t="s">
        <v>1116</v>
      </c>
      <c r="I4580" s="39">
        <v>8.5</v>
      </c>
    </row>
    <row r="4581" spans="6:9">
      <c r="F4581" s="39" t="s">
        <v>305</v>
      </c>
      <c r="G4581" s="39" t="s">
        <v>284</v>
      </c>
      <c r="H4581" s="39" t="s">
        <v>969</v>
      </c>
      <c r="I4581" s="39">
        <v>8.5</v>
      </c>
    </row>
    <row r="4582" spans="6:9">
      <c r="F4582" s="39" t="s">
        <v>302</v>
      </c>
      <c r="G4582" s="39" t="s">
        <v>2</v>
      </c>
      <c r="H4582" s="39" t="s">
        <v>1093</v>
      </c>
      <c r="I4582" s="39">
        <v>8.5</v>
      </c>
    </row>
    <row r="4583" spans="6:9">
      <c r="F4583" s="39" t="s">
        <v>302</v>
      </c>
      <c r="G4583" s="39" t="s">
        <v>2</v>
      </c>
      <c r="H4583" s="39" t="s">
        <v>1151</v>
      </c>
      <c r="I4583" s="39">
        <v>8.5</v>
      </c>
    </row>
    <row r="4584" spans="6:9">
      <c r="F4584" s="39" t="s">
        <v>271</v>
      </c>
      <c r="G4584" s="39" t="s">
        <v>2</v>
      </c>
      <c r="H4584" s="39" t="s">
        <v>1179</v>
      </c>
      <c r="I4584" s="39">
        <v>8.5</v>
      </c>
    </row>
    <row r="4585" spans="6:9">
      <c r="F4585" s="39" t="s">
        <v>275</v>
      </c>
      <c r="G4585" s="39" t="s">
        <v>2</v>
      </c>
      <c r="H4585" s="39" t="s">
        <v>1266</v>
      </c>
      <c r="I4585" s="39">
        <v>8.5</v>
      </c>
    </row>
    <row r="4586" spans="6:9">
      <c r="F4586" s="39" t="s">
        <v>272</v>
      </c>
      <c r="G4586" s="39" t="s">
        <v>6</v>
      </c>
      <c r="H4586" s="39" t="s">
        <v>1157</v>
      </c>
      <c r="I4586" s="39">
        <v>8.5</v>
      </c>
    </row>
    <row r="4587" spans="6:9">
      <c r="F4587" s="39" t="s">
        <v>270</v>
      </c>
      <c r="G4587" s="39" t="s">
        <v>2</v>
      </c>
      <c r="H4587" s="39" t="s">
        <v>983</v>
      </c>
      <c r="I4587" s="39">
        <v>8.5</v>
      </c>
    </row>
    <row r="4588" spans="6:9">
      <c r="F4588" s="39" t="s">
        <v>271</v>
      </c>
      <c r="G4588" s="39" t="s">
        <v>2</v>
      </c>
      <c r="H4588" s="39" t="s">
        <v>1007</v>
      </c>
      <c r="I4588" s="39">
        <v>8.5</v>
      </c>
    </row>
    <row r="4589" spans="6:9">
      <c r="F4589" s="39" t="s">
        <v>270</v>
      </c>
      <c r="G4589" s="39" t="s">
        <v>2</v>
      </c>
      <c r="H4589" s="39" t="s">
        <v>865</v>
      </c>
      <c r="I4589" s="39">
        <v>8.5</v>
      </c>
    </row>
    <row r="4590" spans="6:9">
      <c r="F4590" s="39" t="s">
        <v>269</v>
      </c>
      <c r="G4590" s="39" t="s">
        <v>6</v>
      </c>
      <c r="H4590" s="39" t="s">
        <v>1002</v>
      </c>
      <c r="I4590" s="39">
        <v>8.5</v>
      </c>
    </row>
    <row r="4591" spans="6:9">
      <c r="F4591" s="39" t="s">
        <v>278</v>
      </c>
      <c r="G4591" s="39" t="s">
        <v>2</v>
      </c>
      <c r="H4591" s="39" t="s">
        <v>977</v>
      </c>
      <c r="I4591" s="39">
        <v>8.5</v>
      </c>
    </row>
    <row r="4592" spans="6:9">
      <c r="F4592" s="39" t="s">
        <v>263</v>
      </c>
      <c r="G4592" s="39" t="s">
        <v>264</v>
      </c>
      <c r="H4592" s="39" t="s">
        <v>1351</v>
      </c>
      <c r="I4592" s="39">
        <v>8.5</v>
      </c>
    </row>
    <row r="4593" spans="6:9">
      <c r="F4593" s="39" t="s">
        <v>263</v>
      </c>
      <c r="G4593" s="39" t="s">
        <v>264</v>
      </c>
      <c r="H4593" s="39" t="s">
        <v>1352</v>
      </c>
      <c r="I4593" s="39">
        <v>8.5</v>
      </c>
    </row>
    <row r="4594" spans="6:9">
      <c r="F4594" s="39" t="s">
        <v>266</v>
      </c>
      <c r="G4594" s="39" t="s">
        <v>2</v>
      </c>
      <c r="H4594" s="39" t="s">
        <v>1589</v>
      </c>
      <c r="I4594" s="39">
        <v>8.5</v>
      </c>
    </row>
    <row r="4595" spans="6:9">
      <c r="F4595" s="39" t="s">
        <v>279</v>
      </c>
      <c r="G4595" s="39" t="s">
        <v>2</v>
      </c>
      <c r="H4595" s="39" t="s">
        <v>1488</v>
      </c>
      <c r="I4595" s="39">
        <v>8.5</v>
      </c>
    </row>
    <row r="4596" spans="6:9">
      <c r="F4596" s="39" t="s">
        <v>280</v>
      </c>
      <c r="G4596" s="39" t="s">
        <v>2</v>
      </c>
      <c r="H4596" s="39" t="s">
        <v>1466</v>
      </c>
      <c r="I4596" s="39">
        <v>8.5</v>
      </c>
    </row>
    <row r="4597" spans="6:9">
      <c r="F4597" s="39" t="s">
        <v>262</v>
      </c>
      <c r="G4597" s="39" t="s">
        <v>2</v>
      </c>
      <c r="H4597" s="39" t="s">
        <v>1599</v>
      </c>
      <c r="I4597" s="39">
        <v>8.5</v>
      </c>
    </row>
    <row r="4598" spans="6:9">
      <c r="F4598" s="39" t="s">
        <v>295</v>
      </c>
      <c r="G4598" s="39" t="s">
        <v>2</v>
      </c>
      <c r="H4598" s="39" t="s">
        <v>1388</v>
      </c>
      <c r="I4598" s="39">
        <v>8.5</v>
      </c>
    </row>
    <row r="4599" spans="6:9">
      <c r="F4599" s="39" t="s">
        <v>305</v>
      </c>
      <c r="G4599" s="39" t="s">
        <v>284</v>
      </c>
      <c r="H4599" s="39" t="s">
        <v>1525</v>
      </c>
      <c r="I4599" s="39">
        <v>8.5</v>
      </c>
    </row>
    <row r="4600" spans="6:9">
      <c r="F4600" s="39" t="s">
        <v>300</v>
      </c>
      <c r="G4600" s="39" t="s">
        <v>284</v>
      </c>
      <c r="H4600" s="39" t="s">
        <v>1298</v>
      </c>
      <c r="I4600" s="39">
        <v>8.5</v>
      </c>
    </row>
    <row r="4601" spans="6:9">
      <c r="F4601" s="39" t="s">
        <v>272</v>
      </c>
      <c r="G4601" s="39" t="s">
        <v>6</v>
      </c>
      <c r="H4601" s="39" t="s">
        <v>1479</v>
      </c>
      <c r="I4601" s="39">
        <v>8.5</v>
      </c>
    </row>
    <row r="4602" spans="6:9">
      <c r="F4602" s="39" t="s">
        <v>272</v>
      </c>
      <c r="G4602" s="39" t="s">
        <v>6</v>
      </c>
      <c r="H4602" s="39" t="s">
        <v>1296</v>
      </c>
      <c r="I4602" s="39">
        <v>8.5</v>
      </c>
    </row>
    <row r="4603" spans="6:9">
      <c r="F4603" s="39" t="s">
        <v>273</v>
      </c>
      <c r="G4603" s="39" t="s">
        <v>6</v>
      </c>
      <c r="H4603" s="39" t="s">
        <v>1464</v>
      </c>
      <c r="I4603" s="39">
        <v>8.5</v>
      </c>
    </row>
    <row r="4604" spans="6:9">
      <c r="F4604" s="39" t="s">
        <v>261</v>
      </c>
      <c r="G4604" s="39" t="s">
        <v>2</v>
      </c>
      <c r="H4604" s="39" t="s">
        <v>1840</v>
      </c>
      <c r="I4604" s="39">
        <v>8.5</v>
      </c>
    </row>
    <row r="4605" spans="6:9">
      <c r="F4605" s="39" t="s">
        <v>259</v>
      </c>
      <c r="G4605" s="39" t="s">
        <v>2</v>
      </c>
      <c r="H4605" s="39" t="s">
        <v>1829</v>
      </c>
      <c r="I4605" s="39">
        <v>8.5</v>
      </c>
    </row>
    <row r="4606" spans="6:9">
      <c r="F4606" s="39" t="s">
        <v>301</v>
      </c>
      <c r="G4606" s="39" t="s">
        <v>284</v>
      </c>
      <c r="H4606" s="39" t="s">
        <v>1883</v>
      </c>
      <c r="I4606" s="39">
        <v>8.5</v>
      </c>
    </row>
    <row r="4607" spans="6:9">
      <c r="F4607" s="39" t="s">
        <v>296</v>
      </c>
      <c r="G4607" s="39" t="s">
        <v>2</v>
      </c>
      <c r="H4607" s="39" t="s">
        <v>1804</v>
      </c>
      <c r="I4607" s="39">
        <v>8.5</v>
      </c>
    </row>
    <row r="4608" spans="6:9">
      <c r="F4608" s="39" t="s">
        <v>289</v>
      </c>
      <c r="G4608" s="39" t="s">
        <v>2</v>
      </c>
      <c r="H4608" s="39" t="s">
        <v>1828</v>
      </c>
      <c r="I4608" s="39">
        <v>8.5</v>
      </c>
    </row>
    <row r="4609" spans="6:9">
      <c r="F4609" s="39" t="s">
        <v>270</v>
      </c>
      <c r="G4609" s="39" t="s">
        <v>2</v>
      </c>
      <c r="H4609" s="39" t="s">
        <v>1953</v>
      </c>
      <c r="I4609" s="39">
        <v>8.5</v>
      </c>
    </row>
    <row r="4610" spans="6:9">
      <c r="F4610" s="39" t="s">
        <v>272</v>
      </c>
      <c r="G4610" s="39" t="s">
        <v>6</v>
      </c>
      <c r="H4610" s="39" t="s">
        <v>1948</v>
      </c>
      <c r="I4610" s="39">
        <v>8.5</v>
      </c>
    </row>
    <row r="4611" spans="6:9">
      <c r="F4611" s="39" t="s">
        <v>274</v>
      </c>
      <c r="G4611" s="39" t="s">
        <v>6</v>
      </c>
      <c r="H4611" s="39" t="s">
        <v>1777</v>
      </c>
      <c r="I4611" s="39">
        <v>8.5</v>
      </c>
    </row>
    <row r="4612" spans="6:9">
      <c r="F4612" s="39" t="s">
        <v>280</v>
      </c>
      <c r="G4612" s="39" t="s">
        <v>2</v>
      </c>
      <c r="H4612" s="39" t="s">
        <v>770</v>
      </c>
      <c r="I4612" s="39">
        <v>8.6</v>
      </c>
    </row>
    <row r="4613" spans="6:9">
      <c r="F4613" s="39" t="s">
        <v>267</v>
      </c>
      <c r="G4613" s="39" t="s">
        <v>6</v>
      </c>
      <c r="H4613" s="39" t="s">
        <v>706</v>
      </c>
      <c r="I4613" s="39">
        <v>8.6</v>
      </c>
    </row>
    <row r="4614" spans="6:9">
      <c r="F4614" s="39" t="s">
        <v>280</v>
      </c>
      <c r="G4614" s="39" t="s">
        <v>2</v>
      </c>
      <c r="H4614" s="39" t="s">
        <v>659</v>
      </c>
      <c r="I4614" s="39">
        <v>8.6</v>
      </c>
    </row>
    <row r="4615" spans="6:9">
      <c r="F4615" s="39" t="s">
        <v>288</v>
      </c>
      <c r="G4615" s="39" t="s">
        <v>2</v>
      </c>
      <c r="H4615" s="39" t="s">
        <v>715</v>
      </c>
      <c r="I4615" s="39">
        <v>8.6</v>
      </c>
    </row>
    <row r="4616" spans="6:9">
      <c r="F4616" s="39" t="s">
        <v>288</v>
      </c>
      <c r="G4616" s="39" t="s">
        <v>2</v>
      </c>
      <c r="H4616" s="39" t="s">
        <v>648</v>
      </c>
      <c r="I4616" s="39">
        <v>8.6</v>
      </c>
    </row>
    <row r="4617" spans="6:9">
      <c r="F4617" s="39" t="s">
        <v>303</v>
      </c>
      <c r="G4617" s="39" t="s">
        <v>284</v>
      </c>
      <c r="H4617" s="39" t="s">
        <v>765</v>
      </c>
      <c r="I4617" s="39">
        <v>8.6</v>
      </c>
    </row>
    <row r="4618" spans="6:9">
      <c r="F4618" s="39" t="s">
        <v>285</v>
      </c>
      <c r="G4618" s="39" t="s">
        <v>2</v>
      </c>
      <c r="H4618" s="39" t="s">
        <v>631</v>
      </c>
      <c r="I4618" s="39">
        <v>8.6</v>
      </c>
    </row>
    <row r="4619" spans="6:9">
      <c r="F4619" s="39" t="s">
        <v>290</v>
      </c>
      <c r="G4619" s="39" t="s">
        <v>264</v>
      </c>
      <c r="H4619" s="39" t="s">
        <v>544</v>
      </c>
      <c r="I4619" s="39">
        <v>8.6</v>
      </c>
    </row>
    <row r="4620" spans="6:9">
      <c r="F4620" s="39" t="s">
        <v>290</v>
      </c>
      <c r="G4620" s="39" t="s">
        <v>264</v>
      </c>
      <c r="H4620" s="39" t="s">
        <v>543</v>
      </c>
      <c r="I4620" s="39">
        <v>8.6</v>
      </c>
    </row>
    <row r="4621" spans="6:9">
      <c r="F4621" s="39" t="s">
        <v>290</v>
      </c>
      <c r="G4621" s="39" t="s">
        <v>264</v>
      </c>
      <c r="H4621" s="39" t="s">
        <v>676</v>
      </c>
      <c r="I4621" s="39">
        <v>8.6</v>
      </c>
    </row>
    <row r="4622" spans="6:9">
      <c r="F4622" s="39" t="s">
        <v>290</v>
      </c>
      <c r="G4622" s="39" t="s">
        <v>264</v>
      </c>
      <c r="H4622" s="39" t="s">
        <v>675</v>
      </c>
      <c r="I4622" s="39">
        <v>8.6</v>
      </c>
    </row>
    <row r="4623" spans="6:9">
      <c r="F4623" s="39" t="s">
        <v>286</v>
      </c>
      <c r="G4623" s="39" t="s">
        <v>284</v>
      </c>
      <c r="H4623" s="39" t="s">
        <v>646</v>
      </c>
      <c r="I4623" s="39">
        <v>8.6</v>
      </c>
    </row>
    <row r="4624" spans="6:9">
      <c r="F4624" s="39" t="s">
        <v>273</v>
      </c>
      <c r="G4624" s="39" t="s">
        <v>6</v>
      </c>
      <c r="H4624" s="39" t="s">
        <v>645</v>
      </c>
      <c r="I4624" s="39">
        <v>8.6</v>
      </c>
    </row>
    <row r="4625" spans="6:9">
      <c r="F4625" s="39" t="s">
        <v>275</v>
      </c>
      <c r="G4625" s="39" t="s">
        <v>2</v>
      </c>
      <c r="H4625" s="39" t="s">
        <v>563</v>
      </c>
      <c r="I4625" s="39">
        <v>8.6</v>
      </c>
    </row>
    <row r="4626" spans="6:9">
      <c r="F4626" s="39" t="s">
        <v>277</v>
      </c>
      <c r="G4626" s="39" t="s">
        <v>2</v>
      </c>
      <c r="H4626" s="39" t="s">
        <v>750</v>
      </c>
      <c r="I4626" s="39">
        <v>8.6</v>
      </c>
    </row>
    <row r="4627" spans="6:9">
      <c r="F4627" s="39" t="s">
        <v>282</v>
      </c>
      <c r="G4627" s="39" t="s">
        <v>2</v>
      </c>
      <c r="H4627" s="39" t="s">
        <v>1237</v>
      </c>
      <c r="I4627" s="39">
        <v>8.6</v>
      </c>
    </row>
    <row r="4628" spans="6:9">
      <c r="F4628" s="39" t="s">
        <v>281</v>
      </c>
      <c r="G4628" s="39" t="s">
        <v>284</v>
      </c>
      <c r="H4628" s="39" t="s">
        <v>1002</v>
      </c>
      <c r="I4628" s="39">
        <v>8.6</v>
      </c>
    </row>
    <row r="4629" spans="6:9">
      <c r="F4629" s="39" t="s">
        <v>280</v>
      </c>
      <c r="G4629" s="39" t="s">
        <v>2</v>
      </c>
      <c r="H4629" s="39" t="s">
        <v>851</v>
      </c>
      <c r="I4629" s="39">
        <v>8.6</v>
      </c>
    </row>
    <row r="4630" spans="6:9">
      <c r="F4630" s="39" t="s">
        <v>260</v>
      </c>
      <c r="G4630" s="39" t="s">
        <v>6</v>
      </c>
      <c r="H4630" s="39" t="s">
        <v>984</v>
      </c>
      <c r="I4630" s="39">
        <v>8.6</v>
      </c>
    </row>
    <row r="4631" spans="6:9">
      <c r="F4631" s="39" t="s">
        <v>259</v>
      </c>
      <c r="G4631" s="39" t="s">
        <v>2</v>
      </c>
      <c r="H4631" s="39" t="s">
        <v>1140</v>
      </c>
      <c r="I4631" s="39">
        <v>8.6</v>
      </c>
    </row>
    <row r="4632" spans="6:9">
      <c r="F4632" s="39" t="s">
        <v>259</v>
      </c>
      <c r="G4632" s="39" t="s">
        <v>2</v>
      </c>
      <c r="H4632" s="39" t="s">
        <v>981</v>
      </c>
      <c r="I4632" s="39">
        <v>8.6</v>
      </c>
    </row>
    <row r="4633" spans="6:9">
      <c r="F4633" s="39" t="s">
        <v>300</v>
      </c>
      <c r="G4633" s="39" t="s">
        <v>284</v>
      </c>
      <c r="H4633" s="39" t="s">
        <v>893</v>
      </c>
      <c r="I4633" s="39">
        <v>8.6</v>
      </c>
    </row>
    <row r="4634" spans="6:9">
      <c r="F4634" s="39" t="s">
        <v>296</v>
      </c>
      <c r="G4634" s="39" t="s">
        <v>2</v>
      </c>
      <c r="H4634" s="39" t="s">
        <v>1262</v>
      </c>
      <c r="I4634" s="39">
        <v>8.6</v>
      </c>
    </row>
    <row r="4635" spans="6:9">
      <c r="F4635" s="39" t="s">
        <v>290</v>
      </c>
      <c r="G4635" s="39" t="s">
        <v>264</v>
      </c>
      <c r="H4635" s="39" t="s">
        <v>1286</v>
      </c>
      <c r="I4635" s="39">
        <v>8.6</v>
      </c>
    </row>
    <row r="4636" spans="6:9">
      <c r="F4636" s="39" t="s">
        <v>300</v>
      </c>
      <c r="G4636" s="39" t="s">
        <v>284</v>
      </c>
      <c r="H4636" s="39" t="s">
        <v>1012</v>
      </c>
      <c r="I4636" s="39">
        <v>8.6</v>
      </c>
    </row>
    <row r="4637" spans="6:9">
      <c r="F4637" s="39" t="s">
        <v>297</v>
      </c>
      <c r="G4637" s="39" t="s">
        <v>264</v>
      </c>
      <c r="H4637" s="39" t="s">
        <v>908</v>
      </c>
      <c r="I4637" s="39">
        <v>8.6</v>
      </c>
    </row>
    <row r="4638" spans="6:9">
      <c r="F4638" s="39" t="s">
        <v>296</v>
      </c>
      <c r="G4638" s="39" t="s">
        <v>2</v>
      </c>
      <c r="H4638" s="39" t="s">
        <v>1024</v>
      </c>
      <c r="I4638" s="39">
        <v>8.6</v>
      </c>
    </row>
    <row r="4639" spans="6:9">
      <c r="F4639" s="39" t="s">
        <v>290</v>
      </c>
      <c r="G4639" s="39" t="s">
        <v>264</v>
      </c>
      <c r="H4639" s="39" t="s">
        <v>1158</v>
      </c>
      <c r="I4639" s="39">
        <v>8.6</v>
      </c>
    </row>
    <row r="4640" spans="6:9">
      <c r="F4640" s="39" t="s">
        <v>290</v>
      </c>
      <c r="G4640" s="39" t="s">
        <v>264</v>
      </c>
      <c r="H4640" s="39" t="s">
        <v>1207</v>
      </c>
      <c r="I4640" s="39">
        <v>8.6</v>
      </c>
    </row>
    <row r="4641" spans="6:9">
      <c r="F4641" s="39" t="s">
        <v>271</v>
      </c>
      <c r="G4641" s="39" t="s">
        <v>2</v>
      </c>
      <c r="H4641" s="39" t="s">
        <v>1248</v>
      </c>
      <c r="I4641" s="39">
        <v>8.6</v>
      </c>
    </row>
    <row r="4642" spans="6:9">
      <c r="F4642" s="39" t="s">
        <v>272</v>
      </c>
      <c r="G4642" s="39" t="s">
        <v>6</v>
      </c>
      <c r="H4642" s="39" t="s">
        <v>1255</v>
      </c>
      <c r="I4642" s="39">
        <v>8.6</v>
      </c>
    </row>
    <row r="4643" spans="6:9">
      <c r="F4643" s="39" t="s">
        <v>275</v>
      </c>
      <c r="G4643" s="39" t="s">
        <v>2</v>
      </c>
      <c r="H4643" s="39" t="s">
        <v>973</v>
      </c>
      <c r="I4643" s="39">
        <v>8.6</v>
      </c>
    </row>
    <row r="4644" spans="6:9">
      <c r="F4644" s="39" t="s">
        <v>17</v>
      </c>
      <c r="G4644" s="39" t="s">
        <v>6</v>
      </c>
      <c r="H4644" s="39" t="s">
        <v>1256</v>
      </c>
      <c r="I4644" s="39">
        <v>8.6</v>
      </c>
    </row>
    <row r="4645" spans="6:9">
      <c r="F4645" s="39" t="s">
        <v>269</v>
      </c>
      <c r="G4645" s="39" t="s">
        <v>6</v>
      </c>
      <c r="H4645" s="39" t="s">
        <v>1267</v>
      </c>
      <c r="I4645" s="39">
        <v>8.6</v>
      </c>
    </row>
    <row r="4646" spans="6:9">
      <c r="F4646" s="39" t="s">
        <v>278</v>
      </c>
      <c r="G4646" s="39" t="s">
        <v>2</v>
      </c>
      <c r="H4646" s="39" t="s">
        <v>987</v>
      </c>
      <c r="I4646" s="39">
        <v>8.6</v>
      </c>
    </row>
    <row r="4647" spans="6:9">
      <c r="F4647" s="39" t="s">
        <v>5</v>
      </c>
      <c r="G4647" s="39" t="s">
        <v>6</v>
      </c>
      <c r="H4647" s="39" t="s">
        <v>1066</v>
      </c>
      <c r="I4647" s="39">
        <v>8.6</v>
      </c>
    </row>
    <row r="4648" spans="6:9">
      <c r="F4648" s="39" t="s">
        <v>5</v>
      </c>
      <c r="G4648" s="39" t="s">
        <v>6</v>
      </c>
      <c r="H4648" s="39" t="s">
        <v>1091</v>
      </c>
      <c r="I4648" s="39">
        <v>8.6</v>
      </c>
    </row>
    <row r="4649" spans="6:9">
      <c r="F4649" s="39" t="s">
        <v>269</v>
      </c>
      <c r="G4649" s="39" t="s">
        <v>6</v>
      </c>
      <c r="H4649" s="39" t="s">
        <v>973</v>
      </c>
      <c r="I4649" s="39">
        <v>8.6</v>
      </c>
    </row>
    <row r="4650" spans="6:9">
      <c r="F4650" s="39" t="s">
        <v>5</v>
      </c>
      <c r="G4650" s="39" t="s">
        <v>6</v>
      </c>
      <c r="H4650" s="39" t="s">
        <v>798</v>
      </c>
      <c r="I4650" s="39">
        <v>8.6</v>
      </c>
    </row>
    <row r="4651" spans="6:9">
      <c r="F4651" s="39" t="s">
        <v>5</v>
      </c>
      <c r="G4651" s="39" t="s">
        <v>6</v>
      </c>
      <c r="H4651" s="39" t="s">
        <v>909</v>
      </c>
      <c r="I4651" s="39">
        <v>8.6</v>
      </c>
    </row>
    <row r="4652" spans="6:9">
      <c r="F4652" s="39" t="s">
        <v>281</v>
      </c>
      <c r="G4652" s="39" t="s">
        <v>284</v>
      </c>
      <c r="H4652" s="39" t="s">
        <v>1318</v>
      </c>
      <c r="I4652" s="39">
        <v>8.6</v>
      </c>
    </row>
    <row r="4653" spans="6:9">
      <c r="F4653" s="39" t="s">
        <v>281</v>
      </c>
      <c r="G4653" s="39" t="s">
        <v>284</v>
      </c>
      <c r="H4653" s="39" t="s">
        <v>1435</v>
      </c>
      <c r="I4653" s="39">
        <v>8.6</v>
      </c>
    </row>
    <row r="4654" spans="6:9">
      <c r="F4654" s="39" t="s">
        <v>263</v>
      </c>
      <c r="G4654" s="39" t="s">
        <v>264</v>
      </c>
      <c r="H4654" s="39" t="s">
        <v>1455</v>
      </c>
      <c r="I4654" s="39">
        <v>8.6</v>
      </c>
    </row>
    <row r="4655" spans="6:9">
      <c r="F4655" s="39" t="s">
        <v>294</v>
      </c>
      <c r="G4655" s="39" t="s">
        <v>2</v>
      </c>
      <c r="H4655" s="39" t="s">
        <v>1323</v>
      </c>
      <c r="I4655" s="39">
        <v>8.6</v>
      </c>
    </row>
    <row r="4656" spans="6:9">
      <c r="F4656" s="39" t="s">
        <v>263</v>
      </c>
      <c r="G4656" s="39" t="s">
        <v>264</v>
      </c>
      <c r="H4656" s="39" t="s">
        <v>1456</v>
      </c>
      <c r="I4656" s="39">
        <v>8.6</v>
      </c>
    </row>
    <row r="4657" spans="6:9">
      <c r="F4657" s="39" t="s">
        <v>290</v>
      </c>
      <c r="G4657" s="39" t="s">
        <v>264</v>
      </c>
      <c r="H4657" s="39" t="s">
        <v>1567</v>
      </c>
      <c r="I4657" s="39">
        <v>8.6</v>
      </c>
    </row>
    <row r="4658" spans="6:9">
      <c r="F4658" s="39" t="s">
        <v>303</v>
      </c>
      <c r="G4658" s="39" t="s">
        <v>284</v>
      </c>
      <c r="H4658" s="39" t="s">
        <v>1574</v>
      </c>
      <c r="I4658" s="39">
        <v>8.6</v>
      </c>
    </row>
    <row r="4659" spans="6:9">
      <c r="F4659" s="39" t="s">
        <v>302</v>
      </c>
      <c r="G4659" s="39" t="s">
        <v>2</v>
      </c>
      <c r="H4659" s="39" t="s">
        <v>1310</v>
      </c>
      <c r="I4659" s="39">
        <v>8.6</v>
      </c>
    </row>
    <row r="4660" spans="6:9">
      <c r="F4660" s="39" t="s">
        <v>303</v>
      </c>
      <c r="G4660" s="39" t="s">
        <v>284</v>
      </c>
      <c r="H4660" s="39" t="s">
        <v>1575</v>
      </c>
      <c r="I4660" s="39">
        <v>8.6</v>
      </c>
    </row>
    <row r="4661" spans="6:9">
      <c r="F4661" s="39" t="s">
        <v>271</v>
      </c>
      <c r="G4661" s="39" t="s">
        <v>2</v>
      </c>
      <c r="H4661" s="39" t="s">
        <v>1293</v>
      </c>
      <c r="I4661" s="39">
        <v>8.6</v>
      </c>
    </row>
    <row r="4662" spans="6:9">
      <c r="F4662" s="39" t="s">
        <v>273</v>
      </c>
      <c r="G4662" s="39" t="s">
        <v>6</v>
      </c>
      <c r="H4662" s="39" t="s">
        <v>1313</v>
      </c>
      <c r="I4662" s="39">
        <v>8.6</v>
      </c>
    </row>
    <row r="4663" spans="6:9">
      <c r="F4663" s="39" t="s">
        <v>275</v>
      </c>
      <c r="G4663" s="39" t="s">
        <v>2</v>
      </c>
      <c r="H4663" s="39" t="s">
        <v>1593</v>
      </c>
      <c r="I4663" s="39">
        <v>8.6</v>
      </c>
    </row>
    <row r="4664" spans="6:9">
      <c r="F4664" s="39" t="s">
        <v>267</v>
      </c>
      <c r="G4664" s="39" t="s">
        <v>6</v>
      </c>
      <c r="H4664" s="39" t="s">
        <v>1811</v>
      </c>
      <c r="I4664" s="39">
        <v>8.6</v>
      </c>
    </row>
    <row r="4665" spans="6:9">
      <c r="F4665" s="39" t="s">
        <v>281</v>
      </c>
      <c r="G4665" s="39" t="s">
        <v>284</v>
      </c>
      <c r="H4665" s="39" t="s">
        <v>1730</v>
      </c>
      <c r="I4665" s="39">
        <v>8.6</v>
      </c>
    </row>
    <row r="4666" spans="6:9">
      <c r="F4666" s="39" t="s">
        <v>260</v>
      </c>
      <c r="G4666" s="39" t="s">
        <v>6</v>
      </c>
      <c r="H4666" s="39" t="s">
        <v>1753</v>
      </c>
      <c r="I4666" s="39">
        <v>8.6</v>
      </c>
    </row>
    <row r="4667" spans="6:9">
      <c r="F4667" s="39" t="s">
        <v>282</v>
      </c>
      <c r="G4667" s="39" t="s">
        <v>2</v>
      </c>
      <c r="H4667" s="39" t="s">
        <v>1847</v>
      </c>
      <c r="I4667" s="39">
        <v>8.6</v>
      </c>
    </row>
    <row r="4668" spans="6:9">
      <c r="F4668" s="39" t="s">
        <v>295</v>
      </c>
      <c r="G4668" s="39" t="s">
        <v>2</v>
      </c>
      <c r="H4668" s="39" t="s">
        <v>1673</v>
      </c>
      <c r="I4668" s="39">
        <v>8.6</v>
      </c>
    </row>
    <row r="4669" spans="6:9">
      <c r="F4669" s="39" t="s">
        <v>302</v>
      </c>
      <c r="G4669" s="39" t="s">
        <v>2</v>
      </c>
      <c r="H4669" s="39" t="s">
        <v>1641</v>
      </c>
      <c r="I4669" s="39">
        <v>8.6</v>
      </c>
    </row>
    <row r="4670" spans="6:9">
      <c r="F4670" s="39" t="s">
        <v>297</v>
      </c>
      <c r="G4670" s="39" t="s">
        <v>264</v>
      </c>
      <c r="H4670" s="39" t="s">
        <v>1764</v>
      </c>
      <c r="I4670" s="39">
        <v>8.6</v>
      </c>
    </row>
    <row r="4671" spans="6:9">
      <c r="F4671" s="39" t="s">
        <v>303</v>
      </c>
      <c r="G4671" s="39" t="s">
        <v>284</v>
      </c>
      <c r="H4671" s="39" t="s">
        <v>1675</v>
      </c>
      <c r="I4671" s="39">
        <v>8.6</v>
      </c>
    </row>
    <row r="4672" spans="6:9">
      <c r="F4672" s="39" t="s">
        <v>305</v>
      </c>
      <c r="G4672" s="39" t="s">
        <v>284</v>
      </c>
      <c r="H4672" s="39" t="s">
        <v>1653</v>
      </c>
      <c r="I4672" s="39">
        <v>8.6</v>
      </c>
    </row>
    <row r="4673" spans="6:9">
      <c r="F4673" s="39" t="s">
        <v>271</v>
      </c>
      <c r="G4673" s="39" t="s">
        <v>2</v>
      </c>
      <c r="H4673" s="39" t="s">
        <v>1675</v>
      </c>
      <c r="I4673" s="39">
        <v>8.6</v>
      </c>
    </row>
    <row r="4674" spans="6:9">
      <c r="F4674" s="39" t="s">
        <v>270</v>
      </c>
      <c r="G4674" s="39" t="s">
        <v>2</v>
      </c>
      <c r="H4674" s="39" t="s">
        <v>1825</v>
      </c>
      <c r="I4674" s="39">
        <v>8.6</v>
      </c>
    </row>
    <row r="4675" spans="6:9">
      <c r="F4675" s="39" t="s">
        <v>270</v>
      </c>
      <c r="G4675" s="39" t="s">
        <v>2</v>
      </c>
      <c r="H4675" s="39" t="s">
        <v>1753</v>
      </c>
      <c r="I4675" s="39">
        <v>8.6</v>
      </c>
    </row>
    <row r="4676" spans="6:9">
      <c r="F4676" s="39" t="s">
        <v>1</v>
      </c>
      <c r="G4676" s="39" t="s">
        <v>2</v>
      </c>
      <c r="H4676" s="39" t="s">
        <v>1777</v>
      </c>
      <c r="I4676" s="39">
        <v>8.6</v>
      </c>
    </row>
    <row r="4677" spans="6:9">
      <c r="F4677" s="39" t="s">
        <v>278</v>
      </c>
      <c r="G4677" s="39" t="s">
        <v>2</v>
      </c>
      <c r="H4677" s="39" t="s">
        <v>1664</v>
      </c>
      <c r="I4677" s="39">
        <v>8.6</v>
      </c>
    </row>
    <row r="4678" spans="6:9">
      <c r="F4678" s="39" t="s">
        <v>294</v>
      </c>
      <c r="G4678" s="39" t="s">
        <v>2</v>
      </c>
      <c r="H4678" s="39" t="s">
        <v>653</v>
      </c>
      <c r="I4678" s="39">
        <v>8.6999999999999993</v>
      </c>
    </row>
    <row r="4679" spans="6:9">
      <c r="F4679" s="39" t="s">
        <v>279</v>
      </c>
      <c r="G4679" s="39" t="s">
        <v>2</v>
      </c>
      <c r="H4679" s="39" t="s">
        <v>773</v>
      </c>
      <c r="I4679" s="39">
        <v>8.6999999999999993</v>
      </c>
    </row>
    <row r="4680" spans="6:9">
      <c r="F4680" s="39" t="s">
        <v>304</v>
      </c>
      <c r="G4680" s="39" t="s">
        <v>306</v>
      </c>
      <c r="H4680" s="39" t="s">
        <v>653</v>
      </c>
      <c r="I4680" s="39">
        <v>8.6999999999999993</v>
      </c>
    </row>
    <row r="4681" spans="6:9">
      <c r="F4681" s="39" t="s">
        <v>285</v>
      </c>
      <c r="G4681" s="39" t="s">
        <v>2</v>
      </c>
      <c r="H4681" s="39" t="s">
        <v>700</v>
      </c>
      <c r="I4681" s="39">
        <v>8.6999999999999993</v>
      </c>
    </row>
    <row r="4682" spans="6:9">
      <c r="F4682" s="39" t="s">
        <v>272</v>
      </c>
      <c r="G4682" s="39" t="s">
        <v>6</v>
      </c>
      <c r="H4682" s="39" t="s">
        <v>720</v>
      </c>
      <c r="I4682" s="39">
        <v>8.6999999999999993</v>
      </c>
    </row>
    <row r="4683" spans="6:9">
      <c r="F4683" s="39" t="s">
        <v>17</v>
      </c>
      <c r="G4683" s="39" t="s">
        <v>6</v>
      </c>
      <c r="H4683" s="39" t="s">
        <v>733</v>
      </c>
      <c r="I4683" s="39">
        <v>8.6999999999999993</v>
      </c>
    </row>
    <row r="4684" spans="6:9">
      <c r="F4684" s="39" t="s">
        <v>5</v>
      </c>
      <c r="G4684" s="39" t="s">
        <v>6</v>
      </c>
      <c r="H4684" s="39" t="s">
        <v>754</v>
      </c>
      <c r="I4684" s="39">
        <v>8.6999999999999993</v>
      </c>
    </row>
    <row r="4685" spans="6:9">
      <c r="F4685" s="39" t="s">
        <v>260</v>
      </c>
      <c r="G4685" s="39" t="s">
        <v>6</v>
      </c>
      <c r="H4685" s="39" t="s">
        <v>1242</v>
      </c>
      <c r="I4685" s="39">
        <v>8.6999999999999993</v>
      </c>
    </row>
    <row r="4686" spans="6:9">
      <c r="F4686" s="39" t="s">
        <v>265</v>
      </c>
      <c r="G4686" s="39" t="s">
        <v>6</v>
      </c>
      <c r="H4686" s="39" t="s">
        <v>1050</v>
      </c>
      <c r="I4686" s="39">
        <v>8.6999999999999993</v>
      </c>
    </row>
    <row r="4687" spans="6:9">
      <c r="F4687" s="39" t="s">
        <v>279</v>
      </c>
      <c r="G4687" s="39" t="s">
        <v>2</v>
      </c>
      <c r="H4687" s="39" t="s">
        <v>1168</v>
      </c>
      <c r="I4687" s="39">
        <v>8.6999999999999993</v>
      </c>
    </row>
    <row r="4688" spans="6:9">
      <c r="F4688" s="39" t="s">
        <v>304</v>
      </c>
      <c r="G4688" s="39" t="s">
        <v>306</v>
      </c>
      <c r="H4688" s="39" t="s">
        <v>851</v>
      </c>
      <c r="I4688" s="39">
        <v>8.6999999999999993</v>
      </c>
    </row>
    <row r="4689" spans="6:9">
      <c r="F4689" s="39" t="s">
        <v>296</v>
      </c>
      <c r="G4689" s="39" t="s">
        <v>2</v>
      </c>
      <c r="H4689" s="39" t="s">
        <v>1164</v>
      </c>
      <c r="I4689" s="39">
        <v>8.6999999999999993</v>
      </c>
    </row>
    <row r="4690" spans="6:9">
      <c r="F4690" s="39" t="s">
        <v>303</v>
      </c>
      <c r="G4690" s="39" t="s">
        <v>284</v>
      </c>
      <c r="H4690" s="39" t="s">
        <v>1057</v>
      </c>
      <c r="I4690" s="39">
        <v>8.6999999999999993</v>
      </c>
    </row>
    <row r="4691" spans="6:9">
      <c r="F4691" s="39" t="s">
        <v>299</v>
      </c>
      <c r="G4691" s="39" t="s">
        <v>2</v>
      </c>
      <c r="H4691" s="39" t="s">
        <v>1093</v>
      </c>
      <c r="I4691" s="39">
        <v>8.6999999999999993</v>
      </c>
    </row>
    <row r="4692" spans="6:9">
      <c r="F4692" s="39" t="s">
        <v>272</v>
      </c>
      <c r="G4692" s="39" t="s">
        <v>6</v>
      </c>
      <c r="H4692" s="39" t="s">
        <v>1163</v>
      </c>
      <c r="I4692" s="39">
        <v>8.6999999999999993</v>
      </c>
    </row>
    <row r="4693" spans="6:9">
      <c r="F4693" s="39" t="s">
        <v>275</v>
      </c>
      <c r="G4693" s="39" t="s">
        <v>2</v>
      </c>
      <c r="H4693" s="39" t="s">
        <v>1144</v>
      </c>
      <c r="I4693" s="39">
        <v>8.6999999999999993</v>
      </c>
    </row>
    <row r="4694" spans="6:9">
      <c r="F4694" s="39" t="s">
        <v>271</v>
      </c>
      <c r="G4694" s="39" t="s">
        <v>2</v>
      </c>
      <c r="H4694" s="39" t="s">
        <v>1095</v>
      </c>
      <c r="I4694" s="39">
        <v>8.6999999999999993</v>
      </c>
    </row>
    <row r="4695" spans="6:9">
      <c r="F4695" s="39" t="s">
        <v>274</v>
      </c>
      <c r="G4695" s="39" t="s">
        <v>6</v>
      </c>
      <c r="H4695" s="39" t="s">
        <v>1110</v>
      </c>
      <c r="I4695" s="39">
        <v>8.6999999999999993</v>
      </c>
    </row>
    <row r="4696" spans="6:9">
      <c r="F4696" s="39" t="s">
        <v>269</v>
      </c>
      <c r="G4696" s="39" t="s">
        <v>6</v>
      </c>
      <c r="H4696" s="39" t="s">
        <v>958</v>
      </c>
      <c r="I4696" s="39">
        <v>8.6999999999999993</v>
      </c>
    </row>
    <row r="4697" spans="6:9">
      <c r="F4697" s="39" t="s">
        <v>269</v>
      </c>
      <c r="G4697" s="39" t="s">
        <v>6</v>
      </c>
      <c r="H4697" s="39" t="s">
        <v>1256</v>
      </c>
      <c r="I4697" s="39">
        <v>8.6999999999999993</v>
      </c>
    </row>
    <row r="4698" spans="6:9">
      <c r="F4698" s="39" t="s">
        <v>5</v>
      </c>
      <c r="G4698" s="39" t="s">
        <v>6</v>
      </c>
      <c r="H4698" s="39" t="s">
        <v>1172</v>
      </c>
      <c r="I4698" s="39">
        <v>8.6999999999999993</v>
      </c>
    </row>
    <row r="4699" spans="6:9">
      <c r="F4699" s="39" t="s">
        <v>282</v>
      </c>
      <c r="G4699" s="39" t="s">
        <v>2</v>
      </c>
      <c r="H4699" s="39" t="s">
        <v>1611</v>
      </c>
      <c r="I4699" s="39">
        <v>8.6999999999999993</v>
      </c>
    </row>
    <row r="4700" spans="6:9">
      <c r="F4700" s="39" t="s">
        <v>260</v>
      </c>
      <c r="G4700" s="39" t="s">
        <v>6</v>
      </c>
      <c r="H4700" s="39" t="s">
        <v>1396</v>
      </c>
      <c r="I4700" s="39">
        <v>8.6999999999999993</v>
      </c>
    </row>
    <row r="4701" spans="6:9">
      <c r="F4701" s="39" t="s">
        <v>262</v>
      </c>
      <c r="G4701" s="39" t="s">
        <v>2</v>
      </c>
      <c r="H4701" s="39" t="s">
        <v>1328</v>
      </c>
      <c r="I4701" s="39">
        <v>8.6999999999999993</v>
      </c>
    </row>
    <row r="4702" spans="6:9">
      <c r="F4702" s="39" t="s">
        <v>282</v>
      </c>
      <c r="G4702" s="39" t="s">
        <v>2</v>
      </c>
      <c r="H4702" s="39" t="s">
        <v>1442</v>
      </c>
      <c r="I4702" s="39">
        <v>8.6999999999999993</v>
      </c>
    </row>
    <row r="4703" spans="6:9">
      <c r="F4703" s="39" t="s">
        <v>260</v>
      </c>
      <c r="G4703" s="39" t="s">
        <v>6</v>
      </c>
      <c r="H4703" s="39" t="s">
        <v>1491</v>
      </c>
      <c r="I4703" s="39">
        <v>8.6999999999999993</v>
      </c>
    </row>
    <row r="4704" spans="6:9">
      <c r="F4704" s="39" t="s">
        <v>262</v>
      </c>
      <c r="G4704" s="39" t="s">
        <v>2</v>
      </c>
      <c r="H4704" s="39" t="s">
        <v>1323</v>
      </c>
      <c r="I4704" s="39">
        <v>8.6999999999999993</v>
      </c>
    </row>
    <row r="4705" spans="6:9">
      <c r="F4705" s="39" t="s">
        <v>279</v>
      </c>
      <c r="G4705" s="39" t="s">
        <v>2</v>
      </c>
      <c r="H4705" s="39" t="s">
        <v>1520</v>
      </c>
      <c r="I4705" s="39">
        <v>8.6999999999999993</v>
      </c>
    </row>
    <row r="4706" spans="6:9">
      <c r="F4706" s="39" t="s">
        <v>294</v>
      </c>
      <c r="G4706" s="39" t="s">
        <v>2</v>
      </c>
      <c r="H4706" s="39" t="s">
        <v>1562</v>
      </c>
      <c r="I4706" s="39">
        <v>8.6999999999999993</v>
      </c>
    </row>
    <row r="4707" spans="6:9">
      <c r="F4707" s="39" t="s">
        <v>289</v>
      </c>
      <c r="G4707" s="39" t="s">
        <v>2</v>
      </c>
      <c r="H4707" s="39" t="s">
        <v>1545</v>
      </c>
      <c r="I4707" s="39">
        <v>8.6999999999999993</v>
      </c>
    </row>
    <row r="4708" spans="6:9">
      <c r="F4708" s="39" t="s">
        <v>296</v>
      </c>
      <c r="G4708" s="39" t="s">
        <v>2</v>
      </c>
      <c r="H4708" s="39" t="s">
        <v>1633</v>
      </c>
      <c r="I4708" s="39">
        <v>8.6999999999999993</v>
      </c>
    </row>
    <row r="4709" spans="6:9">
      <c r="F4709" s="39" t="s">
        <v>299</v>
      </c>
      <c r="G4709" s="39" t="s">
        <v>2</v>
      </c>
      <c r="H4709" s="39" t="s">
        <v>1526</v>
      </c>
      <c r="I4709" s="39">
        <v>8.6999999999999993</v>
      </c>
    </row>
    <row r="4710" spans="6:9">
      <c r="F4710" s="39" t="s">
        <v>295</v>
      </c>
      <c r="G4710" s="39" t="s">
        <v>2</v>
      </c>
      <c r="H4710" s="39" t="s">
        <v>1300</v>
      </c>
      <c r="I4710" s="39">
        <v>8.6999999999999993</v>
      </c>
    </row>
    <row r="4711" spans="6:9">
      <c r="F4711" s="39" t="s">
        <v>273</v>
      </c>
      <c r="G4711" s="39" t="s">
        <v>6</v>
      </c>
      <c r="H4711" s="39" t="s">
        <v>1434</v>
      </c>
      <c r="I4711" s="39">
        <v>8.6999999999999993</v>
      </c>
    </row>
    <row r="4712" spans="6:9">
      <c r="F4712" s="39" t="s">
        <v>278</v>
      </c>
      <c r="G4712" s="39" t="s">
        <v>2</v>
      </c>
      <c r="H4712" s="39" t="s">
        <v>1357</v>
      </c>
      <c r="I4712" s="39">
        <v>8.6999999999999993</v>
      </c>
    </row>
    <row r="4713" spans="6:9">
      <c r="F4713" s="39" t="s">
        <v>17</v>
      </c>
      <c r="G4713" s="39" t="s">
        <v>6</v>
      </c>
      <c r="H4713" s="39" t="s">
        <v>1492</v>
      </c>
      <c r="I4713" s="39">
        <v>8.6999999999999993</v>
      </c>
    </row>
    <row r="4714" spans="6:9">
      <c r="F4714" s="39" t="s">
        <v>1</v>
      </c>
      <c r="G4714" s="39" t="s">
        <v>2</v>
      </c>
      <c r="H4714" s="39" t="s">
        <v>1528</v>
      </c>
      <c r="I4714" s="39">
        <v>8.6999999999999993</v>
      </c>
    </row>
    <row r="4715" spans="6:9">
      <c r="F4715" s="39" t="s">
        <v>266</v>
      </c>
      <c r="G4715" s="39" t="s">
        <v>2</v>
      </c>
      <c r="H4715" s="39" t="s">
        <v>1665</v>
      </c>
      <c r="I4715" s="39">
        <v>8.6999999999999993</v>
      </c>
    </row>
    <row r="4716" spans="6:9">
      <c r="F4716" s="39" t="s">
        <v>265</v>
      </c>
      <c r="G4716" s="39" t="s">
        <v>6</v>
      </c>
      <c r="H4716" s="39" t="s">
        <v>1676</v>
      </c>
      <c r="I4716" s="39">
        <v>8.6999999999999993</v>
      </c>
    </row>
    <row r="4717" spans="6:9">
      <c r="F4717" s="39" t="s">
        <v>266</v>
      </c>
      <c r="G4717" s="39" t="s">
        <v>2</v>
      </c>
      <c r="H4717" s="39" t="s">
        <v>1856</v>
      </c>
      <c r="I4717" s="39">
        <v>8.6999999999999993</v>
      </c>
    </row>
    <row r="4718" spans="6:9">
      <c r="F4718" s="39" t="s">
        <v>261</v>
      </c>
      <c r="G4718" s="39" t="s">
        <v>2</v>
      </c>
      <c r="H4718" s="39" t="s">
        <v>1856</v>
      </c>
      <c r="I4718" s="39">
        <v>8.6999999999999993</v>
      </c>
    </row>
    <row r="4719" spans="6:9">
      <c r="F4719" s="39" t="s">
        <v>280</v>
      </c>
      <c r="G4719" s="39" t="s">
        <v>2</v>
      </c>
      <c r="H4719" s="39" t="s">
        <v>1930</v>
      </c>
      <c r="I4719" s="39">
        <v>8.6999999999999993</v>
      </c>
    </row>
    <row r="4720" spans="6:9">
      <c r="F4720" s="39" t="s">
        <v>261</v>
      </c>
      <c r="G4720" s="39" t="s">
        <v>2</v>
      </c>
      <c r="H4720" s="39" t="s">
        <v>1704</v>
      </c>
      <c r="I4720" s="39">
        <v>8.6999999999999993</v>
      </c>
    </row>
    <row r="4721" spans="6:9">
      <c r="F4721" s="39" t="s">
        <v>280</v>
      </c>
      <c r="G4721" s="39" t="s">
        <v>2</v>
      </c>
      <c r="H4721" s="39" t="s">
        <v>1704</v>
      </c>
      <c r="I4721" s="39">
        <v>8.6999999999999993</v>
      </c>
    </row>
    <row r="4722" spans="6:9">
      <c r="F4722" s="39" t="s">
        <v>293</v>
      </c>
      <c r="G4722" s="39" t="s">
        <v>284</v>
      </c>
      <c r="H4722" s="39" t="s">
        <v>1937</v>
      </c>
      <c r="I4722" s="39">
        <v>8.6999999999999993</v>
      </c>
    </row>
    <row r="4723" spans="6:9">
      <c r="F4723" s="39" t="s">
        <v>292</v>
      </c>
      <c r="G4723" s="39" t="s">
        <v>264</v>
      </c>
      <c r="H4723" s="39" t="s">
        <v>1796</v>
      </c>
      <c r="I4723" s="39">
        <v>8.6999999999999993</v>
      </c>
    </row>
    <row r="4724" spans="6:9">
      <c r="F4724" s="39" t="s">
        <v>293</v>
      </c>
      <c r="G4724" s="39" t="s">
        <v>284</v>
      </c>
      <c r="H4724" s="39" t="s">
        <v>1756</v>
      </c>
      <c r="I4724" s="39">
        <v>8.6999999999999993</v>
      </c>
    </row>
    <row r="4725" spans="6:9">
      <c r="F4725" s="39" t="s">
        <v>304</v>
      </c>
      <c r="G4725" s="39" t="s">
        <v>306</v>
      </c>
      <c r="H4725" s="39" t="s">
        <v>1907</v>
      </c>
      <c r="I4725" s="39">
        <v>8.6999999999999993</v>
      </c>
    </row>
    <row r="4726" spans="6:9">
      <c r="F4726" s="39" t="s">
        <v>301</v>
      </c>
      <c r="G4726" s="39" t="s">
        <v>284</v>
      </c>
      <c r="H4726" s="39" t="s">
        <v>1843</v>
      </c>
      <c r="I4726" s="39">
        <v>8.6999999999999993</v>
      </c>
    </row>
    <row r="4727" spans="6:9">
      <c r="F4727" s="39" t="s">
        <v>300</v>
      </c>
      <c r="G4727" s="39" t="s">
        <v>284</v>
      </c>
      <c r="H4727" s="39" t="s">
        <v>1890</v>
      </c>
      <c r="I4727" s="39">
        <v>8.6999999999999993</v>
      </c>
    </row>
    <row r="4728" spans="6:9">
      <c r="F4728" s="39" t="s">
        <v>289</v>
      </c>
      <c r="G4728" s="39" t="s">
        <v>2</v>
      </c>
      <c r="H4728" s="39" t="s">
        <v>1840</v>
      </c>
      <c r="I4728" s="39">
        <v>8.6999999999999993</v>
      </c>
    </row>
    <row r="4729" spans="6:9">
      <c r="F4729" s="39" t="s">
        <v>289</v>
      </c>
      <c r="G4729" s="39" t="s">
        <v>2</v>
      </c>
      <c r="H4729" s="39" t="s">
        <v>1786</v>
      </c>
      <c r="I4729" s="39">
        <v>8.6999999999999993</v>
      </c>
    </row>
    <row r="4730" spans="6:9">
      <c r="F4730" s="39" t="s">
        <v>289</v>
      </c>
      <c r="G4730" s="39" t="s">
        <v>2</v>
      </c>
      <c r="H4730" s="39" t="s">
        <v>1949</v>
      </c>
      <c r="I4730" s="39">
        <v>8.6999999999999993</v>
      </c>
    </row>
    <row r="4731" spans="6:9">
      <c r="F4731" s="39" t="s">
        <v>292</v>
      </c>
      <c r="G4731" s="39" t="s">
        <v>264</v>
      </c>
      <c r="H4731" s="39" t="s">
        <v>1797</v>
      </c>
      <c r="I4731" s="39">
        <v>8.6999999999999993</v>
      </c>
    </row>
    <row r="4732" spans="6:9">
      <c r="F4732" s="39" t="s">
        <v>275</v>
      </c>
      <c r="G4732" s="39" t="s">
        <v>2</v>
      </c>
      <c r="H4732" s="39" t="s">
        <v>1780</v>
      </c>
      <c r="I4732" s="39">
        <v>8.6999999999999993</v>
      </c>
    </row>
    <row r="4733" spans="6:9">
      <c r="F4733" s="39" t="s">
        <v>278</v>
      </c>
      <c r="G4733" s="39" t="s">
        <v>2</v>
      </c>
      <c r="H4733" s="39" t="s">
        <v>1707</v>
      </c>
      <c r="I4733" s="39">
        <v>8.6999999999999993</v>
      </c>
    </row>
    <row r="4734" spans="6:9">
      <c r="F4734" s="39" t="s">
        <v>265</v>
      </c>
      <c r="G4734" s="39" t="s">
        <v>6</v>
      </c>
      <c r="H4734" s="39" t="s">
        <v>648</v>
      </c>
      <c r="I4734" s="39">
        <v>8.8000000000000007</v>
      </c>
    </row>
    <row r="4735" spans="6:9">
      <c r="F4735" s="39" t="s">
        <v>259</v>
      </c>
      <c r="G4735" s="39" t="s">
        <v>2</v>
      </c>
      <c r="H4735" s="39" t="s">
        <v>648</v>
      </c>
      <c r="I4735" s="39">
        <v>8.8000000000000007</v>
      </c>
    </row>
    <row r="4736" spans="6:9">
      <c r="F4736" s="39" t="s">
        <v>279</v>
      </c>
      <c r="G4736" s="39" t="s">
        <v>2</v>
      </c>
      <c r="H4736" s="39" t="s">
        <v>677</v>
      </c>
      <c r="I4736" s="39">
        <v>8.8000000000000007</v>
      </c>
    </row>
    <row r="4737" spans="6:9">
      <c r="F4737" s="39" t="s">
        <v>279</v>
      </c>
      <c r="G4737" s="39" t="s">
        <v>2</v>
      </c>
      <c r="H4737" s="39" t="s">
        <v>782</v>
      </c>
      <c r="I4737" s="39">
        <v>8.8000000000000007</v>
      </c>
    </row>
    <row r="4738" spans="6:9">
      <c r="F4738" s="39" t="s">
        <v>303</v>
      </c>
      <c r="G4738" s="39" t="s">
        <v>284</v>
      </c>
      <c r="H4738" s="39" t="s">
        <v>768</v>
      </c>
      <c r="I4738" s="39">
        <v>8.8000000000000007</v>
      </c>
    </row>
    <row r="4739" spans="6:9">
      <c r="F4739" s="39" t="s">
        <v>285</v>
      </c>
      <c r="G4739" s="39" t="s">
        <v>2</v>
      </c>
      <c r="H4739" s="39" t="s">
        <v>543</v>
      </c>
      <c r="I4739" s="39">
        <v>8.8000000000000007</v>
      </c>
    </row>
    <row r="4740" spans="6:9">
      <c r="F4740" s="39" t="s">
        <v>299</v>
      </c>
      <c r="G4740" s="39" t="s">
        <v>2</v>
      </c>
      <c r="H4740" s="39" t="s">
        <v>740</v>
      </c>
      <c r="I4740" s="39">
        <v>8.8000000000000007</v>
      </c>
    </row>
    <row r="4741" spans="6:9">
      <c r="F4741" s="39" t="s">
        <v>274</v>
      </c>
      <c r="G4741" s="39" t="s">
        <v>6</v>
      </c>
      <c r="H4741" s="39" t="s">
        <v>738</v>
      </c>
      <c r="I4741" s="39">
        <v>8.8000000000000007</v>
      </c>
    </row>
    <row r="4742" spans="6:9">
      <c r="F4742" s="39" t="s">
        <v>280</v>
      </c>
      <c r="G4742" s="39" t="s">
        <v>2</v>
      </c>
      <c r="H4742" s="39" t="s">
        <v>1002</v>
      </c>
      <c r="I4742" s="39">
        <v>8.8000000000000007</v>
      </c>
    </row>
    <row r="4743" spans="6:9">
      <c r="F4743" s="39" t="s">
        <v>283</v>
      </c>
      <c r="G4743" s="39" t="s">
        <v>2</v>
      </c>
      <c r="H4743" s="39" t="s">
        <v>1177</v>
      </c>
      <c r="I4743" s="39">
        <v>8.8000000000000007</v>
      </c>
    </row>
    <row r="4744" spans="6:9">
      <c r="F4744" s="39" t="s">
        <v>262</v>
      </c>
      <c r="G4744" s="39" t="s">
        <v>2</v>
      </c>
      <c r="H4744" s="39" t="s">
        <v>825</v>
      </c>
      <c r="I4744" s="39">
        <v>8.8000000000000007</v>
      </c>
    </row>
    <row r="4745" spans="6:9">
      <c r="F4745" s="39" t="s">
        <v>298</v>
      </c>
      <c r="G4745" s="39" t="s">
        <v>264</v>
      </c>
      <c r="H4745" s="39" t="s">
        <v>1218</v>
      </c>
      <c r="I4745" s="39">
        <v>8.8000000000000007</v>
      </c>
    </row>
    <row r="4746" spans="6:9">
      <c r="F4746" s="39" t="s">
        <v>301</v>
      </c>
      <c r="G4746" s="39" t="s">
        <v>284</v>
      </c>
      <c r="H4746" s="39" t="s">
        <v>846</v>
      </c>
      <c r="I4746" s="39">
        <v>8.8000000000000007</v>
      </c>
    </row>
    <row r="4747" spans="6:9">
      <c r="F4747" s="39" t="s">
        <v>295</v>
      </c>
      <c r="G4747" s="39" t="s">
        <v>2</v>
      </c>
      <c r="H4747" s="39" t="s">
        <v>863</v>
      </c>
      <c r="I4747" s="39">
        <v>8.8000000000000007</v>
      </c>
    </row>
    <row r="4748" spans="6:9">
      <c r="F4748" s="39" t="s">
        <v>303</v>
      </c>
      <c r="G4748" s="39" t="s">
        <v>284</v>
      </c>
      <c r="H4748" s="39" t="s">
        <v>985</v>
      </c>
      <c r="I4748" s="39">
        <v>8.8000000000000007</v>
      </c>
    </row>
    <row r="4749" spans="6:9">
      <c r="F4749" s="39" t="s">
        <v>298</v>
      </c>
      <c r="G4749" s="39" t="s">
        <v>264</v>
      </c>
      <c r="H4749" s="39" t="s">
        <v>975</v>
      </c>
      <c r="I4749" s="39">
        <v>8.8000000000000007</v>
      </c>
    </row>
    <row r="4750" spans="6:9">
      <c r="F4750" s="39" t="s">
        <v>298</v>
      </c>
      <c r="G4750" s="39" t="s">
        <v>264</v>
      </c>
      <c r="H4750" s="39" t="s">
        <v>974</v>
      </c>
      <c r="I4750" s="39">
        <v>8.8000000000000007</v>
      </c>
    </row>
    <row r="4751" spans="6:9">
      <c r="F4751" s="39" t="s">
        <v>270</v>
      </c>
      <c r="G4751" s="39" t="s">
        <v>2</v>
      </c>
      <c r="H4751" s="39" t="s">
        <v>1255</v>
      </c>
      <c r="I4751" s="39">
        <v>8.8000000000000007</v>
      </c>
    </row>
    <row r="4752" spans="6:9">
      <c r="F4752" s="39" t="s">
        <v>272</v>
      </c>
      <c r="G4752" s="39" t="s">
        <v>6</v>
      </c>
      <c r="H4752" s="39" t="s">
        <v>1165</v>
      </c>
      <c r="I4752" s="39">
        <v>8.8000000000000007</v>
      </c>
    </row>
    <row r="4753" spans="6:9">
      <c r="F4753" s="39" t="s">
        <v>273</v>
      </c>
      <c r="G4753" s="39" t="s">
        <v>6</v>
      </c>
      <c r="H4753" s="39" t="s">
        <v>1172</v>
      </c>
      <c r="I4753" s="39">
        <v>8.8000000000000007</v>
      </c>
    </row>
    <row r="4754" spans="6:9">
      <c r="F4754" s="39" t="s">
        <v>273</v>
      </c>
      <c r="G4754" s="39" t="s">
        <v>6</v>
      </c>
      <c r="H4754" s="39" t="s">
        <v>1144</v>
      </c>
      <c r="I4754" s="39">
        <v>8.8000000000000007</v>
      </c>
    </row>
    <row r="4755" spans="6:9">
      <c r="F4755" s="39" t="s">
        <v>277</v>
      </c>
      <c r="G4755" s="39" t="s">
        <v>2</v>
      </c>
      <c r="H4755" s="39" t="s">
        <v>1154</v>
      </c>
      <c r="I4755" s="39">
        <v>8.8000000000000007</v>
      </c>
    </row>
    <row r="4756" spans="6:9">
      <c r="F4756" s="39" t="s">
        <v>17</v>
      </c>
      <c r="G4756" s="39" t="s">
        <v>6</v>
      </c>
      <c r="H4756" s="39" t="s">
        <v>848</v>
      </c>
      <c r="I4756" s="39">
        <v>8.8000000000000007</v>
      </c>
    </row>
    <row r="4757" spans="6:9">
      <c r="F4757" s="39" t="s">
        <v>287</v>
      </c>
      <c r="G4757" s="39" t="s">
        <v>2</v>
      </c>
      <c r="H4757" s="39" t="s">
        <v>825</v>
      </c>
      <c r="I4757" s="39">
        <v>8.8000000000000007</v>
      </c>
    </row>
    <row r="4758" spans="6:9">
      <c r="F4758" s="39" t="s">
        <v>266</v>
      </c>
      <c r="G4758" s="39" t="s">
        <v>2</v>
      </c>
      <c r="H4758" s="39" t="s">
        <v>1525</v>
      </c>
      <c r="I4758" s="39">
        <v>8.8000000000000007</v>
      </c>
    </row>
    <row r="4759" spans="6:9">
      <c r="F4759" s="39" t="s">
        <v>281</v>
      </c>
      <c r="G4759" s="39" t="s">
        <v>284</v>
      </c>
      <c r="H4759" s="39" t="s">
        <v>1612</v>
      </c>
      <c r="I4759" s="39">
        <v>8.8000000000000007</v>
      </c>
    </row>
    <row r="4760" spans="6:9">
      <c r="F4760" s="39" t="s">
        <v>289</v>
      </c>
      <c r="G4760" s="39" t="s">
        <v>2</v>
      </c>
      <c r="H4760" s="39" t="s">
        <v>1473</v>
      </c>
      <c r="I4760" s="39">
        <v>8.8000000000000007</v>
      </c>
    </row>
    <row r="4761" spans="6:9">
      <c r="F4761" s="39" t="s">
        <v>305</v>
      </c>
      <c r="G4761" s="39" t="s">
        <v>284</v>
      </c>
      <c r="H4761" s="39" t="s">
        <v>1388</v>
      </c>
      <c r="I4761" s="39">
        <v>8.8000000000000007</v>
      </c>
    </row>
    <row r="4762" spans="6:9">
      <c r="F4762" s="39" t="s">
        <v>275</v>
      </c>
      <c r="G4762" s="39" t="s">
        <v>2</v>
      </c>
      <c r="H4762" s="39" t="s">
        <v>1512</v>
      </c>
      <c r="I4762" s="39">
        <v>8.8000000000000007</v>
      </c>
    </row>
    <row r="4763" spans="6:9">
      <c r="F4763" s="39" t="s">
        <v>5</v>
      </c>
      <c r="G4763" s="39" t="s">
        <v>6</v>
      </c>
      <c r="H4763" s="39" t="s">
        <v>1633</v>
      </c>
      <c r="I4763" s="39">
        <v>8.8000000000000007</v>
      </c>
    </row>
    <row r="4764" spans="6:9">
      <c r="F4764" s="39" t="s">
        <v>1</v>
      </c>
      <c r="G4764" s="39" t="s">
        <v>2</v>
      </c>
      <c r="H4764" s="39" t="s">
        <v>1633</v>
      </c>
      <c r="I4764" s="39">
        <v>8.8000000000000007</v>
      </c>
    </row>
    <row r="4765" spans="6:9">
      <c r="F4765" s="39" t="s">
        <v>1</v>
      </c>
      <c r="G4765" s="39" t="s">
        <v>2</v>
      </c>
      <c r="H4765" s="39" t="s">
        <v>1462</v>
      </c>
      <c r="I4765" s="39">
        <v>8.8000000000000007</v>
      </c>
    </row>
    <row r="4766" spans="6:9">
      <c r="F4766" s="39" t="s">
        <v>287</v>
      </c>
      <c r="G4766" s="39" t="s">
        <v>2</v>
      </c>
      <c r="H4766" s="39" t="s">
        <v>1556</v>
      </c>
      <c r="I4766" s="39">
        <v>8.8000000000000007</v>
      </c>
    </row>
    <row r="4767" spans="6:9">
      <c r="F4767" s="39" t="s">
        <v>282</v>
      </c>
      <c r="G4767" s="39" t="s">
        <v>2</v>
      </c>
      <c r="H4767" s="39" t="s">
        <v>1907</v>
      </c>
      <c r="I4767" s="39">
        <v>8.8000000000000007</v>
      </c>
    </row>
    <row r="4768" spans="6:9">
      <c r="F4768" s="39" t="s">
        <v>266</v>
      </c>
      <c r="G4768" s="39" t="s">
        <v>2</v>
      </c>
      <c r="H4768" s="39" t="s">
        <v>1890</v>
      </c>
      <c r="I4768" s="39">
        <v>8.8000000000000007</v>
      </c>
    </row>
    <row r="4769" spans="6:9">
      <c r="F4769" s="39" t="s">
        <v>259</v>
      </c>
      <c r="G4769" s="39" t="s">
        <v>2</v>
      </c>
      <c r="H4769" s="39" t="s">
        <v>1739</v>
      </c>
      <c r="I4769" s="39">
        <v>8.8000000000000007</v>
      </c>
    </row>
    <row r="4770" spans="6:9">
      <c r="F4770" s="39" t="s">
        <v>288</v>
      </c>
      <c r="G4770" s="39" t="s">
        <v>2</v>
      </c>
      <c r="H4770" s="39" t="s">
        <v>1663</v>
      </c>
      <c r="I4770" s="39">
        <v>8.8000000000000007</v>
      </c>
    </row>
    <row r="4771" spans="6:9">
      <c r="F4771" s="39" t="s">
        <v>298</v>
      </c>
      <c r="G4771" s="39" t="s">
        <v>264</v>
      </c>
      <c r="H4771" s="39" t="s">
        <v>1646</v>
      </c>
      <c r="I4771" s="39">
        <v>8.8000000000000007</v>
      </c>
    </row>
    <row r="4772" spans="6:9">
      <c r="F4772" s="39" t="s">
        <v>289</v>
      </c>
      <c r="G4772" s="39" t="s">
        <v>2</v>
      </c>
      <c r="H4772" s="39" t="s">
        <v>1907</v>
      </c>
      <c r="I4772" s="39">
        <v>8.8000000000000007</v>
      </c>
    </row>
    <row r="4773" spans="6:9">
      <c r="F4773" s="39" t="s">
        <v>285</v>
      </c>
      <c r="G4773" s="39" t="s">
        <v>2</v>
      </c>
      <c r="H4773" s="39" t="s">
        <v>1830</v>
      </c>
      <c r="I4773" s="39">
        <v>8.8000000000000007</v>
      </c>
    </row>
    <row r="4774" spans="6:9">
      <c r="F4774" s="39" t="s">
        <v>300</v>
      </c>
      <c r="G4774" s="39" t="s">
        <v>284</v>
      </c>
      <c r="H4774" s="39" t="s">
        <v>1909</v>
      </c>
      <c r="I4774" s="39">
        <v>8.8000000000000007</v>
      </c>
    </row>
    <row r="4775" spans="6:9">
      <c r="F4775" s="39" t="s">
        <v>272</v>
      </c>
      <c r="G4775" s="39" t="s">
        <v>6</v>
      </c>
      <c r="H4775" s="39" t="s">
        <v>1782</v>
      </c>
      <c r="I4775" s="39">
        <v>8.8000000000000007</v>
      </c>
    </row>
    <row r="4776" spans="6:9">
      <c r="F4776" s="39" t="s">
        <v>275</v>
      </c>
      <c r="G4776" s="39" t="s">
        <v>2</v>
      </c>
      <c r="H4776" s="39" t="s">
        <v>1698</v>
      </c>
      <c r="I4776" s="39">
        <v>8.8000000000000007</v>
      </c>
    </row>
    <row r="4777" spans="6:9">
      <c r="F4777" s="39" t="s">
        <v>17</v>
      </c>
      <c r="G4777" s="39" t="s">
        <v>6</v>
      </c>
      <c r="H4777" s="39" t="s">
        <v>1876</v>
      </c>
      <c r="I4777" s="39">
        <v>8.8000000000000007</v>
      </c>
    </row>
    <row r="4778" spans="6:9">
      <c r="F4778" s="39" t="s">
        <v>280</v>
      </c>
      <c r="G4778" s="39" t="s">
        <v>2</v>
      </c>
      <c r="H4778" s="39" t="s">
        <v>648</v>
      </c>
      <c r="I4778" s="39">
        <v>8.9</v>
      </c>
    </row>
    <row r="4779" spans="6:9">
      <c r="F4779" s="39" t="s">
        <v>294</v>
      </c>
      <c r="G4779" s="39" t="s">
        <v>2</v>
      </c>
      <c r="H4779" s="39" t="s">
        <v>630</v>
      </c>
      <c r="I4779" s="39">
        <v>8.9</v>
      </c>
    </row>
    <row r="4780" spans="6:9">
      <c r="F4780" s="39" t="s">
        <v>266</v>
      </c>
      <c r="G4780" s="39" t="s">
        <v>2</v>
      </c>
      <c r="H4780" s="39" t="s">
        <v>594</v>
      </c>
      <c r="I4780" s="39">
        <v>8.9</v>
      </c>
    </row>
    <row r="4781" spans="6:9">
      <c r="F4781" s="39" t="s">
        <v>295</v>
      </c>
      <c r="G4781" s="39" t="s">
        <v>2</v>
      </c>
      <c r="H4781" s="39" t="s">
        <v>750</v>
      </c>
      <c r="I4781" s="39">
        <v>8.9</v>
      </c>
    </row>
    <row r="4782" spans="6:9">
      <c r="F4782" s="39" t="s">
        <v>302</v>
      </c>
      <c r="G4782" s="39" t="s">
        <v>2</v>
      </c>
      <c r="H4782" s="39" t="s">
        <v>594</v>
      </c>
      <c r="I4782" s="39">
        <v>8.9</v>
      </c>
    </row>
    <row r="4783" spans="6:9">
      <c r="F4783" s="39" t="s">
        <v>290</v>
      </c>
      <c r="G4783" s="39" t="s">
        <v>264</v>
      </c>
      <c r="H4783" s="39" t="s">
        <v>594</v>
      </c>
      <c r="I4783" s="39">
        <v>8.9</v>
      </c>
    </row>
    <row r="4784" spans="6:9">
      <c r="F4784" s="39" t="s">
        <v>305</v>
      </c>
      <c r="G4784" s="39" t="s">
        <v>284</v>
      </c>
      <c r="H4784" s="39" t="s">
        <v>563</v>
      </c>
      <c r="I4784" s="39">
        <v>8.9</v>
      </c>
    </row>
    <row r="4785" spans="6:9">
      <c r="F4785" s="39" t="s">
        <v>272</v>
      </c>
      <c r="G4785" s="39" t="s">
        <v>6</v>
      </c>
      <c r="H4785" s="39" t="s">
        <v>707</v>
      </c>
      <c r="I4785" s="39">
        <v>8.9</v>
      </c>
    </row>
    <row r="4786" spans="6:9">
      <c r="F4786" s="39" t="s">
        <v>274</v>
      </c>
      <c r="G4786" s="39" t="s">
        <v>6</v>
      </c>
      <c r="H4786" s="39" t="s">
        <v>678</v>
      </c>
      <c r="I4786" s="39">
        <v>8.9</v>
      </c>
    </row>
    <row r="4787" spans="6:9">
      <c r="F4787" s="39" t="s">
        <v>278</v>
      </c>
      <c r="G4787" s="39" t="s">
        <v>2</v>
      </c>
      <c r="H4787" s="39" t="s">
        <v>713</v>
      </c>
      <c r="I4787" s="39">
        <v>8.9</v>
      </c>
    </row>
    <row r="4788" spans="6:9">
      <c r="F4788" s="39" t="s">
        <v>260</v>
      </c>
      <c r="G4788" s="39" t="s">
        <v>6</v>
      </c>
      <c r="H4788" s="39" t="s">
        <v>1053</v>
      </c>
      <c r="I4788" s="39">
        <v>8.9</v>
      </c>
    </row>
    <row r="4789" spans="6:9">
      <c r="F4789" s="39" t="s">
        <v>279</v>
      </c>
      <c r="G4789" s="39" t="s">
        <v>2</v>
      </c>
      <c r="H4789" s="39" t="s">
        <v>900</v>
      </c>
      <c r="I4789" s="39">
        <v>8.9</v>
      </c>
    </row>
    <row r="4790" spans="6:9">
      <c r="F4790" s="39" t="s">
        <v>279</v>
      </c>
      <c r="G4790" s="39" t="s">
        <v>2</v>
      </c>
      <c r="H4790" s="39" t="s">
        <v>1044</v>
      </c>
      <c r="I4790" s="39">
        <v>8.9</v>
      </c>
    </row>
    <row r="4791" spans="6:9">
      <c r="F4791" s="39" t="s">
        <v>265</v>
      </c>
      <c r="G4791" s="39" t="s">
        <v>6</v>
      </c>
      <c r="H4791" s="39" t="s">
        <v>1097</v>
      </c>
      <c r="I4791" s="39">
        <v>8.9</v>
      </c>
    </row>
    <row r="4792" spans="6:9">
      <c r="F4792" s="39" t="s">
        <v>265</v>
      </c>
      <c r="G4792" s="39" t="s">
        <v>6</v>
      </c>
      <c r="H4792" s="39" t="s">
        <v>1267</v>
      </c>
      <c r="I4792" s="39">
        <v>8.9</v>
      </c>
    </row>
    <row r="4793" spans="6:9">
      <c r="F4793" s="39" t="s">
        <v>279</v>
      </c>
      <c r="G4793" s="39" t="s">
        <v>2</v>
      </c>
      <c r="H4793" s="39" t="s">
        <v>1126</v>
      </c>
      <c r="I4793" s="39">
        <v>8.9</v>
      </c>
    </row>
    <row r="4794" spans="6:9">
      <c r="F4794" s="39" t="s">
        <v>289</v>
      </c>
      <c r="G4794" s="39" t="s">
        <v>2</v>
      </c>
      <c r="H4794" s="39" t="s">
        <v>1165</v>
      </c>
      <c r="I4794" s="39">
        <v>8.9</v>
      </c>
    </row>
    <row r="4795" spans="6:9">
      <c r="F4795" s="39" t="s">
        <v>293</v>
      </c>
      <c r="G4795" s="39" t="s">
        <v>284</v>
      </c>
      <c r="H4795" s="39" t="s">
        <v>1177</v>
      </c>
      <c r="I4795" s="39">
        <v>8.9</v>
      </c>
    </row>
    <row r="4796" spans="6:9">
      <c r="F4796" s="39" t="s">
        <v>297</v>
      </c>
      <c r="G4796" s="39" t="s">
        <v>264</v>
      </c>
      <c r="H4796" s="39" t="s">
        <v>922</v>
      </c>
      <c r="I4796" s="39">
        <v>8.9</v>
      </c>
    </row>
    <row r="4797" spans="6:9">
      <c r="F4797" s="39" t="s">
        <v>296</v>
      </c>
      <c r="G4797" s="39" t="s">
        <v>2</v>
      </c>
      <c r="H4797" s="39" t="s">
        <v>868</v>
      </c>
      <c r="I4797" s="39">
        <v>8.9</v>
      </c>
    </row>
    <row r="4798" spans="6:9">
      <c r="F4798" s="39" t="s">
        <v>273</v>
      </c>
      <c r="G4798" s="39" t="s">
        <v>6</v>
      </c>
      <c r="H4798" s="39" t="s">
        <v>1248</v>
      </c>
      <c r="I4798" s="39">
        <v>8.9</v>
      </c>
    </row>
    <row r="4799" spans="6:9">
      <c r="F4799" s="39" t="s">
        <v>273</v>
      </c>
      <c r="G4799" s="39" t="s">
        <v>6</v>
      </c>
      <c r="H4799" s="39" t="s">
        <v>1263</v>
      </c>
      <c r="I4799" s="39">
        <v>8.9</v>
      </c>
    </row>
    <row r="4800" spans="6:9">
      <c r="F4800" s="39" t="s">
        <v>271</v>
      </c>
      <c r="G4800" s="39" t="s">
        <v>2</v>
      </c>
      <c r="H4800" s="39" t="s">
        <v>1270</v>
      </c>
      <c r="I4800" s="39">
        <v>8.9</v>
      </c>
    </row>
    <row r="4801" spans="6:9">
      <c r="F4801" s="39" t="s">
        <v>275</v>
      </c>
      <c r="G4801" s="39" t="s">
        <v>2</v>
      </c>
      <c r="H4801" s="39" t="s">
        <v>1168</v>
      </c>
      <c r="I4801" s="39">
        <v>8.9</v>
      </c>
    </row>
    <row r="4802" spans="6:9">
      <c r="F4802" s="39" t="s">
        <v>270</v>
      </c>
      <c r="G4802" s="39" t="s">
        <v>2</v>
      </c>
      <c r="H4802" s="39" t="s">
        <v>1158</v>
      </c>
      <c r="I4802" s="39">
        <v>8.9</v>
      </c>
    </row>
    <row r="4803" spans="6:9">
      <c r="F4803" s="39" t="s">
        <v>270</v>
      </c>
      <c r="G4803" s="39" t="s">
        <v>2</v>
      </c>
      <c r="H4803" s="39" t="s">
        <v>974</v>
      </c>
      <c r="I4803" s="39">
        <v>8.9</v>
      </c>
    </row>
    <row r="4804" spans="6:9">
      <c r="F4804" s="39" t="s">
        <v>277</v>
      </c>
      <c r="G4804" s="39" t="s">
        <v>2</v>
      </c>
      <c r="H4804" s="39" t="s">
        <v>1233</v>
      </c>
      <c r="I4804" s="39">
        <v>8.9</v>
      </c>
    </row>
    <row r="4805" spans="6:9">
      <c r="F4805" s="39" t="s">
        <v>277</v>
      </c>
      <c r="G4805" s="39" t="s">
        <v>2</v>
      </c>
      <c r="H4805" s="39" t="s">
        <v>1173</v>
      </c>
      <c r="I4805" s="39">
        <v>8.9</v>
      </c>
    </row>
    <row r="4806" spans="6:9">
      <c r="F4806" s="39" t="s">
        <v>261</v>
      </c>
      <c r="G4806" s="39" t="s">
        <v>2</v>
      </c>
      <c r="H4806" s="39" t="s">
        <v>1492</v>
      </c>
      <c r="I4806" s="39">
        <v>8.9</v>
      </c>
    </row>
    <row r="4807" spans="6:9">
      <c r="F4807" s="39" t="s">
        <v>283</v>
      </c>
      <c r="G4807" s="39" t="s">
        <v>2</v>
      </c>
      <c r="H4807" s="39" t="s">
        <v>1347</v>
      </c>
      <c r="I4807" s="39">
        <v>8.9</v>
      </c>
    </row>
    <row r="4808" spans="6:9">
      <c r="F4808" s="39" t="s">
        <v>259</v>
      </c>
      <c r="G4808" s="39" t="s">
        <v>2</v>
      </c>
      <c r="H4808" s="39" t="s">
        <v>1488</v>
      </c>
      <c r="I4808" s="39">
        <v>8.9</v>
      </c>
    </row>
    <row r="4809" spans="6:9">
      <c r="F4809" s="39" t="s">
        <v>265</v>
      </c>
      <c r="G4809" s="39" t="s">
        <v>6</v>
      </c>
      <c r="H4809" s="39" t="s">
        <v>1393</v>
      </c>
      <c r="I4809" s="39">
        <v>8.9</v>
      </c>
    </row>
    <row r="4810" spans="6:9">
      <c r="F4810" s="39" t="s">
        <v>285</v>
      </c>
      <c r="G4810" s="39" t="s">
        <v>2</v>
      </c>
      <c r="H4810" s="39" t="s">
        <v>1526</v>
      </c>
      <c r="I4810" s="39">
        <v>8.9</v>
      </c>
    </row>
    <row r="4811" spans="6:9">
      <c r="F4811" s="39" t="s">
        <v>297</v>
      </c>
      <c r="G4811" s="39" t="s">
        <v>264</v>
      </c>
      <c r="H4811" s="39" t="s">
        <v>1295</v>
      </c>
      <c r="I4811" s="39">
        <v>8.9</v>
      </c>
    </row>
    <row r="4812" spans="6:9">
      <c r="F4812" s="39" t="s">
        <v>303</v>
      </c>
      <c r="G4812" s="39" t="s">
        <v>284</v>
      </c>
      <c r="H4812" s="39" t="s">
        <v>1570</v>
      </c>
      <c r="I4812" s="39">
        <v>8.9</v>
      </c>
    </row>
    <row r="4813" spans="6:9">
      <c r="F4813" s="39" t="s">
        <v>291</v>
      </c>
      <c r="G4813" s="39" t="s">
        <v>2</v>
      </c>
      <c r="H4813" s="39" t="s">
        <v>1481</v>
      </c>
      <c r="I4813" s="39">
        <v>8.9</v>
      </c>
    </row>
    <row r="4814" spans="6:9">
      <c r="F4814" s="39" t="s">
        <v>277</v>
      </c>
      <c r="G4814" s="39" t="s">
        <v>2</v>
      </c>
      <c r="H4814" s="39" t="s">
        <v>1457</v>
      </c>
      <c r="I4814" s="39">
        <v>8.9</v>
      </c>
    </row>
    <row r="4815" spans="6:9">
      <c r="F4815" s="39" t="s">
        <v>269</v>
      </c>
      <c r="G4815" s="39" t="s">
        <v>6</v>
      </c>
      <c r="H4815" s="39" t="s">
        <v>1574</v>
      </c>
      <c r="I4815" s="39">
        <v>8.9</v>
      </c>
    </row>
    <row r="4816" spans="6:9">
      <c r="F4816" s="39" t="s">
        <v>274</v>
      </c>
      <c r="G4816" s="39" t="s">
        <v>6</v>
      </c>
      <c r="H4816" s="39" t="s">
        <v>1568</v>
      </c>
      <c r="I4816" s="39">
        <v>8.9</v>
      </c>
    </row>
    <row r="4817" spans="6:9">
      <c r="F4817" s="39" t="s">
        <v>17</v>
      </c>
      <c r="G4817" s="39" t="s">
        <v>6</v>
      </c>
      <c r="H4817" s="39" t="s">
        <v>1593</v>
      </c>
      <c r="I4817" s="39">
        <v>8.9</v>
      </c>
    </row>
    <row r="4818" spans="6:9">
      <c r="F4818" s="39" t="s">
        <v>5</v>
      </c>
      <c r="G4818" s="39" t="s">
        <v>6</v>
      </c>
      <c r="H4818" s="39" t="s">
        <v>1553</v>
      </c>
      <c r="I4818" s="39">
        <v>8.9</v>
      </c>
    </row>
    <row r="4819" spans="6:9">
      <c r="F4819" s="39" t="s">
        <v>282</v>
      </c>
      <c r="G4819" s="39" t="s">
        <v>2</v>
      </c>
      <c r="H4819" s="39" t="s">
        <v>1733</v>
      </c>
      <c r="I4819" s="39">
        <v>8.9</v>
      </c>
    </row>
    <row r="4820" spans="6:9">
      <c r="F4820" s="39" t="s">
        <v>266</v>
      </c>
      <c r="G4820" s="39" t="s">
        <v>2</v>
      </c>
      <c r="H4820" s="39" t="s">
        <v>1689</v>
      </c>
      <c r="I4820" s="39">
        <v>8.9</v>
      </c>
    </row>
    <row r="4821" spans="6:9">
      <c r="F4821" s="39" t="s">
        <v>259</v>
      </c>
      <c r="G4821" s="39" t="s">
        <v>2</v>
      </c>
      <c r="H4821" s="39" t="s">
        <v>1653</v>
      </c>
      <c r="I4821" s="39">
        <v>8.9</v>
      </c>
    </row>
    <row r="4822" spans="6:9">
      <c r="F4822" s="39" t="s">
        <v>279</v>
      </c>
      <c r="G4822" s="39" t="s">
        <v>2</v>
      </c>
      <c r="H4822" s="39" t="s">
        <v>1956</v>
      </c>
      <c r="I4822" s="39">
        <v>8.9</v>
      </c>
    </row>
    <row r="4823" spans="6:9">
      <c r="F4823" s="39" t="s">
        <v>281</v>
      </c>
      <c r="G4823" s="39" t="s">
        <v>284</v>
      </c>
      <c r="H4823" s="39" t="s">
        <v>1804</v>
      </c>
      <c r="I4823" s="39">
        <v>8.9</v>
      </c>
    </row>
    <row r="4824" spans="6:9">
      <c r="F4824" s="39" t="s">
        <v>262</v>
      </c>
      <c r="G4824" s="39" t="s">
        <v>2</v>
      </c>
      <c r="H4824" s="39" t="s">
        <v>1680</v>
      </c>
      <c r="I4824" s="39">
        <v>8.9</v>
      </c>
    </row>
    <row r="4825" spans="6:9">
      <c r="F4825" s="39" t="s">
        <v>260</v>
      </c>
      <c r="G4825" s="39" t="s">
        <v>6</v>
      </c>
      <c r="H4825" s="39" t="s">
        <v>1721</v>
      </c>
      <c r="I4825" s="39">
        <v>8.9</v>
      </c>
    </row>
    <row r="4826" spans="6:9">
      <c r="F4826" s="39" t="s">
        <v>296</v>
      </c>
      <c r="G4826" s="39" t="s">
        <v>2</v>
      </c>
      <c r="H4826" s="39" t="s">
        <v>1663</v>
      </c>
      <c r="I4826" s="39">
        <v>8.9</v>
      </c>
    </row>
    <row r="4827" spans="6:9">
      <c r="F4827" s="39" t="s">
        <v>290</v>
      </c>
      <c r="G4827" s="39" t="s">
        <v>264</v>
      </c>
      <c r="H4827" s="39" t="s">
        <v>1689</v>
      </c>
      <c r="I4827" s="39">
        <v>8.9</v>
      </c>
    </row>
    <row r="4828" spans="6:9">
      <c r="F4828" s="39" t="s">
        <v>300</v>
      </c>
      <c r="G4828" s="39" t="s">
        <v>284</v>
      </c>
      <c r="H4828" s="39" t="s">
        <v>1826</v>
      </c>
      <c r="I4828" s="39">
        <v>8.9</v>
      </c>
    </row>
    <row r="4829" spans="6:9">
      <c r="F4829" s="39" t="s">
        <v>293</v>
      </c>
      <c r="G4829" s="39" t="s">
        <v>284</v>
      </c>
      <c r="H4829" s="39" t="s">
        <v>1691</v>
      </c>
      <c r="I4829" s="39">
        <v>8.9</v>
      </c>
    </row>
    <row r="4830" spans="6:9">
      <c r="F4830" s="39" t="s">
        <v>299</v>
      </c>
      <c r="G4830" s="39" t="s">
        <v>2</v>
      </c>
      <c r="H4830" s="39" t="s">
        <v>1700</v>
      </c>
      <c r="I4830" s="39">
        <v>8.9</v>
      </c>
    </row>
    <row r="4831" spans="6:9">
      <c r="F4831" s="39" t="s">
        <v>290</v>
      </c>
      <c r="G4831" s="39" t="s">
        <v>264</v>
      </c>
      <c r="H4831" s="39" t="s">
        <v>1688</v>
      </c>
      <c r="I4831" s="39">
        <v>8.9</v>
      </c>
    </row>
    <row r="4832" spans="6:9">
      <c r="F4832" s="39" t="s">
        <v>288</v>
      </c>
      <c r="G4832" s="39" t="s">
        <v>2</v>
      </c>
      <c r="H4832" s="39" t="s">
        <v>1931</v>
      </c>
      <c r="I4832" s="39">
        <v>8.9</v>
      </c>
    </row>
    <row r="4833" spans="6:9">
      <c r="F4833" s="39" t="s">
        <v>270</v>
      </c>
      <c r="G4833" s="39" t="s">
        <v>2</v>
      </c>
      <c r="H4833" s="39" t="s">
        <v>1663</v>
      </c>
      <c r="I4833" s="39">
        <v>8.9</v>
      </c>
    </row>
    <row r="4834" spans="6:9">
      <c r="F4834" s="39" t="s">
        <v>270</v>
      </c>
      <c r="G4834" s="39" t="s">
        <v>2</v>
      </c>
      <c r="H4834" s="39" t="s">
        <v>1754</v>
      </c>
      <c r="I4834" s="39">
        <v>8.9</v>
      </c>
    </row>
    <row r="4835" spans="6:9">
      <c r="F4835" s="39" t="s">
        <v>272</v>
      </c>
      <c r="G4835" s="39" t="s">
        <v>6</v>
      </c>
      <c r="H4835" s="39" t="s">
        <v>1876</v>
      </c>
      <c r="I4835" s="39">
        <v>8.9</v>
      </c>
    </row>
    <row r="4836" spans="6:9">
      <c r="F4836" s="39" t="s">
        <v>275</v>
      </c>
      <c r="G4836" s="39" t="s">
        <v>2</v>
      </c>
      <c r="H4836" s="39" t="s">
        <v>1875</v>
      </c>
      <c r="I4836" s="39">
        <v>8.9</v>
      </c>
    </row>
    <row r="4837" spans="6:9">
      <c r="F4837" s="39" t="s">
        <v>277</v>
      </c>
      <c r="G4837" s="39" t="s">
        <v>2</v>
      </c>
      <c r="H4837" s="39" t="s">
        <v>1676</v>
      </c>
      <c r="I4837" s="39">
        <v>8.9</v>
      </c>
    </row>
    <row r="4838" spans="6:9">
      <c r="F4838" s="39" t="s">
        <v>17</v>
      </c>
      <c r="G4838" s="39" t="s">
        <v>6</v>
      </c>
      <c r="H4838" s="39" t="s">
        <v>1813</v>
      </c>
      <c r="I4838" s="39">
        <v>8.9</v>
      </c>
    </row>
    <row r="4839" spans="6:9">
      <c r="F4839" s="39" t="s">
        <v>304</v>
      </c>
      <c r="G4839" s="39" t="s">
        <v>306</v>
      </c>
      <c r="H4839" s="39" t="s">
        <v>1260</v>
      </c>
      <c r="I4839" s="39">
        <v>8.9499999999999993</v>
      </c>
    </row>
    <row r="4840" spans="6:9">
      <c r="F4840" s="39" t="s">
        <v>304</v>
      </c>
      <c r="G4840" s="39" t="s">
        <v>306</v>
      </c>
      <c r="H4840" s="39" t="s">
        <v>1663</v>
      </c>
      <c r="I4840" s="39">
        <v>8.9499999999999993</v>
      </c>
    </row>
    <row r="4841" spans="6:9">
      <c r="F4841" s="39" t="s">
        <v>261</v>
      </c>
      <c r="G4841" s="39" t="s">
        <v>2</v>
      </c>
      <c r="H4841" s="39" t="s">
        <v>685</v>
      </c>
      <c r="I4841" s="39">
        <v>9</v>
      </c>
    </row>
    <row r="4842" spans="6:9">
      <c r="F4842" s="39" t="s">
        <v>294</v>
      </c>
      <c r="G4842" s="39" t="s">
        <v>2</v>
      </c>
      <c r="H4842" s="39" t="s">
        <v>768</v>
      </c>
      <c r="I4842" s="39">
        <v>9</v>
      </c>
    </row>
    <row r="4843" spans="6:9">
      <c r="F4843" s="39" t="s">
        <v>260</v>
      </c>
      <c r="G4843" s="39" t="s">
        <v>6</v>
      </c>
      <c r="H4843" s="39" t="s">
        <v>660</v>
      </c>
      <c r="I4843" s="39">
        <v>9</v>
      </c>
    </row>
    <row r="4844" spans="6:9">
      <c r="F4844" s="39" t="s">
        <v>261</v>
      </c>
      <c r="G4844" s="39" t="s">
        <v>2</v>
      </c>
      <c r="H4844" s="39" t="s">
        <v>651</v>
      </c>
      <c r="I4844" s="39">
        <v>9</v>
      </c>
    </row>
    <row r="4845" spans="6:9">
      <c r="F4845" s="39" t="s">
        <v>301</v>
      </c>
      <c r="G4845" s="39" t="s">
        <v>284</v>
      </c>
      <c r="H4845" s="39" t="s">
        <v>634</v>
      </c>
      <c r="I4845" s="39">
        <v>9</v>
      </c>
    </row>
    <row r="4846" spans="6:9">
      <c r="F4846" s="39" t="s">
        <v>271</v>
      </c>
      <c r="G4846" s="39" t="s">
        <v>2</v>
      </c>
      <c r="H4846" s="39" t="s">
        <v>774</v>
      </c>
      <c r="I4846" s="39">
        <v>9</v>
      </c>
    </row>
    <row r="4847" spans="6:9">
      <c r="F4847" s="39" t="s">
        <v>274</v>
      </c>
      <c r="G4847" s="39" t="s">
        <v>6</v>
      </c>
      <c r="H4847" s="39" t="s">
        <v>602</v>
      </c>
      <c r="I4847" s="39">
        <v>9</v>
      </c>
    </row>
    <row r="4848" spans="6:9">
      <c r="F4848" s="39" t="s">
        <v>17</v>
      </c>
      <c r="G4848" s="39" t="s">
        <v>6</v>
      </c>
      <c r="H4848" s="39" t="s">
        <v>728</v>
      </c>
      <c r="I4848" s="39">
        <v>9</v>
      </c>
    </row>
    <row r="4849" spans="6:9">
      <c r="F4849" s="39" t="s">
        <v>269</v>
      </c>
      <c r="G4849" s="39" t="s">
        <v>6</v>
      </c>
      <c r="H4849" s="39" t="s">
        <v>703</v>
      </c>
      <c r="I4849" s="39">
        <v>9</v>
      </c>
    </row>
    <row r="4850" spans="6:9">
      <c r="F4850" s="39" t="s">
        <v>267</v>
      </c>
      <c r="G4850" s="39" t="s">
        <v>6</v>
      </c>
      <c r="H4850" s="39" t="s">
        <v>809</v>
      </c>
      <c r="I4850" s="39">
        <v>9</v>
      </c>
    </row>
    <row r="4851" spans="6:9">
      <c r="F4851" s="39" t="s">
        <v>267</v>
      </c>
      <c r="G4851" s="39" t="s">
        <v>6</v>
      </c>
      <c r="H4851" s="39" t="s">
        <v>1006</v>
      </c>
      <c r="I4851" s="39">
        <v>9</v>
      </c>
    </row>
    <row r="4852" spans="6:9">
      <c r="F4852" s="39" t="s">
        <v>301</v>
      </c>
      <c r="G4852" s="39" t="s">
        <v>284</v>
      </c>
      <c r="H4852" s="39" t="s">
        <v>1287</v>
      </c>
      <c r="I4852" s="39">
        <v>9</v>
      </c>
    </row>
    <row r="4853" spans="6:9">
      <c r="F4853" s="39" t="s">
        <v>271</v>
      </c>
      <c r="G4853" s="39" t="s">
        <v>2</v>
      </c>
      <c r="H4853" s="39" t="s">
        <v>1285</v>
      </c>
      <c r="I4853" s="39">
        <v>9</v>
      </c>
    </row>
    <row r="4854" spans="6:9">
      <c r="F4854" s="39" t="s">
        <v>273</v>
      </c>
      <c r="G4854" s="39" t="s">
        <v>6</v>
      </c>
      <c r="H4854" s="39" t="s">
        <v>1163</v>
      </c>
      <c r="I4854" s="39">
        <v>9</v>
      </c>
    </row>
    <row r="4855" spans="6:9">
      <c r="F4855" s="39" t="s">
        <v>272</v>
      </c>
      <c r="G4855" s="39" t="s">
        <v>6</v>
      </c>
      <c r="H4855" s="39" t="s">
        <v>1232</v>
      </c>
      <c r="I4855" s="39">
        <v>9</v>
      </c>
    </row>
    <row r="4856" spans="6:9">
      <c r="F4856" s="39" t="s">
        <v>17</v>
      </c>
      <c r="G4856" s="39" t="s">
        <v>6</v>
      </c>
      <c r="H4856" s="39" t="s">
        <v>1249</v>
      </c>
      <c r="I4856" s="39">
        <v>9</v>
      </c>
    </row>
    <row r="4857" spans="6:9">
      <c r="F4857" s="39" t="s">
        <v>268</v>
      </c>
      <c r="G4857" s="39" t="s">
        <v>6</v>
      </c>
      <c r="H4857" s="39" t="s">
        <v>1065</v>
      </c>
      <c r="I4857" s="39">
        <v>9</v>
      </c>
    </row>
    <row r="4858" spans="6:9">
      <c r="F4858" s="39" t="s">
        <v>1</v>
      </c>
      <c r="G4858" s="39" t="s">
        <v>2</v>
      </c>
      <c r="H4858" s="39" t="s">
        <v>834</v>
      </c>
      <c r="I4858" s="39">
        <v>9</v>
      </c>
    </row>
    <row r="4859" spans="6:9">
      <c r="F4859" s="39" t="s">
        <v>5</v>
      </c>
      <c r="G4859" s="39" t="s">
        <v>6</v>
      </c>
      <c r="H4859" s="39" t="s">
        <v>1182</v>
      </c>
      <c r="I4859" s="39">
        <v>9</v>
      </c>
    </row>
    <row r="4860" spans="6:9">
      <c r="F4860" s="39" t="s">
        <v>260</v>
      </c>
      <c r="G4860" s="39" t="s">
        <v>6</v>
      </c>
      <c r="H4860" s="39" t="s">
        <v>1506</v>
      </c>
      <c r="I4860" s="39">
        <v>9</v>
      </c>
    </row>
    <row r="4861" spans="6:9">
      <c r="F4861" s="39" t="s">
        <v>285</v>
      </c>
      <c r="G4861" s="39" t="s">
        <v>2</v>
      </c>
      <c r="H4861" s="39" t="s">
        <v>1590</v>
      </c>
      <c r="I4861" s="39">
        <v>9</v>
      </c>
    </row>
    <row r="4862" spans="6:9">
      <c r="F4862" s="39" t="s">
        <v>271</v>
      </c>
      <c r="G4862" s="39" t="s">
        <v>2</v>
      </c>
      <c r="H4862" s="39" t="s">
        <v>1485</v>
      </c>
      <c r="I4862" s="39">
        <v>9</v>
      </c>
    </row>
    <row r="4863" spans="6:9">
      <c r="F4863" s="39" t="s">
        <v>275</v>
      </c>
      <c r="G4863" s="39" t="s">
        <v>2</v>
      </c>
      <c r="H4863" s="39" t="s">
        <v>1364</v>
      </c>
      <c r="I4863" s="39">
        <v>9</v>
      </c>
    </row>
    <row r="4864" spans="6:9">
      <c r="F4864" s="39" t="s">
        <v>271</v>
      </c>
      <c r="G4864" s="39" t="s">
        <v>2</v>
      </c>
      <c r="H4864" s="39" t="s">
        <v>1392</v>
      </c>
      <c r="I4864" s="39">
        <v>9</v>
      </c>
    </row>
    <row r="4865" spans="6:9">
      <c r="F4865" s="39" t="s">
        <v>277</v>
      </c>
      <c r="G4865" s="39" t="s">
        <v>2</v>
      </c>
      <c r="H4865" s="39" t="s">
        <v>1631</v>
      </c>
      <c r="I4865" s="39">
        <v>9</v>
      </c>
    </row>
    <row r="4866" spans="6:9">
      <c r="F4866" s="39" t="s">
        <v>269</v>
      </c>
      <c r="G4866" s="39" t="s">
        <v>6</v>
      </c>
      <c r="H4866" s="39" t="s">
        <v>1376</v>
      </c>
      <c r="I4866" s="39">
        <v>9</v>
      </c>
    </row>
    <row r="4867" spans="6:9">
      <c r="F4867" s="39" t="s">
        <v>293</v>
      </c>
      <c r="G4867" s="39" t="s">
        <v>284</v>
      </c>
      <c r="H4867" s="39" t="s">
        <v>1763</v>
      </c>
      <c r="I4867" s="39">
        <v>9</v>
      </c>
    </row>
    <row r="4868" spans="6:9">
      <c r="F4868" s="39" t="s">
        <v>300</v>
      </c>
      <c r="G4868" s="39" t="s">
        <v>284</v>
      </c>
      <c r="H4868" s="39" t="s">
        <v>1754</v>
      </c>
      <c r="I4868" s="39">
        <v>9</v>
      </c>
    </row>
    <row r="4869" spans="6:9">
      <c r="F4869" s="39" t="s">
        <v>285</v>
      </c>
      <c r="G4869" s="39" t="s">
        <v>2</v>
      </c>
      <c r="H4869" s="39" t="s">
        <v>1747</v>
      </c>
      <c r="I4869" s="39">
        <v>9</v>
      </c>
    </row>
    <row r="4870" spans="6:9">
      <c r="F4870" s="39" t="s">
        <v>300</v>
      </c>
      <c r="G4870" s="39" t="s">
        <v>284</v>
      </c>
      <c r="H4870" s="39" t="s">
        <v>1856</v>
      </c>
      <c r="I4870" s="39">
        <v>9</v>
      </c>
    </row>
    <row r="4871" spans="6:9">
      <c r="F4871" s="39" t="s">
        <v>301</v>
      </c>
      <c r="G4871" s="39" t="s">
        <v>284</v>
      </c>
      <c r="H4871" s="39" t="s">
        <v>1856</v>
      </c>
      <c r="I4871" s="39">
        <v>9</v>
      </c>
    </row>
    <row r="4872" spans="6:9">
      <c r="F4872" s="39" t="s">
        <v>301</v>
      </c>
      <c r="G4872" s="39" t="s">
        <v>284</v>
      </c>
      <c r="H4872" s="39" t="s">
        <v>1834</v>
      </c>
      <c r="I4872" s="39">
        <v>9</v>
      </c>
    </row>
    <row r="4873" spans="6:9">
      <c r="F4873" s="39" t="s">
        <v>295</v>
      </c>
      <c r="G4873" s="39" t="s">
        <v>2</v>
      </c>
      <c r="H4873" s="39" t="s">
        <v>1879</v>
      </c>
      <c r="I4873" s="39">
        <v>9</v>
      </c>
    </row>
    <row r="4874" spans="6:9">
      <c r="F4874" s="39" t="s">
        <v>299</v>
      </c>
      <c r="G4874" s="39" t="s">
        <v>2</v>
      </c>
      <c r="H4874" s="39" t="s">
        <v>1956</v>
      </c>
      <c r="I4874" s="39">
        <v>9</v>
      </c>
    </row>
    <row r="4875" spans="6:9">
      <c r="F4875" s="39" t="s">
        <v>286</v>
      </c>
      <c r="G4875" s="39" t="s">
        <v>284</v>
      </c>
      <c r="H4875" s="39" t="s">
        <v>1797</v>
      </c>
      <c r="I4875" s="39">
        <v>9</v>
      </c>
    </row>
    <row r="4876" spans="6:9">
      <c r="F4876" s="39" t="s">
        <v>273</v>
      </c>
      <c r="G4876" s="39" t="s">
        <v>6</v>
      </c>
      <c r="H4876" s="39" t="s">
        <v>1810</v>
      </c>
      <c r="I4876" s="39">
        <v>9</v>
      </c>
    </row>
    <row r="4877" spans="6:9">
      <c r="F4877" s="39" t="s">
        <v>273</v>
      </c>
      <c r="G4877" s="39" t="s">
        <v>6</v>
      </c>
      <c r="H4877" s="39" t="s">
        <v>1946</v>
      </c>
      <c r="I4877" s="39">
        <v>9</v>
      </c>
    </row>
    <row r="4878" spans="6:9">
      <c r="F4878" s="39" t="s">
        <v>287</v>
      </c>
      <c r="G4878" s="39" t="s">
        <v>2</v>
      </c>
      <c r="H4878" s="39" t="s">
        <v>1707</v>
      </c>
      <c r="I4878" s="39">
        <v>9</v>
      </c>
    </row>
    <row r="4879" spans="6:9">
      <c r="F4879" s="39" t="s">
        <v>287</v>
      </c>
      <c r="G4879" s="39" t="s">
        <v>2</v>
      </c>
      <c r="H4879" s="39" t="s">
        <v>1936</v>
      </c>
      <c r="I4879" s="39">
        <v>9</v>
      </c>
    </row>
    <row r="4880" spans="6:9">
      <c r="F4880" s="39" t="s">
        <v>274</v>
      </c>
      <c r="G4880" s="39" t="s">
        <v>6</v>
      </c>
      <c r="H4880" s="39" t="s">
        <v>1786</v>
      </c>
      <c r="I4880" s="39">
        <v>9</v>
      </c>
    </row>
    <row r="4881" spans="6:9">
      <c r="F4881" s="39" t="s">
        <v>17</v>
      </c>
      <c r="G4881" s="39" t="s">
        <v>6</v>
      </c>
      <c r="H4881" s="39" t="s">
        <v>1741</v>
      </c>
      <c r="I4881" s="39">
        <v>9</v>
      </c>
    </row>
    <row r="4882" spans="6:9">
      <c r="F4882" s="39" t="s">
        <v>263</v>
      </c>
      <c r="G4882" s="39" t="s">
        <v>264</v>
      </c>
      <c r="H4882" s="39" t="s">
        <v>715</v>
      </c>
      <c r="I4882" s="39">
        <v>9.1</v>
      </c>
    </row>
    <row r="4883" spans="6:9">
      <c r="F4883" s="39" t="s">
        <v>261</v>
      </c>
      <c r="G4883" s="39" t="s">
        <v>2</v>
      </c>
      <c r="H4883" s="39" t="s">
        <v>635</v>
      </c>
      <c r="I4883" s="39">
        <v>9.1</v>
      </c>
    </row>
    <row r="4884" spans="6:9">
      <c r="F4884" s="39" t="s">
        <v>260</v>
      </c>
      <c r="G4884" s="39" t="s">
        <v>6</v>
      </c>
      <c r="H4884" s="39" t="s">
        <v>687</v>
      </c>
      <c r="I4884" s="39">
        <v>9.1</v>
      </c>
    </row>
    <row r="4885" spans="6:9">
      <c r="F4885" s="39" t="s">
        <v>282</v>
      </c>
      <c r="G4885" s="39" t="s">
        <v>2</v>
      </c>
      <c r="H4885" s="39" t="s">
        <v>746</v>
      </c>
      <c r="I4885" s="39">
        <v>9.1</v>
      </c>
    </row>
    <row r="4886" spans="6:9">
      <c r="F4886" s="39" t="s">
        <v>300</v>
      </c>
      <c r="G4886" s="39" t="s">
        <v>284</v>
      </c>
      <c r="H4886" s="39" t="s">
        <v>685</v>
      </c>
      <c r="I4886" s="39">
        <v>9.1</v>
      </c>
    </row>
    <row r="4887" spans="6:9">
      <c r="F4887" s="39" t="s">
        <v>300</v>
      </c>
      <c r="G4887" s="39" t="s">
        <v>284</v>
      </c>
      <c r="H4887" s="39" t="s">
        <v>687</v>
      </c>
      <c r="I4887" s="39">
        <v>9.1</v>
      </c>
    </row>
    <row r="4888" spans="6:9">
      <c r="F4888" s="39" t="s">
        <v>289</v>
      </c>
      <c r="G4888" s="39" t="s">
        <v>2</v>
      </c>
      <c r="H4888" s="39" t="s">
        <v>553</v>
      </c>
      <c r="I4888" s="39">
        <v>9.1</v>
      </c>
    </row>
    <row r="4889" spans="6:9">
      <c r="F4889" s="39" t="s">
        <v>302</v>
      </c>
      <c r="G4889" s="39" t="s">
        <v>2</v>
      </c>
      <c r="H4889" s="39" t="s">
        <v>563</v>
      </c>
      <c r="I4889" s="39">
        <v>9.1</v>
      </c>
    </row>
    <row r="4890" spans="6:9">
      <c r="F4890" s="39" t="s">
        <v>5</v>
      </c>
      <c r="G4890" s="39" t="s">
        <v>6</v>
      </c>
      <c r="H4890" s="39" t="s">
        <v>694</v>
      </c>
      <c r="I4890" s="39">
        <v>9.1</v>
      </c>
    </row>
    <row r="4891" spans="6:9">
      <c r="F4891" s="39" t="s">
        <v>287</v>
      </c>
      <c r="G4891" s="39" t="s">
        <v>2</v>
      </c>
      <c r="H4891" s="39" t="s">
        <v>699</v>
      </c>
      <c r="I4891" s="39">
        <v>9.1</v>
      </c>
    </row>
    <row r="4892" spans="6:9">
      <c r="F4892" s="39" t="s">
        <v>261</v>
      </c>
      <c r="G4892" s="39" t="s">
        <v>2</v>
      </c>
      <c r="H4892" s="39" t="s">
        <v>893</v>
      </c>
      <c r="I4892" s="39">
        <v>9.1</v>
      </c>
    </row>
    <row r="4893" spans="6:9">
      <c r="F4893" s="39" t="s">
        <v>263</v>
      </c>
      <c r="G4893" s="39" t="s">
        <v>264</v>
      </c>
      <c r="H4893" s="39" t="s">
        <v>1060</v>
      </c>
      <c r="I4893" s="39">
        <v>9.1</v>
      </c>
    </row>
    <row r="4894" spans="6:9">
      <c r="F4894" s="39" t="s">
        <v>286</v>
      </c>
      <c r="G4894" s="39" t="s">
        <v>284</v>
      </c>
      <c r="H4894" s="39" t="s">
        <v>1097</v>
      </c>
      <c r="I4894" s="39">
        <v>9.1</v>
      </c>
    </row>
    <row r="4895" spans="6:9">
      <c r="F4895" s="39" t="s">
        <v>300</v>
      </c>
      <c r="G4895" s="39" t="s">
        <v>284</v>
      </c>
      <c r="H4895" s="39" t="s">
        <v>1065</v>
      </c>
      <c r="I4895" s="39">
        <v>9.1</v>
      </c>
    </row>
    <row r="4896" spans="6:9">
      <c r="F4896" s="39" t="s">
        <v>300</v>
      </c>
      <c r="G4896" s="39" t="s">
        <v>284</v>
      </c>
      <c r="H4896" s="39" t="s">
        <v>989</v>
      </c>
      <c r="I4896" s="39">
        <v>9.1</v>
      </c>
    </row>
    <row r="4897" spans="6:9">
      <c r="F4897" s="39" t="s">
        <v>305</v>
      </c>
      <c r="G4897" s="39" t="s">
        <v>284</v>
      </c>
      <c r="H4897" s="39" t="s">
        <v>907</v>
      </c>
      <c r="I4897" s="39">
        <v>9.1</v>
      </c>
    </row>
    <row r="4898" spans="6:9">
      <c r="F4898" s="39" t="s">
        <v>275</v>
      </c>
      <c r="G4898" s="39" t="s">
        <v>2</v>
      </c>
      <c r="H4898" s="39" t="s">
        <v>1004</v>
      </c>
      <c r="I4898" s="39">
        <v>9.1</v>
      </c>
    </row>
    <row r="4899" spans="6:9">
      <c r="F4899" s="39" t="s">
        <v>275</v>
      </c>
      <c r="G4899" s="39" t="s">
        <v>2</v>
      </c>
      <c r="H4899" s="39" t="s">
        <v>1002</v>
      </c>
      <c r="I4899" s="39">
        <v>9.1</v>
      </c>
    </row>
    <row r="4900" spans="6:9">
      <c r="F4900" s="39" t="s">
        <v>271</v>
      </c>
      <c r="G4900" s="39" t="s">
        <v>2</v>
      </c>
      <c r="H4900" s="39" t="s">
        <v>1042</v>
      </c>
      <c r="I4900" s="39">
        <v>9.1</v>
      </c>
    </row>
    <row r="4901" spans="6:9">
      <c r="F4901" s="39" t="s">
        <v>291</v>
      </c>
      <c r="G4901" s="39" t="s">
        <v>2</v>
      </c>
      <c r="H4901" s="39" t="s">
        <v>851</v>
      </c>
      <c r="I4901" s="39">
        <v>9.1</v>
      </c>
    </row>
    <row r="4902" spans="6:9">
      <c r="F4902" s="39" t="s">
        <v>275</v>
      </c>
      <c r="G4902" s="39" t="s">
        <v>2</v>
      </c>
      <c r="H4902" s="39" t="s">
        <v>1270</v>
      </c>
      <c r="I4902" s="39">
        <v>9.1</v>
      </c>
    </row>
    <row r="4903" spans="6:9">
      <c r="F4903" s="39" t="s">
        <v>269</v>
      </c>
      <c r="G4903" s="39" t="s">
        <v>6</v>
      </c>
      <c r="H4903" s="39" t="s">
        <v>1165</v>
      </c>
      <c r="I4903" s="39">
        <v>9.1</v>
      </c>
    </row>
    <row r="4904" spans="6:9">
      <c r="F4904" s="39" t="s">
        <v>277</v>
      </c>
      <c r="G4904" s="39" t="s">
        <v>2</v>
      </c>
      <c r="H4904" s="39" t="s">
        <v>1270</v>
      </c>
      <c r="I4904" s="39">
        <v>9.1</v>
      </c>
    </row>
    <row r="4905" spans="6:9">
      <c r="F4905" s="39" t="s">
        <v>1</v>
      </c>
      <c r="G4905" s="39" t="s">
        <v>2</v>
      </c>
      <c r="H4905" s="39" t="s">
        <v>1138</v>
      </c>
      <c r="I4905" s="39">
        <v>9.1</v>
      </c>
    </row>
    <row r="4906" spans="6:9">
      <c r="F4906" s="39" t="s">
        <v>277</v>
      </c>
      <c r="G4906" s="39" t="s">
        <v>2</v>
      </c>
      <c r="H4906" s="39" t="s">
        <v>1066</v>
      </c>
      <c r="I4906" s="39">
        <v>9.1</v>
      </c>
    </row>
    <row r="4907" spans="6:9">
      <c r="F4907" s="39" t="s">
        <v>5</v>
      </c>
      <c r="G4907" s="39" t="s">
        <v>6</v>
      </c>
      <c r="H4907" s="39" t="s">
        <v>1062</v>
      </c>
      <c r="I4907" s="39">
        <v>9.1</v>
      </c>
    </row>
    <row r="4908" spans="6:9">
      <c r="F4908" s="39" t="s">
        <v>1</v>
      </c>
      <c r="G4908" s="39" t="s">
        <v>2</v>
      </c>
      <c r="H4908" s="39" t="s">
        <v>996</v>
      </c>
      <c r="I4908" s="39">
        <v>9.1</v>
      </c>
    </row>
    <row r="4909" spans="6:9">
      <c r="F4909" s="39" t="s">
        <v>263</v>
      </c>
      <c r="G4909" s="39" t="s">
        <v>264</v>
      </c>
      <c r="H4909" s="39" t="s">
        <v>1511</v>
      </c>
      <c r="I4909" s="39">
        <v>9.1</v>
      </c>
    </row>
    <row r="4910" spans="6:9">
      <c r="F4910" s="39" t="s">
        <v>263</v>
      </c>
      <c r="G4910" s="39" t="s">
        <v>264</v>
      </c>
      <c r="H4910" s="39" t="s">
        <v>1327</v>
      </c>
      <c r="I4910" s="39">
        <v>9.1</v>
      </c>
    </row>
    <row r="4911" spans="6:9">
      <c r="F4911" s="39" t="s">
        <v>259</v>
      </c>
      <c r="G4911" s="39" t="s">
        <v>2</v>
      </c>
      <c r="H4911" s="39" t="s">
        <v>1509</v>
      </c>
      <c r="I4911" s="39">
        <v>9.1</v>
      </c>
    </row>
    <row r="4912" spans="6:9">
      <c r="F4912" s="39" t="s">
        <v>263</v>
      </c>
      <c r="G4912" s="39" t="s">
        <v>264</v>
      </c>
      <c r="H4912" s="39" t="s">
        <v>1467</v>
      </c>
      <c r="I4912" s="39">
        <v>9.1</v>
      </c>
    </row>
    <row r="4913" spans="6:9">
      <c r="F4913" s="39" t="s">
        <v>265</v>
      </c>
      <c r="G4913" s="39" t="s">
        <v>6</v>
      </c>
      <c r="H4913" s="39" t="s">
        <v>1589</v>
      </c>
      <c r="I4913" s="39">
        <v>9.1</v>
      </c>
    </row>
    <row r="4914" spans="6:9">
      <c r="F4914" s="39" t="s">
        <v>263</v>
      </c>
      <c r="G4914" s="39" t="s">
        <v>264</v>
      </c>
      <c r="H4914" s="39" t="s">
        <v>1328</v>
      </c>
      <c r="I4914" s="39">
        <v>9.1</v>
      </c>
    </row>
    <row r="4915" spans="6:9">
      <c r="F4915" s="39" t="s">
        <v>263</v>
      </c>
      <c r="G4915" s="39" t="s">
        <v>264</v>
      </c>
      <c r="H4915" s="39" t="s">
        <v>1347</v>
      </c>
      <c r="I4915" s="39">
        <v>9.1</v>
      </c>
    </row>
    <row r="4916" spans="6:9">
      <c r="F4916" s="39" t="s">
        <v>263</v>
      </c>
      <c r="G4916" s="39" t="s">
        <v>264</v>
      </c>
      <c r="H4916" s="39" t="s">
        <v>1346</v>
      </c>
      <c r="I4916" s="39">
        <v>9.1</v>
      </c>
    </row>
    <row r="4917" spans="6:9">
      <c r="F4917" s="39" t="s">
        <v>297</v>
      </c>
      <c r="G4917" s="39" t="s">
        <v>264</v>
      </c>
      <c r="H4917" s="39" t="s">
        <v>1633</v>
      </c>
      <c r="I4917" s="39">
        <v>9.1</v>
      </c>
    </row>
    <row r="4918" spans="6:9">
      <c r="F4918" s="39" t="s">
        <v>297</v>
      </c>
      <c r="G4918" s="39" t="s">
        <v>264</v>
      </c>
      <c r="H4918" s="39" t="s">
        <v>1398</v>
      </c>
      <c r="I4918" s="39">
        <v>9.1</v>
      </c>
    </row>
    <row r="4919" spans="6:9">
      <c r="F4919" s="39" t="s">
        <v>303</v>
      </c>
      <c r="G4919" s="39" t="s">
        <v>284</v>
      </c>
      <c r="H4919" s="39" t="s">
        <v>1364</v>
      </c>
      <c r="I4919" s="39">
        <v>9.1</v>
      </c>
    </row>
    <row r="4920" spans="6:9">
      <c r="F4920" s="39" t="s">
        <v>271</v>
      </c>
      <c r="G4920" s="39" t="s">
        <v>2</v>
      </c>
      <c r="H4920" s="39" t="s">
        <v>1512</v>
      </c>
      <c r="I4920" s="39">
        <v>9.1</v>
      </c>
    </row>
    <row r="4921" spans="6:9">
      <c r="F4921" s="39" t="s">
        <v>269</v>
      </c>
      <c r="G4921" s="39" t="s">
        <v>6</v>
      </c>
      <c r="H4921" s="39" t="s">
        <v>1630</v>
      </c>
      <c r="I4921" s="39">
        <v>9.1</v>
      </c>
    </row>
    <row r="4922" spans="6:9">
      <c r="F4922" s="39" t="s">
        <v>294</v>
      </c>
      <c r="G4922" s="39" t="s">
        <v>2</v>
      </c>
      <c r="H4922" s="39" t="s">
        <v>1812</v>
      </c>
      <c r="I4922" s="39">
        <v>9.1</v>
      </c>
    </row>
    <row r="4923" spans="6:9">
      <c r="F4923" s="39" t="s">
        <v>260</v>
      </c>
      <c r="G4923" s="39" t="s">
        <v>6</v>
      </c>
      <c r="H4923" s="39" t="s">
        <v>1856</v>
      </c>
      <c r="I4923" s="39">
        <v>9.1</v>
      </c>
    </row>
    <row r="4924" spans="6:9">
      <c r="F4924" s="39" t="s">
        <v>265</v>
      </c>
      <c r="G4924" s="39" t="s">
        <v>6</v>
      </c>
      <c r="H4924" s="39" t="s">
        <v>1753</v>
      </c>
      <c r="I4924" s="39">
        <v>9.1</v>
      </c>
    </row>
    <row r="4925" spans="6:9">
      <c r="F4925" s="39" t="s">
        <v>259</v>
      </c>
      <c r="G4925" s="39" t="s">
        <v>2</v>
      </c>
      <c r="H4925" s="39" t="s">
        <v>1753</v>
      </c>
      <c r="I4925" s="39">
        <v>9.1</v>
      </c>
    </row>
    <row r="4926" spans="6:9">
      <c r="F4926" s="39" t="s">
        <v>261</v>
      </c>
      <c r="G4926" s="39" t="s">
        <v>2</v>
      </c>
      <c r="H4926" s="39" t="s">
        <v>1909</v>
      </c>
      <c r="I4926" s="39">
        <v>9.1</v>
      </c>
    </row>
    <row r="4927" spans="6:9">
      <c r="F4927" s="39" t="s">
        <v>259</v>
      </c>
      <c r="G4927" s="39" t="s">
        <v>2</v>
      </c>
      <c r="H4927" s="39" t="s">
        <v>1788</v>
      </c>
      <c r="I4927" s="39">
        <v>9.1</v>
      </c>
    </row>
    <row r="4928" spans="6:9">
      <c r="F4928" s="39" t="s">
        <v>303</v>
      </c>
      <c r="G4928" s="39" t="s">
        <v>284</v>
      </c>
      <c r="H4928" s="39" t="s">
        <v>1937</v>
      </c>
      <c r="I4928" s="39">
        <v>9.1</v>
      </c>
    </row>
    <row r="4929" spans="6:9">
      <c r="F4929" s="39" t="s">
        <v>289</v>
      </c>
      <c r="G4929" s="39" t="s">
        <v>2</v>
      </c>
      <c r="H4929" s="39" t="s">
        <v>1699</v>
      </c>
      <c r="I4929" s="39">
        <v>9.1</v>
      </c>
    </row>
    <row r="4930" spans="6:9">
      <c r="F4930" s="39" t="s">
        <v>289</v>
      </c>
      <c r="G4930" s="39" t="s">
        <v>2</v>
      </c>
      <c r="H4930" s="39" t="s">
        <v>1755</v>
      </c>
      <c r="I4930" s="39">
        <v>9.1</v>
      </c>
    </row>
    <row r="4931" spans="6:9">
      <c r="F4931" s="39" t="s">
        <v>288</v>
      </c>
      <c r="G4931" s="39" t="s">
        <v>2</v>
      </c>
      <c r="H4931" s="39" t="s">
        <v>1879</v>
      </c>
      <c r="I4931" s="39">
        <v>9.1</v>
      </c>
    </row>
    <row r="4932" spans="6:9">
      <c r="F4932" s="39" t="s">
        <v>296</v>
      </c>
      <c r="G4932" s="39" t="s">
        <v>2</v>
      </c>
      <c r="H4932" s="39" t="s">
        <v>1718</v>
      </c>
      <c r="I4932" s="39">
        <v>9.1</v>
      </c>
    </row>
    <row r="4933" spans="6:9">
      <c r="F4933" s="39" t="s">
        <v>299</v>
      </c>
      <c r="G4933" s="39" t="s">
        <v>2</v>
      </c>
      <c r="H4933" s="39" t="s">
        <v>1690</v>
      </c>
      <c r="I4933" s="39">
        <v>9.1</v>
      </c>
    </row>
    <row r="4934" spans="6:9">
      <c r="F4934" s="39" t="s">
        <v>271</v>
      </c>
      <c r="G4934" s="39" t="s">
        <v>2</v>
      </c>
      <c r="H4934" s="39" t="s">
        <v>1754</v>
      </c>
      <c r="I4934" s="39">
        <v>9.1</v>
      </c>
    </row>
    <row r="4935" spans="6:9">
      <c r="F4935" s="39" t="s">
        <v>275</v>
      </c>
      <c r="G4935" s="39" t="s">
        <v>2</v>
      </c>
      <c r="H4935" s="39" t="s">
        <v>1739</v>
      </c>
      <c r="I4935" s="39">
        <v>9.1</v>
      </c>
    </row>
    <row r="4936" spans="6:9">
      <c r="F4936" s="39" t="s">
        <v>17</v>
      </c>
      <c r="G4936" s="39" t="s">
        <v>6</v>
      </c>
      <c r="H4936" s="39" t="s">
        <v>1894</v>
      </c>
      <c r="I4936" s="39">
        <v>9.1</v>
      </c>
    </row>
    <row r="4937" spans="6:9">
      <c r="F4937" s="39" t="s">
        <v>1</v>
      </c>
      <c r="G4937" s="39" t="s">
        <v>2</v>
      </c>
      <c r="H4937" s="39" t="s">
        <v>1650</v>
      </c>
      <c r="I4937" s="39">
        <v>9.1</v>
      </c>
    </row>
    <row r="4938" spans="6:9">
      <c r="F4938" s="39" t="s">
        <v>274</v>
      </c>
      <c r="G4938" s="39" t="s">
        <v>6</v>
      </c>
      <c r="H4938" s="39" t="s">
        <v>1909</v>
      </c>
      <c r="I4938" s="39">
        <v>9.1</v>
      </c>
    </row>
    <row r="4939" spans="6:9">
      <c r="F4939" s="39" t="s">
        <v>304</v>
      </c>
      <c r="G4939" s="39" t="s">
        <v>306</v>
      </c>
      <c r="H4939" s="39" t="s">
        <v>1116</v>
      </c>
      <c r="I4939" s="39">
        <v>9.15</v>
      </c>
    </row>
    <row r="4940" spans="6:9">
      <c r="F4940" s="39" t="s">
        <v>263</v>
      </c>
      <c r="G4940" s="39" t="s">
        <v>264</v>
      </c>
      <c r="H4940" s="39" t="s">
        <v>700</v>
      </c>
      <c r="I4940" s="39">
        <v>9.1999999999999993</v>
      </c>
    </row>
    <row r="4941" spans="6:9">
      <c r="F4941" s="39" t="s">
        <v>263</v>
      </c>
      <c r="G4941" s="39" t="s">
        <v>264</v>
      </c>
      <c r="H4941" s="39" t="s">
        <v>701</v>
      </c>
      <c r="I4941" s="39">
        <v>9.1999999999999993</v>
      </c>
    </row>
    <row r="4942" spans="6:9">
      <c r="F4942" s="39" t="s">
        <v>266</v>
      </c>
      <c r="G4942" s="39" t="s">
        <v>2</v>
      </c>
      <c r="H4942" s="39" t="s">
        <v>722</v>
      </c>
      <c r="I4942" s="39">
        <v>9.1999999999999993</v>
      </c>
    </row>
    <row r="4943" spans="6:9">
      <c r="F4943" s="39" t="s">
        <v>289</v>
      </c>
      <c r="G4943" s="39" t="s">
        <v>2</v>
      </c>
      <c r="H4943" s="39" t="s">
        <v>676</v>
      </c>
      <c r="I4943" s="39">
        <v>9.1999999999999993</v>
      </c>
    </row>
    <row r="4944" spans="6:9">
      <c r="F4944" s="39" t="s">
        <v>288</v>
      </c>
      <c r="G4944" s="39" t="s">
        <v>2</v>
      </c>
      <c r="H4944" s="39" t="s">
        <v>594</v>
      </c>
      <c r="I4944" s="39">
        <v>9.1999999999999993</v>
      </c>
    </row>
    <row r="4945" spans="6:9">
      <c r="F4945" s="39" t="s">
        <v>300</v>
      </c>
      <c r="G4945" s="39" t="s">
        <v>284</v>
      </c>
      <c r="H4945" s="39" t="s">
        <v>612</v>
      </c>
      <c r="I4945" s="39">
        <v>9.1999999999999993</v>
      </c>
    </row>
    <row r="4946" spans="6:9">
      <c r="F4946" s="39" t="s">
        <v>292</v>
      </c>
      <c r="G4946" s="39" t="s">
        <v>264</v>
      </c>
      <c r="H4946" s="39" t="s">
        <v>722</v>
      </c>
      <c r="I4946" s="39">
        <v>9.1999999999999993</v>
      </c>
    </row>
    <row r="4947" spans="6:9">
      <c r="F4947" s="39" t="s">
        <v>292</v>
      </c>
      <c r="G4947" s="39" t="s">
        <v>264</v>
      </c>
      <c r="H4947" s="39" t="s">
        <v>696</v>
      </c>
      <c r="I4947" s="39">
        <v>9.1999999999999993</v>
      </c>
    </row>
    <row r="4948" spans="6:9">
      <c r="F4948" s="39" t="s">
        <v>278</v>
      </c>
      <c r="G4948" s="39" t="s">
        <v>2</v>
      </c>
      <c r="H4948" s="39" t="s">
        <v>580</v>
      </c>
      <c r="I4948" s="39">
        <v>9.1999999999999993</v>
      </c>
    </row>
    <row r="4949" spans="6:9">
      <c r="F4949" s="39" t="s">
        <v>280</v>
      </c>
      <c r="G4949" s="39" t="s">
        <v>2</v>
      </c>
      <c r="H4949" s="39" t="s">
        <v>874</v>
      </c>
      <c r="I4949" s="39">
        <v>9.1999999999999993</v>
      </c>
    </row>
    <row r="4950" spans="6:9">
      <c r="F4950" s="39" t="s">
        <v>266</v>
      </c>
      <c r="G4950" s="39" t="s">
        <v>2</v>
      </c>
      <c r="H4950" s="39" t="s">
        <v>936</v>
      </c>
      <c r="I4950" s="39">
        <v>9.1999999999999993</v>
      </c>
    </row>
    <row r="4951" spans="6:9">
      <c r="F4951" s="39" t="s">
        <v>263</v>
      </c>
      <c r="G4951" s="39" t="s">
        <v>264</v>
      </c>
      <c r="H4951" s="39" t="s">
        <v>873</v>
      </c>
      <c r="I4951" s="39">
        <v>9.1999999999999993</v>
      </c>
    </row>
    <row r="4952" spans="6:9">
      <c r="F4952" s="39" t="s">
        <v>282</v>
      </c>
      <c r="G4952" s="39" t="s">
        <v>2</v>
      </c>
      <c r="H4952" s="39" t="s">
        <v>1284</v>
      </c>
      <c r="I4952" s="39">
        <v>9.1999999999999993</v>
      </c>
    </row>
    <row r="4953" spans="6:9">
      <c r="F4953" s="39" t="s">
        <v>289</v>
      </c>
      <c r="G4953" s="39" t="s">
        <v>2</v>
      </c>
      <c r="H4953" s="39" t="s">
        <v>1254</v>
      </c>
      <c r="I4953" s="39">
        <v>9.1999999999999993</v>
      </c>
    </row>
    <row r="4954" spans="6:9">
      <c r="F4954" s="39" t="s">
        <v>302</v>
      </c>
      <c r="G4954" s="39" t="s">
        <v>2</v>
      </c>
      <c r="H4954" s="39" t="s">
        <v>802</v>
      </c>
      <c r="I4954" s="39">
        <v>9.1999999999999993</v>
      </c>
    </row>
    <row r="4955" spans="6:9">
      <c r="F4955" s="39" t="s">
        <v>296</v>
      </c>
      <c r="G4955" s="39" t="s">
        <v>2</v>
      </c>
      <c r="H4955" s="39" t="s">
        <v>1146</v>
      </c>
      <c r="I4955" s="39">
        <v>9.1999999999999993</v>
      </c>
    </row>
    <row r="4956" spans="6:9">
      <c r="F4956" s="39" t="s">
        <v>300</v>
      </c>
      <c r="G4956" s="39" t="s">
        <v>284</v>
      </c>
      <c r="H4956" s="39" t="s">
        <v>851</v>
      </c>
      <c r="I4956" s="39">
        <v>9.1999999999999993</v>
      </c>
    </row>
    <row r="4957" spans="6:9">
      <c r="F4957" s="39" t="s">
        <v>286</v>
      </c>
      <c r="G4957" s="39" t="s">
        <v>284</v>
      </c>
      <c r="H4957" s="39" t="s">
        <v>811</v>
      </c>
      <c r="I4957" s="39">
        <v>9.1999999999999993</v>
      </c>
    </row>
    <row r="4958" spans="6:9">
      <c r="F4958" s="39" t="s">
        <v>291</v>
      </c>
      <c r="G4958" s="39" t="s">
        <v>2</v>
      </c>
      <c r="H4958" s="39" t="s">
        <v>1025</v>
      </c>
      <c r="I4958" s="39">
        <v>9.1999999999999993</v>
      </c>
    </row>
    <row r="4959" spans="6:9">
      <c r="F4959" s="39" t="s">
        <v>272</v>
      </c>
      <c r="G4959" s="39" t="s">
        <v>6</v>
      </c>
      <c r="H4959" s="39" t="s">
        <v>875</v>
      </c>
      <c r="I4959" s="39">
        <v>9.1999999999999993</v>
      </c>
    </row>
    <row r="4960" spans="6:9">
      <c r="F4960" s="39" t="s">
        <v>271</v>
      </c>
      <c r="G4960" s="39" t="s">
        <v>2</v>
      </c>
      <c r="H4960" s="39" t="s">
        <v>1282</v>
      </c>
      <c r="I4960" s="39">
        <v>9.1999999999999993</v>
      </c>
    </row>
    <row r="4961" spans="6:9">
      <c r="F4961" s="39" t="s">
        <v>1</v>
      </c>
      <c r="G4961" s="39" t="s">
        <v>2</v>
      </c>
      <c r="H4961" s="39" t="s">
        <v>1220</v>
      </c>
      <c r="I4961" s="39">
        <v>9.1999999999999993</v>
      </c>
    </row>
    <row r="4962" spans="6:9">
      <c r="F4962" s="39" t="s">
        <v>278</v>
      </c>
      <c r="G4962" s="39" t="s">
        <v>2</v>
      </c>
      <c r="H4962" s="39" t="s">
        <v>1049</v>
      </c>
      <c r="I4962" s="39">
        <v>9.1999999999999993</v>
      </c>
    </row>
    <row r="4963" spans="6:9">
      <c r="F4963" s="39" t="s">
        <v>287</v>
      </c>
      <c r="G4963" s="39" t="s">
        <v>2</v>
      </c>
      <c r="H4963" s="39" t="s">
        <v>1007</v>
      </c>
      <c r="I4963" s="39">
        <v>9.1999999999999993</v>
      </c>
    </row>
    <row r="4964" spans="6:9">
      <c r="F4964" s="39" t="s">
        <v>278</v>
      </c>
      <c r="G4964" s="39" t="s">
        <v>2</v>
      </c>
      <c r="H4964" s="39" t="s">
        <v>1230</v>
      </c>
      <c r="I4964" s="39">
        <v>9.1999999999999993</v>
      </c>
    </row>
    <row r="4965" spans="6:9">
      <c r="F4965" s="39" t="s">
        <v>17</v>
      </c>
      <c r="G4965" s="39" t="s">
        <v>6</v>
      </c>
      <c r="H4965" s="39" t="s">
        <v>1149</v>
      </c>
      <c r="I4965" s="39">
        <v>9.1999999999999993</v>
      </c>
    </row>
    <row r="4966" spans="6:9">
      <c r="F4966" s="39" t="s">
        <v>17</v>
      </c>
      <c r="G4966" s="39" t="s">
        <v>6</v>
      </c>
      <c r="H4966" s="39" t="s">
        <v>1173</v>
      </c>
      <c r="I4966" s="39">
        <v>9.1999999999999993</v>
      </c>
    </row>
    <row r="4967" spans="6:9">
      <c r="F4967" s="39" t="s">
        <v>294</v>
      </c>
      <c r="G4967" s="39" t="s">
        <v>2</v>
      </c>
      <c r="H4967" s="39" t="s">
        <v>1440</v>
      </c>
      <c r="I4967" s="39">
        <v>9.1999999999999993</v>
      </c>
    </row>
    <row r="4968" spans="6:9">
      <c r="F4968" s="39" t="s">
        <v>265</v>
      </c>
      <c r="G4968" s="39" t="s">
        <v>6</v>
      </c>
      <c r="H4968" s="39" t="s">
        <v>1407</v>
      </c>
      <c r="I4968" s="39">
        <v>9.1999999999999993</v>
      </c>
    </row>
    <row r="4969" spans="6:9">
      <c r="F4969" s="39" t="s">
        <v>294</v>
      </c>
      <c r="G4969" s="39" t="s">
        <v>2</v>
      </c>
      <c r="H4969" s="39" t="s">
        <v>1574</v>
      </c>
      <c r="I4969" s="39">
        <v>9.1999999999999993</v>
      </c>
    </row>
    <row r="4970" spans="6:9">
      <c r="F4970" s="39" t="s">
        <v>283</v>
      </c>
      <c r="G4970" s="39" t="s">
        <v>2</v>
      </c>
      <c r="H4970" s="39" t="s">
        <v>1354</v>
      </c>
      <c r="I4970" s="39">
        <v>9.1999999999999993</v>
      </c>
    </row>
    <row r="4971" spans="6:9">
      <c r="F4971" s="39" t="s">
        <v>280</v>
      </c>
      <c r="G4971" s="39" t="s">
        <v>2</v>
      </c>
      <c r="H4971" s="39" t="s">
        <v>1387</v>
      </c>
      <c r="I4971" s="39">
        <v>9.1999999999999993</v>
      </c>
    </row>
    <row r="4972" spans="6:9">
      <c r="F4972" s="39" t="s">
        <v>298</v>
      </c>
      <c r="G4972" s="39" t="s">
        <v>264</v>
      </c>
      <c r="H4972" s="39" t="s">
        <v>1307</v>
      </c>
      <c r="I4972" s="39">
        <v>9.1999999999999993</v>
      </c>
    </row>
    <row r="4973" spans="6:9">
      <c r="F4973" s="39" t="s">
        <v>300</v>
      </c>
      <c r="G4973" s="39" t="s">
        <v>284</v>
      </c>
      <c r="H4973" s="39" t="s">
        <v>1597</v>
      </c>
      <c r="I4973" s="39">
        <v>9.1999999999999993</v>
      </c>
    </row>
    <row r="4974" spans="6:9">
      <c r="F4974" s="39" t="s">
        <v>286</v>
      </c>
      <c r="G4974" s="39" t="s">
        <v>284</v>
      </c>
      <c r="H4974" s="39" t="s">
        <v>1322</v>
      </c>
      <c r="I4974" s="39">
        <v>9.1999999999999993</v>
      </c>
    </row>
    <row r="4975" spans="6:9">
      <c r="F4975" s="39" t="s">
        <v>292</v>
      </c>
      <c r="G4975" s="39" t="s">
        <v>264</v>
      </c>
      <c r="H4975" s="39" t="s">
        <v>1630</v>
      </c>
      <c r="I4975" s="39">
        <v>9.1999999999999993</v>
      </c>
    </row>
    <row r="4976" spans="6:9">
      <c r="F4976" s="39" t="s">
        <v>272</v>
      </c>
      <c r="G4976" s="39" t="s">
        <v>6</v>
      </c>
      <c r="H4976" s="39" t="s">
        <v>1423</v>
      </c>
      <c r="I4976" s="39">
        <v>9.1999999999999993</v>
      </c>
    </row>
    <row r="4977" spans="6:9">
      <c r="F4977" s="39" t="s">
        <v>278</v>
      </c>
      <c r="G4977" s="39" t="s">
        <v>2</v>
      </c>
      <c r="H4977" s="39" t="s">
        <v>1327</v>
      </c>
      <c r="I4977" s="39">
        <v>9.1999999999999993</v>
      </c>
    </row>
    <row r="4978" spans="6:9">
      <c r="F4978" s="39" t="s">
        <v>277</v>
      </c>
      <c r="G4978" s="39" t="s">
        <v>2</v>
      </c>
      <c r="H4978" s="39" t="s">
        <v>1344</v>
      </c>
      <c r="I4978" s="39">
        <v>9.1999999999999993</v>
      </c>
    </row>
    <row r="4979" spans="6:9">
      <c r="F4979" s="39" t="s">
        <v>1</v>
      </c>
      <c r="G4979" s="39" t="s">
        <v>2</v>
      </c>
      <c r="H4979" s="39" t="s">
        <v>1389</v>
      </c>
      <c r="I4979" s="39">
        <v>9.1999999999999993</v>
      </c>
    </row>
    <row r="4980" spans="6:9">
      <c r="F4980" s="39" t="s">
        <v>278</v>
      </c>
      <c r="G4980" s="39" t="s">
        <v>2</v>
      </c>
      <c r="H4980" s="39" t="s">
        <v>1634</v>
      </c>
      <c r="I4980" s="39">
        <v>9.1999999999999993</v>
      </c>
    </row>
    <row r="4981" spans="6:9">
      <c r="F4981" s="39" t="s">
        <v>17</v>
      </c>
      <c r="G4981" s="39" t="s">
        <v>6</v>
      </c>
      <c r="H4981" s="39" t="s">
        <v>1484</v>
      </c>
      <c r="I4981" s="39">
        <v>9.1999999999999993</v>
      </c>
    </row>
    <row r="4982" spans="6:9">
      <c r="F4982" s="39" t="s">
        <v>274</v>
      </c>
      <c r="G4982" s="39" t="s">
        <v>6</v>
      </c>
      <c r="H4982" s="39" t="s">
        <v>1387</v>
      </c>
      <c r="I4982" s="39">
        <v>9.1999999999999993</v>
      </c>
    </row>
    <row r="4983" spans="6:9">
      <c r="F4983" s="39" t="s">
        <v>1</v>
      </c>
      <c r="G4983" s="39" t="s">
        <v>2</v>
      </c>
      <c r="H4983" s="39" t="s">
        <v>1497</v>
      </c>
      <c r="I4983" s="39">
        <v>9.1999999999999993</v>
      </c>
    </row>
    <row r="4984" spans="6:9">
      <c r="F4984" s="39" t="s">
        <v>278</v>
      </c>
      <c r="G4984" s="39" t="s">
        <v>2</v>
      </c>
      <c r="H4984" s="39" t="s">
        <v>1553</v>
      </c>
      <c r="I4984" s="39">
        <v>9.1999999999999993</v>
      </c>
    </row>
    <row r="4985" spans="6:9">
      <c r="F4985" s="39" t="s">
        <v>282</v>
      </c>
      <c r="G4985" s="39" t="s">
        <v>2</v>
      </c>
      <c r="H4985" s="39" t="s">
        <v>1891</v>
      </c>
      <c r="I4985" s="39">
        <v>9.1999999999999993</v>
      </c>
    </row>
    <row r="4986" spans="6:9">
      <c r="F4986" s="39" t="s">
        <v>267</v>
      </c>
      <c r="G4986" s="39" t="s">
        <v>6</v>
      </c>
      <c r="H4986" s="39" t="s">
        <v>1950</v>
      </c>
      <c r="I4986" s="39">
        <v>9.1999999999999993</v>
      </c>
    </row>
    <row r="4987" spans="6:9">
      <c r="F4987" s="39" t="s">
        <v>259</v>
      </c>
      <c r="G4987" s="39" t="s">
        <v>2</v>
      </c>
      <c r="H4987" s="39" t="s">
        <v>1737</v>
      </c>
      <c r="I4987" s="39">
        <v>9.1999999999999993</v>
      </c>
    </row>
    <row r="4988" spans="6:9">
      <c r="F4988" s="39" t="s">
        <v>262</v>
      </c>
      <c r="G4988" s="39" t="s">
        <v>2</v>
      </c>
      <c r="H4988" s="39" t="s">
        <v>1813</v>
      </c>
      <c r="I4988" s="39">
        <v>9.1999999999999993</v>
      </c>
    </row>
    <row r="4989" spans="6:9">
      <c r="F4989" s="39" t="s">
        <v>294</v>
      </c>
      <c r="G4989" s="39" t="s">
        <v>2</v>
      </c>
      <c r="H4989" s="39" t="s">
        <v>1704</v>
      </c>
      <c r="I4989" s="39">
        <v>9.1999999999999993</v>
      </c>
    </row>
    <row r="4990" spans="6:9">
      <c r="F4990" s="39" t="s">
        <v>261</v>
      </c>
      <c r="G4990" s="39" t="s">
        <v>2</v>
      </c>
      <c r="H4990" s="39" t="s">
        <v>1949</v>
      </c>
      <c r="I4990" s="39">
        <v>9.1999999999999993</v>
      </c>
    </row>
    <row r="4991" spans="6:9">
      <c r="F4991" s="39" t="s">
        <v>263</v>
      </c>
      <c r="G4991" s="39" t="s">
        <v>264</v>
      </c>
      <c r="H4991" s="39" t="s">
        <v>1659</v>
      </c>
      <c r="I4991" s="39">
        <v>9.1999999999999993</v>
      </c>
    </row>
    <row r="4992" spans="6:9">
      <c r="F4992" s="39" t="s">
        <v>261</v>
      </c>
      <c r="G4992" s="39" t="s">
        <v>2</v>
      </c>
      <c r="H4992" s="39" t="s">
        <v>1721</v>
      </c>
      <c r="I4992" s="39">
        <v>9.1999999999999993</v>
      </c>
    </row>
    <row r="4993" spans="6:9">
      <c r="F4993" s="39" t="s">
        <v>285</v>
      </c>
      <c r="G4993" s="39" t="s">
        <v>2</v>
      </c>
      <c r="H4993" s="39" t="s">
        <v>1916</v>
      </c>
      <c r="I4993" s="39">
        <v>9.1999999999999993</v>
      </c>
    </row>
    <row r="4994" spans="6:9">
      <c r="F4994" s="39" t="s">
        <v>292</v>
      </c>
      <c r="G4994" s="39" t="s">
        <v>264</v>
      </c>
      <c r="H4994" s="39" t="s">
        <v>1646</v>
      </c>
      <c r="I4994" s="39">
        <v>9.1999999999999993</v>
      </c>
    </row>
    <row r="4995" spans="6:9">
      <c r="F4995" s="39" t="s">
        <v>292</v>
      </c>
      <c r="G4995" s="39" t="s">
        <v>264</v>
      </c>
      <c r="H4995" s="39" t="s">
        <v>1649</v>
      </c>
      <c r="I4995" s="39">
        <v>9.1999999999999993</v>
      </c>
    </row>
    <row r="4996" spans="6:9">
      <c r="F4996" s="39" t="s">
        <v>285</v>
      </c>
      <c r="G4996" s="39" t="s">
        <v>2</v>
      </c>
      <c r="H4996" s="39" t="s">
        <v>1843</v>
      </c>
      <c r="I4996" s="39">
        <v>9.1999999999999993</v>
      </c>
    </row>
    <row r="4997" spans="6:9">
      <c r="F4997" s="39" t="s">
        <v>292</v>
      </c>
      <c r="G4997" s="39" t="s">
        <v>264</v>
      </c>
      <c r="H4997" s="39" t="s">
        <v>1773</v>
      </c>
      <c r="I4997" s="39">
        <v>9.1999999999999993</v>
      </c>
    </row>
    <row r="4998" spans="6:9">
      <c r="F4998" s="39" t="s">
        <v>303</v>
      </c>
      <c r="G4998" s="39" t="s">
        <v>284</v>
      </c>
      <c r="H4998" s="39" t="s">
        <v>1953</v>
      </c>
      <c r="I4998" s="39">
        <v>9.1999999999999993</v>
      </c>
    </row>
    <row r="4999" spans="6:9">
      <c r="F4999" s="39" t="s">
        <v>288</v>
      </c>
      <c r="G4999" s="39" t="s">
        <v>2</v>
      </c>
      <c r="H4999" s="39" t="s">
        <v>1640</v>
      </c>
      <c r="I4999" s="39">
        <v>9.1999999999999993</v>
      </c>
    </row>
    <row r="5000" spans="6:9">
      <c r="F5000" s="39" t="s">
        <v>295</v>
      </c>
      <c r="G5000" s="39" t="s">
        <v>2</v>
      </c>
      <c r="H5000" s="39" t="s">
        <v>1653</v>
      </c>
      <c r="I5000" s="39">
        <v>9.1999999999999993</v>
      </c>
    </row>
    <row r="5001" spans="6:9">
      <c r="F5001" s="39" t="s">
        <v>292</v>
      </c>
      <c r="G5001" s="39" t="s">
        <v>264</v>
      </c>
      <c r="H5001" s="39" t="s">
        <v>1774</v>
      </c>
      <c r="I5001" s="39">
        <v>9.1999999999999993</v>
      </c>
    </row>
    <row r="5002" spans="6:9">
      <c r="F5002" s="39" t="s">
        <v>292</v>
      </c>
      <c r="G5002" s="39" t="s">
        <v>264</v>
      </c>
      <c r="H5002" s="39" t="s">
        <v>1865</v>
      </c>
      <c r="I5002" s="39">
        <v>9.1999999999999993</v>
      </c>
    </row>
    <row r="5003" spans="6:9">
      <c r="F5003" s="39" t="s">
        <v>296</v>
      </c>
      <c r="G5003" s="39" t="s">
        <v>2</v>
      </c>
      <c r="H5003" s="39" t="s">
        <v>1823</v>
      </c>
      <c r="I5003" s="39">
        <v>9.1999999999999993</v>
      </c>
    </row>
    <row r="5004" spans="6:9">
      <c r="F5004" s="39" t="s">
        <v>304</v>
      </c>
      <c r="G5004" s="39" t="s">
        <v>306</v>
      </c>
      <c r="H5004" s="39" t="s">
        <v>900</v>
      </c>
      <c r="I5004" s="39">
        <v>9.25</v>
      </c>
    </row>
    <row r="5005" spans="6:9">
      <c r="F5005" s="39" t="s">
        <v>304</v>
      </c>
      <c r="G5005" s="39" t="s">
        <v>306</v>
      </c>
      <c r="H5005" s="39" t="s">
        <v>1955</v>
      </c>
      <c r="I5005" s="39">
        <v>9.25</v>
      </c>
    </row>
    <row r="5006" spans="6:9">
      <c r="F5006" s="39" t="s">
        <v>304</v>
      </c>
      <c r="G5006" s="39" t="s">
        <v>306</v>
      </c>
      <c r="H5006" s="39" t="s">
        <v>1835</v>
      </c>
      <c r="I5006" s="39">
        <v>9.25</v>
      </c>
    </row>
    <row r="5007" spans="6:9">
      <c r="F5007" s="39" t="s">
        <v>260</v>
      </c>
      <c r="G5007" s="39" t="s">
        <v>6</v>
      </c>
      <c r="H5007" s="39" t="s">
        <v>599</v>
      </c>
      <c r="I5007" s="39">
        <v>9.3000000000000007</v>
      </c>
    </row>
    <row r="5008" spans="6:9">
      <c r="F5008" s="39" t="s">
        <v>294</v>
      </c>
      <c r="G5008" s="39" t="s">
        <v>2</v>
      </c>
      <c r="H5008" s="39" t="s">
        <v>543</v>
      </c>
      <c r="I5008" s="39">
        <v>9.3000000000000007</v>
      </c>
    </row>
    <row r="5009" spans="6:9">
      <c r="F5009" s="39" t="s">
        <v>296</v>
      </c>
      <c r="G5009" s="39" t="s">
        <v>2</v>
      </c>
      <c r="H5009" s="39" t="s">
        <v>685</v>
      </c>
      <c r="I5009" s="39">
        <v>9.3000000000000007</v>
      </c>
    </row>
    <row r="5010" spans="6:9">
      <c r="F5010" s="39" t="s">
        <v>302</v>
      </c>
      <c r="G5010" s="39" t="s">
        <v>2</v>
      </c>
      <c r="H5010" s="39" t="s">
        <v>750</v>
      </c>
      <c r="I5010" s="39">
        <v>9.3000000000000007</v>
      </c>
    </row>
    <row r="5011" spans="6:9">
      <c r="F5011" s="39" t="s">
        <v>295</v>
      </c>
      <c r="G5011" s="39" t="s">
        <v>2</v>
      </c>
      <c r="H5011" s="39" t="s">
        <v>651</v>
      </c>
      <c r="I5011" s="39">
        <v>9.3000000000000007</v>
      </c>
    </row>
    <row r="5012" spans="6:9">
      <c r="F5012" s="39" t="s">
        <v>288</v>
      </c>
      <c r="G5012" s="39" t="s">
        <v>2</v>
      </c>
      <c r="H5012" s="39" t="s">
        <v>659</v>
      </c>
      <c r="I5012" s="39">
        <v>9.3000000000000007</v>
      </c>
    </row>
    <row r="5013" spans="6:9">
      <c r="F5013" s="39" t="s">
        <v>301</v>
      </c>
      <c r="G5013" s="39" t="s">
        <v>284</v>
      </c>
      <c r="H5013" s="39" t="s">
        <v>655</v>
      </c>
      <c r="I5013" s="39">
        <v>9.3000000000000007</v>
      </c>
    </row>
    <row r="5014" spans="6:9">
      <c r="F5014" s="39" t="s">
        <v>291</v>
      </c>
      <c r="G5014" s="39" t="s">
        <v>2</v>
      </c>
      <c r="H5014" s="39" t="s">
        <v>633</v>
      </c>
      <c r="I5014" s="39">
        <v>9.3000000000000007</v>
      </c>
    </row>
    <row r="5015" spans="6:9">
      <c r="F5015" s="39" t="s">
        <v>271</v>
      </c>
      <c r="G5015" s="39" t="s">
        <v>2</v>
      </c>
      <c r="H5015" s="39" t="s">
        <v>667</v>
      </c>
      <c r="I5015" s="39">
        <v>9.3000000000000007</v>
      </c>
    </row>
    <row r="5016" spans="6:9">
      <c r="F5016" s="39" t="s">
        <v>270</v>
      </c>
      <c r="G5016" s="39" t="s">
        <v>2</v>
      </c>
      <c r="H5016" s="39" t="s">
        <v>774</v>
      </c>
      <c r="I5016" s="39">
        <v>9.3000000000000007</v>
      </c>
    </row>
    <row r="5017" spans="6:9">
      <c r="F5017" s="39" t="s">
        <v>272</v>
      </c>
      <c r="G5017" s="39" t="s">
        <v>6</v>
      </c>
      <c r="H5017" s="39" t="s">
        <v>661</v>
      </c>
      <c r="I5017" s="39">
        <v>9.3000000000000007</v>
      </c>
    </row>
    <row r="5018" spans="6:9">
      <c r="F5018" s="39" t="s">
        <v>287</v>
      </c>
      <c r="G5018" s="39" t="s">
        <v>2</v>
      </c>
      <c r="H5018" s="39" t="s">
        <v>648</v>
      </c>
      <c r="I5018" s="39">
        <v>9.3000000000000007</v>
      </c>
    </row>
    <row r="5019" spans="6:9">
      <c r="F5019" s="39" t="s">
        <v>17</v>
      </c>
      <c r="G5019" s="39" t="s">
        <v>6</v>
      </c>
      <c r="H5019" s="39" t="s">
        <v>718</v>
      </c>
      <c r="I5019" s="39">
        <v>9.3000000000000007</v>
      </c>
    </row>
    <row r="5020" spans="6:9">
      <c r="F5020" s="39" t="s">
        <v>269</v>
      </c>
      <c r="G5020" s="39" t="s">
        <v>6</v>
      </c>
      <c r="H5020" s="39" t="s">
        <v>567</v>
      </c>
      <c r="I5020" s="39">
        <v>9.3000000000000007</v>
      </c>
    </row>
    <row r="5021" spans="6:9">
      <c r="F5021" s="39" t="s">
        <v>265</v>
      </c>
      <c r="G5021" s="39" t="s">
        <v>6</v>
      </c>
      <c r="H5021" s="39" t="s">
        <v>934</v>
      </c>
      <c r="I5021" s="39">
        <v>9.3000000000000007</v>
      </c>
    </row>
    <row r="5022" spans="6:9">
      <c r="F5022" s="39" t="s">
        <v>283</v>
      </c>
      <c r="G5022" s="39" t="s">
        <v>2</v>
      </c>
      <c r="H5022" s="39" t="s">
        <v>931</v>
      </c>
      <c r="I5022" s="39">
        <v>9.3000000000000007</v>
      </c>
    </row>
    <row r="5023" spans="6:9">
      <c r="F5023" s="39" t="s">
        <v>283</v>
      </c>
      <c r="G5023" s="39" t="s">
        <v>2</v>
      </c>
      <c r="H5023" s="39" t="s">
        <v>1205</v>
      </c>
      <c r="I5023" s="39">
        <v>9.3000000000000007</v>
      </c>
    </row>
    <row r="5024" spans="6:9">
      <c r="F5024" s="39" t="s">
        <v>259</v>
      </c>
      <c r="G5024" s="39" t="s">
        <v>2</v>
      </c>
      <c r="H5024" s="39" t="s">
        <v>1007</v>
      </c>
      <c r="I5024" s="39">
        <v>9.3000000000000007</v>
      </c>
    </row>
    <row r="5025" spans="6:9">
      <c r="F5025" s="39" t="s">
        <v>262</v>
      </c>
      <c r="G5025" s="39" t="s">
        <v>2</v>
      </c>
      <c r="H5025" s="39" t="s">
        <v>1081</v>
      </c>
      <c r="I5025" s="39">
        <v>9.3000000000000007</v>
      </c>
    </row>
    <row r="5026" spans="6:9">
      <c r="F5026" s="39" t="s">
        <v>290</v>
      </c>
      <c r="G5026" s="39" t="s">
        <v>264</v>
      </c>
      <c r="H5026" s="39" t="s">
        <v>990</v>
      </c>
      <c r="I5026" s="39">
        <v>9.3000000000000007</v>
      </c>
    </row>
    <row r="5027" spans="6:9">
      <c r="F5027" s="39" t="s">
        <v>300</v>
      </c>
      <c r="G5027" s="39" t="s">
        <v>284</v>
      </c>
      <c r="H5027" s="39" t="s">
        <v>1167</v>
      </c>
      <c r="I5027" s="39">
        <v>9.3000000000000007</v>
      </c>
    </row>
    <row r="5028" spans="6:9">
      <c r="F5028" s="39" t="s">
        <v>270</v>
      </c>
      <c r="G5028" s="39" t="s">
        <v>2</v>
      </c>
      <c r="H5028" s="39" t="s">
        <v>1285</v>
      </c>
      <c r="I5028" s="39">
        <v>9.3000000000000007</v>
      </c>
    </row>
    <row r="5029" spans="6:9">
      <c r="F5029" s="39" t="s">
        <v>272</v>
      </c>
      <c r="G5029" s="39" t="s">
        <v>6</v>
      </c>
      <c r="H5029" s="39" t="s">
        <v>1144</v>
      </c>
      <c r="I5029" s="39">
        <v>9.3000000000000007</v>
      </c>
    </row>
    <row r="5030" spans="6:9">
      <c r="F5030" s="39" t="s">
        <v>269</v>
      </c>
      <c r="G5030" s="39" t="s">
        <v>6</v>
      </c>
      <c r="H5030" s="39" t="s">
        <v>1092</v>
      </c>
      <c r="I5030" s="39">
        <v>9.3000000000000007</v>
      </c>
    </row>
    <row r="5031" spans="6:9">
      <c r="F5031" s="39" t="s">
        <v>1</v>
      </c>
      <c r="G5031" s="39" t="s">
        <v>2</v>
      </c>
      <c r="H5031" s="39" t="s">
        <v>1062</v>
      </c>
      <c r="I5031" s="39">
        <v>9.3000000000000007</v>
      </c>
    </row>
    <row r="5032" spans="6:9">
      <c r="F5032" s="39" t="s">
        <v>274</v>
      </c>
      <c r="G5032" s="39" t="s">
        <v>6</v>
      </c>
      <c r="H5032" s="39" t="s">
        <v>839</v>
      </c>
      <c r="I5032" s="39">
        <v>9.3000000000000007</v>
      </c>
    </row>
    <row r="5033" spans="6:9">
      <c r="F5033" s="39" t="s">
        <v>279</v>
      </c>
      <c r="G5033" s="39" t="s">
        <v>2</v>
      </c>
      <c r="H5033" s="39" t="s">
        <v>1628</v>
      </c>
      <c r="I5033" s="39">
        <v>9.3000000000000007</v>
      </c>
    </row>
    <row r="5034" spans="6:9">
      <c r="F5034" s="39" t="s">
        <v>265</v>
      </c>
      <c r="G5034" s="39" t="s">
        <v>6</v>
      </c>
      <c r="H5034" s="39" t="s">
        <v>1509</v>
      </c>
      <c r="I5034" s="39">
        <v>9.3000000000000007</v>
      </c>
    </row>
    <row r="5035" spans="6:9">
      <c r="F5035" s="39" t="s">
        <v>259</v>
      </c>
      <c r="G5035" s="39" t="s">
        <v>2</v>
      </c>
      <c r="H5035" s="39" t="s">
        <v>1438</v>
      </c>
      <c r="I5035" s="39">
        <v>9.3000000000000007</v>
      </c>
    </row>
    <row r="5036" spans="6:9">
      <c r="F5036" s="39" t="s">
        <v>283</v>
      </c>
      <c r="G5036" s="39" t="s">
        <v>2</v>
      </c>
      <c r="H5036" s="39" t="s">
        <v>1365</v>
      </c>
      <c r="I5036" s="39">
        <v>9.3000000000000007</v>
      </c>
    </row>
    <row r="5037" spans="6:9">
      <c r="F5037" s="39" t="s">
        <v>259</v>
      </c>
      <c r="G5037" s="39" t="s">
        <v>2</v>
      </c>
      <c r="H5037" s="39" t="s">
        <v>1589</v>
      </c>
      <c r="I5037" s="39">
        <v>9.3000000000000007</v>
      </c>
    </row>
    <row r="5038" spans="6:9">
      <c r="F5038" s="39" t="s">
        <v>266</v>
      </c>
      <c r="G5038" s="39" t="s">
        <v>2</v>
      </c>
      <c r="H5038" s="39" t="s">
        <v>1568</v>
      </c>
      <c r="I5038" s="39">
        <v>9.3000000000000007</v>
      </c>
    </row>
    <row r="5039" spans="6:9">
      <c r="F5039" s="39" t="s">
        <v>303</v>
      </c>
      <c r="G5039" s="39" t="s">
        <v>284</v>
      </c>
      <c r="H5039" s="39" t="s">
        <v>1307</v>
      </c>
      <c r="I5039" s="39">
        <v>9.3000000000000007</v>
      </c>
    </row>
    <row r="5040" spans="6:9">
      <c r="F5040" s="39" t="s">
        <v>298</v>
      </c>
      <c r="G5040" s="39" t="s">
        <v>264</v>
      </c>
      <c r="H5040" s="39" t="s">
        <v>1299</v>
      </c>
      <c r="I5040" s="39">
        <v>9.3000000000000007</v>
      </c>
    </row>
    <row r="5041" spans="6:9">
      <c r="F5041" s="39" t="s">
        <v>288</v>
      </c>
      <c r="G5041" s="39" t="s">
        <v>2</v>
      </c>
      <c r="H5041" s="39" t="s">
        <v>1452</v>
      </c>
      <c r="I5041" s="39">
        <v>9.3000000000000007</v>
      </c>
    </row>
    <row r="5042" spans="6:9">
      <c r="F5042" s="39" t="s">
        <v>272</v>
      </c>
      <c r="G5042" s="39" t="s">
        <v>6</v>
      </c>
      <c r="H5042" s="39" t="s">
        <v>1630</v>
      </c>
      <c r="I5042" s="39">
        <v>9.3000000000000007</v>
      </c>
    </row>
    <row r="5043" spans="6:9">
      <c r="F5043" s="39" t="s">
        <v>291</v>
      </c>
      <c r="G5043" s="39" t="s">
        <v>2</v>
      </c>
      <c r="H5043" s="39" t="s">
        <v>1345</v>
      </c>
      <c r="I5043" s="39">
        <v>9.3000000000000007</v>
      </c>
    </row>
    <row r="5044" spans="6:9">
      <c r="F5044" s="39" t="s">
        <v>278</v>
      </c>
      <c r="G5044" s="39" t="s">
        <v>2</v>
      </c>
      <c r="H5044" s="39" t="s">
        <v>1633</v>
      </c>
      <c r="I5044" s="39">
        <v>9.3000000000000007</v>
      </c>
    </row>
    <row r="5045" spans="6:9">
      <c r="F5045" s="39" t="s">
        <v>269</v>
      </c>
      <c r="G5045" s="39" t="s">
        <v>6</v>
      </c>
      <c r="H5045" s="39" t="s">
        <v>1375</v>
      </c>
      <c r="I5045" s="39">
        <v>9.3000000000000007</v>
      </c>
    </row>
    <row r="5046" spans="6:9">
      <c r="F5046" s="39" t="s">
        <v>269</v>
      </c>
      <c r="G5046" s="39" t="s">
        <v>6</v>
      </c>
      <c r="H5046" s="39" t="s">
        <v>1295</v>
      </c>
      <c r="I5046" s="39">
        <v>9.3000000000000007</v>
      </c>
    </row>
    <row r="5047" spans="6:9">
      <c r="F5047" s="39" t="s">
        <v>5</v>
      </c>
      <c r="G5047" s="39" t="s">
        <v>6</v>
      </c>
      <c r="H5047" s="39" t="s">
        <v>1370</v>
      </c>
      <c r="I5047" s="39">
        <v>9.3000000000000007</v>
      </c>
    </row>
    <row r="5048" spans="6:9">
      <c r="F5048" s="39" t="s">
        <v>278</v>
      </c>
      <c r="G5048" s="39" t="s">
        <v>2</v>
      </c>
      <c r="H5048" s="39" t="s">
        <v>1604</v>
      </c>
      <c r="I5048" s="39">
        <v>9.3000000000000007</v>
      </c>
    </row>
    <row r="5049" spans="6:9">
      <c r="F5049" s="39" t="s">
        <v>268</v>
      </c>
      <c r="G5049" s="39" t="s">
        <v>6</v>
      </c>
      <c r="H5049" s="39" t="s">
        <v>1393</v>
      </c>
      <c r="I5049" s="39">
        <v>9.3000000000000007</v>
      </c>
    </row>
    <row r="5050" spans="6:9">
      <c r="F5050" s="39" t="s">
        <v>283</v>
      </c>
      <c r="G5050" s="39" t="s">
        <v>2</v>
      </c>
      <c r="H5050" s="39" t="s">
        <v>1921</v>
      </c>
      <c r="I5050" s="39">
        <v>9.3000000000000007</v>
      </c>
    </row>
    <row r="5051" spans="6:9">
      <c r="F5051" s="39" t="s">
        <v>260</v>
      </c>
      <c r="G5051" s="39" t="s">
        <v>6</v>
      </c>
      <c r="H5051" s="39" t="s">
        <v>1863</v>
      </c>
      <c r="I5051" s="39">
        <v>9.3000000000000007</v>
      </c>
    </row>
    <row r="5052" spans="6:9">
      <c r="F5052" s="39" t="s">
        <v>282</v>
      </c>
      <c r="G5052" s="39" t="s">
        <v>2</v>
      </c>
      <c r="H5052" s="39" t="s">
        <v>1846</v>
      </c>
      <c r="I5052" s="39">
        <v>9.3000000000000007</v>
      </c>
    </row>
    <row r="5053" spans="6:9">
      <c r="F5053" s="39" t="s">
        <v>260</v>
      </c>
      <c r="G5053" s="39" t="s">
        <v>6</v>
      </c>
      <c r="H5053" s="39" t="s">
        <v>1862</v>
      </c>
      <c r="I5053" s="39">
        <v>9.3000000000000007</v>
      </c>
    </row>
    <row r="5054" spans="6:9">
      <c r="F5054" s="39" t="s">
        <v>283</v>
      </c>
      <c r="G5054" s="39" t="s">
        <v>2</v>
      </c>
      <c r="H5054" s="39" t="s">
        <v>1917</v>
      </c>
      <c r="I5054" s="39">
        <v>9.3000000000000007</v>
      </c>
    </row>
    <row r="5055" spans="6:9">
      <c r="F5055" s="39" t="s">
        <v>289</v>
      </c>
      <c r="G5055" s="39" t="s">
        <v>2</v>
      </c>
      <c r="H5055" s="39" t="s">
        <v>1663</v>
      </c>
      <c r="I5055" s="39">
        <v>9.3000000000000007</v>
      </c>
    </row>
    <row r="5056" spans="6:9">
      <c r="F5056" s="39" t="s">
        <v>295</v>
      </c>
      <c r="G5056" s="39" t="s">
        <v>2</v>
      </c>
      <c r="H5056" s="39" t="s">
        <v>1856</v>
      </c>
      <c r="I5056" s="39">
        <v>9.3000000000000007</v>
      </c>
    </row>
    <row r="5057" spans="6:9">
      <c r="F5057" s="39" t="s">
        <v>295</v>
      </c>
      <c r="G5057" s="39" t="s">
        <v>2</v>
      </c>
      <c r="H5057" s="39" t="s">
        <v>1907</v>
      </c>
      <c r="I5057" s="39">
        <v>9.3000000000000007</v>
      </c>
    </row>
    <row r="5058" spans="6:9">
      <c r="F5058" s="39" t="s">
        <v>289</v>
      </c>
      <c r="G5058" s="39" t="s">
        <v>2</v>
      </c>
      <c r="H5058" s="39" t="s">
        <v>1787</v>
      </c>
      <c r="I5058" s="39">
        <v>9.3000000000000007</v>
      </c>
    </row>
    <row r="5059" spans="6:9">
      <c r="F5059" s="39" t="s">
        <v>293</v>
      </c>
      <c r="G5059" s="39" t="s">
        <v>284</v>
      </c>
      <c r="H5059" s="39" t="s">
        <v>1831</v>
      </c>
      <c r="I5059" s="39">
        <v>9.3000000000000007</v>
      </c>
    </row>
    <row r="5060" spans="6:9">
      <c r="F5060" s="39" t="s">
        <v>289</v>
      </c>
      <c r="G5060" s="39" t="s">
        <v>2</v>
      </c>
      <c r="H5060" s="39" t="s">
        <v>1716</v>
      </c>
      <c r="I5060" s="39">
        <v>9.3000000000000007</v>
      </c>
    </row>
    <row r="5061" spans="6:9">
      <c r="F5061" s="39" t="s">
        <v>305</v>
      </c>
      <c r="G5061" s="39" t="s">
        <v>284</v>
      </c>
      <c r="H5061" s="39" t="s">
        <v>1659</v>
      </c>
      <c r="I5061" s="39">
        <v>9.3000000000000007</v>
      </c>
    </row>
    <row r="5062" spans="6:9">
      <c r="F5062" s="39" t="s">
        <v>277</v>
      </c>
      <c r="G5062" s="39" t="s">
        <v>2</v>
      </c>
      <c r="H5062" s="39" t="s">
        <v>1839</v>
      </c>
      <c r="I5062" s="39">
        <v>9.3000000000000007</v>
      </c>
    </row>
    <row r="5063" spans="6:9">
      <c r="F5063" s="39" t="s">
        <v>268</v>
      </c>
      <c r="G5063" s="39" t="s">
        <v>6</v>
      </c>
      <c r="H5063" s="39" t="s">
        <v>1797</v>
      </c>
      <c r="I5063" s="39">
        <v>9.3000000000000007</v>
      </c>
    </row>
    <row r="5064" spans="6:9">
      <c r="F5064" s="39" t="s">
        <v>304</v>
      </c>
      <c r="G5064" s="39" t="s">
        <v>306</v>
      </c>
      <c r="H5064" s="39" t="s">
        <v>986</v>
      </c>
      <c r="I5064" s="39">
        <v>9.35</v>
      </c>
    </row>
    <row r="5065" spans="6:9">
      <c r="F5065" s="39" t="s">
        <v>304</v>
      </c>
      <c r="G5065" s="39" t="s">
        <v>306</v>
      </c>
      <c r="H5065" s="39" t="s">
        <v>1479</v>
      </c>
      <c r="I5065" s="39">
        <v>9.35</v>
      </c>
    </row>
    <row r="5066" spans="6:9">
      <c r="F5066" s="39" t="s">
        <v>265</v>
      </c>
      <c r="G5066" s="39" t="s">
        <v>6</v>
      </c>
      <c r="H5066" s="39" t="s">
        <v>776</v>
      </c>
      <c r="I5066" s="39">
        <v>9.4</v>
      </c>
    </row>
    <row r="5067" spans="6:9">
      <c r="F5067" s="39" t="s">
        <v>289</v>
      </c>
      <c r="G5067" s="39" t="s">
        <v>2</v>
      </c>
      <c r="H5067" s="39" t="s">
        <v>678</v>
      </c>
      <c r="I5067" s="39">
        <v>9.4</v>
      </c>
    </row>
    <row r="5068" spans="6:9">
      <c r="F5068" s="39" t="s">
        <v>297</v>
      </c>
      <c r="G5068" s="39" t="s">
        <v>264</v>
      </c>
      <c r="H5068" s="39" t="s">
        <v>634</v>
      </c>
      <c r="I5068" s="39">
        <v>9.4</v>
      </c>
    </row>
    <row r="5069" spans="6:9">
      <c r="F5069" s="39" t="s">
        <v>297</v>
      </c>
      <c r="G5069" s="39" t="s">
        <v>264</v>
      </c>
      <c r="H5069" s="39" t="s">
        <v>607</v>
      </c>
      <c r="I5069" s="39">
        <v>9.4</v>
      </c>
    </row>
    <row r="5070" spans="6:9">
      <c r="F5070" s="39" t="s">
        <v>305</v>
      </c>
      <c r="G5070" s="39" t="s">
        <v>284</v>
      </c>
      <c r="H5070" s="39" t="s">
        <v>595</v>
      </c>
      <c r="I5070" s="39">
        <v>9.4</v>
      </c>
    </row>
    <row r="5071" spans="6:9">
      <c r="F5071" s="39" t="s">
        <v>300</v>
      </c>
      <c r="G5071" s="39" t="s">
        <v>284</v>
      </c>
      <c r="H5071" s="39" t="s">
        <v>645</v>
      </c>
      <c r="I5071" s="39">
        <v>9.4</v>
      </c>
    </row>
    <row r="5072" spans="6:9">
      <c r="F5072" s="39" t="s">
        <v>297</v>
      </c>
      <c r="G5072" s="39" t="s">
        <v>264</v>
      </c>
      <c r="H5072" s="39" t="s">
        <v>606</v>
      </c>
      <c r="I5072" s="39">
        <v>9.4</v>
      </c>
    </row>
    <row r="5073" spans="6:9">
      <c r="F5073" s="39" t="s">
        <v>272</v>
      </c>
      <c r="G5073" s="39" t="s">
        <v>6</v>
      </c>
      <c r="H5073" s="39" t="s">
        <v>723</v>
      </c>
      <c r="I5073" s="39">
        <v>9.4</v>
      </c>
    </row>
    <row r="5074" spans="6:9">
      <c r="F5074" s="39" t="s">
        <v>272</v>
      </c>
      <c r="G5074" s="39" t="s">
        <v>6</v>
      </c>
      <c r="H5074" s="39" t="s">
        <v>696</v>
      </c>
      <c r="I5074" s="39">
        <v>9.4</v>
      </c>
    </row>
    <row r="5075" spans="6:9">
      <c r="F5075" s="39" t="s">
        <v>294</v>
      </c>
      <c r="G5075" s="39" t="s">
        <v>2</v>
      </c>
      <c r="H5075" s="39" t="s">
        <v>1053</v>
      </c>
      <c r="I5075" s="39">
        <v>9.4</v>
      </c>
    </row>
    <row r="5076" spans="6:9">
      <c r="F5076" s="39" t="s">
        <v>261</v>
      </c>
      <c r="G5076" s="39" t="s">
        <v>2</v>
      </c>
      <c r="H5076" s="39" t="s">
        <v>1009</v>
      </c>
      <c r="I5076" s="39">
        <v>9.4</v>
      </c>
    </row>
    <row r="5077" spans="6:9">
      <c r="F5077" s="39" t="s">
        <v>266</v>
      </c>
      <c r="G5077" s="39" t="s">
        <v>2</v>
      </c>
      <c r="H5077" s="39" t="s">
        <v>1145</v>
      </c>
      <c r="I5077" s="39">
        <v>9.4</v>
      </c>
    </row>
    <row r="5078" spans="6:9">
      <c r="F5078" s="39" t="s">
        <v>261</v>
      </c>
      <c r="G5078" s="39" t="s">
        <v>2</v>
      </c>
      <c r="H5078" s="39" t="s">
        <v>879</v>
      </c>
      <c r="I5078" s="39">
        <v>9.4</v>
      </c>
    </row>
    <row r="5079" spans="6:9">
      <c r="F5079" s="39" t="s">
        <v>288</v>
      </c>
      <c r="G5079" s="39" t="s">
        <v>2</v>
      </c>
      <c r="H5079" s="39" t="s">
        <v>840</v>
      </c>
      <c r="I5079" s="39">
        <v>9.4</v>
      </c>
    </row>
    <row r="5080" spans="6:9">
      <c r="F5080" s="39" t="s">
        <v>285</v>
      </c>
      <c r="G5080" s="39" t="s">
        <v>2</v>
      </c>
      <c r="H5080" s="39" t="s">
        <v>1204</v>
      </c>
      <c r="I5080" s="39">
        <v>9.4</v>
      </c>
    </row>
    <row r="5081" spans="6:9">
      <c r="F5081" s="39" t="s">
        <v>300</v>
      </c>
      <c r="G5081" s="39" t="s">
        <v>284</v>
      </c>
      <c r="H5081" s="39" t="s">
        <v>1151</v>
      </c>
      <c r="I5081" s="39">
        <v>9.4</v>
      </c>
    </row>
    <row r="5082" spans="6:9">
      <c r="F5082" s="39" t="s">
        <v>270</v>
      </c>
      <c r="G5082" s="39" t="s">
        <v>2</v>
      </c>
      <c r="H5082" s="39" t="s">
        <v>1179</v>
      </c>
      <c r="I5082" s="39">
        <v>9.4</v>
      </c>
    </row>
    <row r="5083" spans="6:9">
      <c r="F5083" s="39" t="s">
        <v>271</v>
      </c>
      <c r="G5083" s="39" t="s">
        <v>2</v>
      </c>
      <c r="H5083" s="39" t="s">
        <v>986</v>
      </c>
      <c r="I5083" s="39">
        <v>9.4</v>
      </c>
    </row>
    <row r="5084" spans="6:9">
      <c r="F5084" s="39" t="s">
        <v>270</v>
      </c>
      <c r="G5084" s="39" t="s">
        <v>2</v>
      </c>
      <c r="H5084" s="39" t="s">
        <v>972</v>
      </c>
      <c r="I5084" s="39">
        <v>9.4</v>
      </c>
    </row>
    <row r="5085" spans="6:9">
      <c r="F5085" s="39" t="s">
        <v>271</v>
      </c>
      <c r="G5085" s="39" t="s">
        <v>2</v>
      </c>
      <c r="H5085" s="39" t="s">
        <v>983</v>
      </c>
      <c r="I5085" s="39">
        <v>9.4</v>
      </c>
    </row>
    <row r="5086" spans="6:9">
      <c r="F5086" s="39" t="s">
        <v>270</v>
      </c>
      <c r="G5086" s="39" t="s">
        <v>2</v>
      </c>
      <c r="H5086" s="39" t="s">
        <v>899</v>
      </c>
      <c r="I5086" s="39">
        <v>9.4</v>
      </c>
    </row>
    <row r="5087" spans="6:9">
      <c r="F5087" s="39" t="s">
        <v>277</v>
      </c>
      <c r="G5087" s="39" t="s">
        <v>2</v>
      </c>
      <c r="H5087" s="39" t="s">
        <v>1111</v>
      </c>
      <c r="I5087" s="39">
        <v>9.4</v>
      </c>
    </row>
    <row r="5088" spans="6:9">
      <c r="F5088" s="39" t="s">
        <v>277</v>
      </c>
      <c r="G5088" s="39" t="s">
        <v>2</v>
      </c>
      <c r="H5088" s="39" t="s">
        <v>1031</v>
      </c>
      <c r="I5088" s="39">
        <v>9.4</v>
      </c>
    </row>
    <row r="5089" spans="6:9">
      <c r="F5089" s="39" t="s">
        <v>268</v>
      </c>
      <c r="G5089" s="39" t="s">
        <v>6</v>
      </c>
      <c r="H5089" s="39" t="s">
        <v>1004</v>
      </c>
      <c r="I5089" s="39">
        <v>9.4</v>
      </c>
    </row>
    <row r="5090" spans="6:9">
      <c r="F5090" s="39" t="s">
        <v>277</v>
      </c>
      <c r="G5090" s="39" t="s">
        <v>2</v>
      </c>
      <c r="H5090" s="39" t="s">
        <v>1120</v>
      </c>
      <c r="I5090" s="39">
        <v>9.4</v>
      </c>
    </row>
    <row r="5091" spans="6:9">
      <c r="F5091" s="39" t="s">
        <v>274</v>
      </c>
      <c r="G5091" s="39" t="s">
        <v>6</v>
      </c>
      <c r="H5091" s="39" t="s">
        <v>1008</v>
      </c>
      <c r="I5091" s="39">
        <v>9.4</v>
      </c>
    </row>
    <row r="5092" spans="6:9">
      <c r="F5092" s="39" t="s">
        <v>278</v>
      </c>
      <c r="G5092" s="39" t="s">
        <v>2</v>
      </c>
      <c r="H5092" s="39" t="s">
        <v>1066</v>
      </c>
      <c r="I5092" s="39">
        <v>9.4</v>
      </c>
    </row>
    <row r="5093" spans="6:9">
      <c r="F5093" s="39" t="s">
        <v>17</v>
      </c>
      <c r="G5093" s="39" t="s">
        <v>6</v>
      </c>
      <c r="H5093" s="39" t="s">
        <v>1158</v>
      </c>
      <c r="I5093" s="39">
        <v>9.4</v>
      </c>
    </row>
    <row r="5094" spans="6:9">
      <c r="F5094" s="39" t="s">
        <v>267</v>
      </c>
      <c r="G5094" s="39" t="s">
        <v>6</v>
      </c>
      <c r="H5094" s="39" t="s">
        <v>1351</v>
      </c>
      <c r="I5094" s="39">
        <v>9.4</v>
      </c>
    </row>
    <row r="5095" spans="6:9">
      <c r="F5095" s="39" t="s">
        <v>266</v>
      </c>
      <c r="G5095" s="39" t="s">
        <v>2</v>
      </c>
      <c r="H5095" s="39" t="s">
        <v>1574</v>
      </c>
      <c r="I5095" s="39">
        <v>9.4</v>
      </c>
    </row>
    <row r="5096" spans="6:9">
      <c r="F5096" s="39" t="s">
        <v>295</v>
      </c>
      <c r="G5096" s="39" t="s">
        <v>2</v>
      </c>
      <c r="H5096" s="39" t="s">
        <v>1458</v>
      </c>
      <c r="I5096" s="39">
        <v>9.4</v>
      </c>
    </row>
    <row r="5097" spans="6:9">
      <c r="F5097" s="39" t="s">
        <v>285</v>
      </c>
      <c r="G5097" s="39" t="s">
        <v>2</v>
      </c>
      <c r="H5097" s="39" t="s">
        <v>1574</v>
      </c>
      <c r="I5097" s="39">
        <v>9.4</v>
      </c>
    </row>
    <row r="5098" spans="6:9">
      <c r="F5098" s="39" t="s">
        <v>295</v>
      </c>
      <c r="G5098" s="39" t="s">
        <v>2</v>
      </c>
      <c r="H5098" s="39" t="s">
        <v>1389</v>
      </c>
      <c r="I5098" s="39">
        <v>9.4</v>
      </c>
    </row>
    <row r="5099" spans="6:9">
      <c r="F5099" s="39" t="s">
        <v>286</v>
      </c>
      <c r="G5099" s="39" t="s">
        <v>284</v>
      </c>
      <c r="H5099" s="39" t="s">
        <v>1484</v>
      </c>
      <c r="I5099" s="39">
        <v>9.4</v>
      </c>
    </row>
    <row r="5100" spans="6:9">
      <c r="F5100" s="39" t="s">
        <v>295</v>
      </c>
      <c r="G5100" s="39" t="s">
        <v>2</v>
      </c>
      <c r="H5100" s="39" t="s">
        <v>1387</v>
      </c>
      <c r="I5100" s="39">
        <v>9.4</v>
      </c>
    </row>
    <row r="5101" spans="6:9">
      <c r="F5101" s="39" t="s">
        <v>295</v>
      </c>
      <c r="G5101" s="39" t="s">
        <v>2</v>
      </c>
      <c r="H5101" s="39" t="s">
        <v>1465</v>
      </c>
      <c r="I5101" s="39">
        <v>9.4</v>
      </c>
    </row>
    <row r="5102" spans="6:9">
      <c r="F5102" s="39" t="s">
        <v>304</v>
      </c>
      <c r="G5102" s="39" t="s">
        <v>306</v>
      </c>
      <c r="H5102" s="39" t="s">
        <v>1616</v>
      </c>
      <c r="I5102" s="39">
        <v>9.4</v>
      </c>
    </row>
    <row r="5103" spans="6:9">
      <c r="F5103" s="39" t="s">
        <v>275</v>
      </c>
      <c r="G5103" s="39" t="s">
        <v>2</v>
      </c>
      <c r="H5103" s="39" t="s">
        <v>1543</v>
      </c>
      <c r="I5103" s="39">
        <v>9.4</v>
      </c>
    </row>
    <row r="5104" spans="6:9">
      <c r="F5104" s="39" t="s">
        <v>277</v>
      </c>
      <c r="G5104" s="39" t="s">
        <v>2</v>
      </c>
      <c r="H5104" s="39" t="s">
        <v>1481</v>
      </c>
      <c r="I5104" s="39">
        <v>9.4</v>
      </c>
    </row>
    <row r="5105" spans="6:9">
      <c r="F5105" s="39" t="s">
        <v>5</v>
      </c>
      <c r="G5105" s="39" t="s">
        <v>6</v>
      </c>
      <c r="H5105" s="39" t="s">
        <v>1630</v>
      </c>
      <c r="I5105" s="39">
        <v>9.4</v>
      </c>
    </row>
    <row r="5106" spans="6:9">
      <c r="F5106" s="39" t="s">
        <v>281</v>
      </c>
      <c r="G5106" s="39" t="s">
        <v>284</v>
      </c>
      <c r="H5106" s="39" t="s">
        <v>1790</v>
      </c>
      <c r="I5106" s="39">
        <v>9.4</v>
      </c>
    </row>
    <row r="5107" spans="6:9">
      <c r="F5107" s="39" t="s">
        <v>283</v>
      </c>
      <c r="G5107" s="39" t="s">
        <v>2</v>
      </c>
      <c r="H5107" s="39" t="s">
        <v>1790</v>
      </c>
      <c r="I5107" s="39">
        <v>9.4</v>
      </c>
    </row>
    <row r="5108" spans="6:9">
      <c r="F5108" s="39" t="s">
        <v>279</v>
      </c>
      <c r="G5108" s="39" t="s">
        <v>2</v>
      </c>
      <c r="H5108" s="39" t="s">
        <v>1669</v>
      </c>
      <c r="I5108" s="39">
        <v>9.4</v>
      </c>
    </row>
    <row r="5109" spans="6:9">
      <c r="F5109" s="39" t="s">
        <v>279</v>
      </c>
      <c r="G5109" s="39" t="s">
        <v>2</v>
      </c>
      <c r="H5109" s="39" t="s">
        <v>1943</v>
      </c>
      <c r="I5109" s="39">
        <v>9.4</v>
      </c>
    </row>
    <row r="5110" spans="6:9">
      <c r="F5110" s="39" t="s">
        <v>265</v>
      </c>
      <c r="G5110" s="39" t="s">
        <v>6</v>
      </c>
      <c r="H5110" s="39" t="s">
        <v>1745</v>
      </c>
      <c r="I5110" s="39">
        <v>9.4</v>
      </c>
    </row>
    <row r="5111" spans="6:9">
      <c r="F5111" s="39" t="s">
        <v>283</v>
      </c>
      <c r="G5111" s="39" t="s">
        <v>2</v>
      </c>
      <c r="H5111" s="39" t="s">
        <v>1847</v>
      </c>
      <c r="I5111" s="39">
        <v>9.4</v>
      </c>
    </row>
    <row r="5112" spans="6:9">
      <c r="F5112" s="39" t="s">
        <v>265</v>
      </c>
      <c r="G5112" s="39" t="s">
        <v>6</v>
      </c>
      <c r="H5112" s="39" t="s">
        <v>1757</v>
      </c>
      <c r="I5112" s="39">
        <v>9.4</v>
      </c>
    </row>
    <row r="5113" spans="6:9">
      <c r="F5113" s="39" t="s">
        <v>297</v>
      </c>
      <c r="G5113" s="39" t="s">
        <v>264</v>
      </c>
      <c r="H5113" s="39" t="s">
        <v>1830</v>
      </c>
      <c r="I5113" s="39">
        <v>9.4</v>
      </c>
    </row>
    <row r="5114" spans="6:9">
      <c r="F5114" s="39" t="s">
        <v>297</v>
      </c>
      <c r="G5114" s="39" t="s">
        <v>264</v>
      </c>
      <c r="H5114" s="39" t="s">
        <v>1829</v>
      </c>
      <c r="I5114" s="39">
        <v>9.4</v>
      </c>
    </row>
    <row r="5115" spans="6:9">
      <c r="F5115" s="39" t="s">
        <v>297</v>
      </c>
      <c r="G5115" s="39" t="s">
        <v>264</v>
      </c>
      <c r="H5115" s="39" t="s">
        <v>1746</v>
      </c>
      <c r="I5115" s="39">
        <v>9.4</v>
      </c>
    </row>
    <row r="5116" spans="6:9">
      <c r="F5116" s="39" t="s">
        <v>302</v>
      </c>
      <c r="G5116" s="39" t="s">
        <v>2</v>
      </c>
      <c r="H5116" s="39" t="s">
        <v>1804</v>
      </c>
      <c r="I5116" s="39">
        <v>9.4</v>
      </c>
    </row>
    <row r="5117" spans="6:9">
      <c r="F5117" s="39" t="s">
        <v>298</v>
      </c>
      <c r="G5117" s="39" t="s">
        <v>264</v>
      </c>
      <c r="H5117" s="39" t="s">
        <v>1695</v>
      </c>
      <c r="I5117" s="39">
        <v>9.4</v>
      </c>
    </row>
    <row r="5118" spans="6:9">
      <c r="F5118" s="39" t="s">
        <v>285</v>
      </c>
      <c r="G5118" s="39" t="s">
        <v>2</v>
      </c>
      <c r="H5118" s="39" t="s">
        <v>1835</v>
      </c>
      <c r="I5118" s="39">
        <v>9.4</v>
      </c>
    </row>
    <row r="5119" spans="6:9">
      <c r="F5119" s="39" t="s">
        <v>291</v>
      </c>
      <c r="G5119" s="39" t="s">
        <v>2</v>
      </c>
      <c r="H5119" s="39" t="s">
        <v>1916</v>
      </c>
      <c r="I5119" s="39">
        <v>9.4</v>
      </c>
    </row>
    <row r="5120" spans="6:9">
      <c r="F5120" s="39" t="s">
        <v>272</v>
      </c>
      <c r="G5120" s="39" t="s">
        <v>6</v>
      </c>
      <c r="H5120" s="39" t="s">
        <v>1864</v>
      </c>
      <c r="I5120" s="39">
        <v>9.4</v>
      </c>
    </row>
    <row r="5121" spans="6:9">
      <c r="F5121" s="39" t="s">
        <v>272</v>
      </c>
      <c r="G5121" s="39" t="s">
        <v>6</v>
      </c>
      <c r="H5121" s="39" t="s">
        <v>1947</v>
      </c>
      <c r="I5121" s="39">
        <v>9.4</v>
      </c>
    </row>
    <row r="5122" spans="6:9">
      <c r="F5122" s="39" t="s">
        <v>17</v>
      </c>
      <c r="G5122" s="39" t="s">
        <v>6</v>
      </c>
      <c r="H5122" s="39" t="s">
        <v>1822</v>
      </c>
      <c r="I5122" s="39">
        <v>9.4</v>
      </c>
    </row>
    <row r="5123" spans="6:9">
      <c r="F5123" s="39" t="s">
        <v>304</v>
      </c>
      <c r="G5123" s="39" t="s">
        <v>306</v>
      </c>
      <c r="H5123" s="39" t="s">
        <v>1061</v>
      </c>
      <c r="I5123" s="39">
        <v>9.4499999999999993</v>
      </c>
    </row>
    <row r="5124" spans="6:9">
      <c r="F5124" s="39" t="s">
        <v>295</v>
      </c>
      <c r="G5124" s="39" t="s">
        <v>2</v>
      </c>
      <c r="H5124" s="39" t="s">
        <v>653</v>
      </c>
      <c r="I5124" s="39">
        <v>9.5</v>
      </c>
    </row>
    <row r="5125" spans="6:9">
      <c r="F5125" s="39" t="s">
        <v>301</v>
      </c>
      <c r="G5125" s="39" t="s">
        <v>284</v>
      </c>
      <c r="H5125" s="39" t="s">
        <v>699</v>
      </c>
      <c r="I5125" s="39">
        <v>9.5</v>
      </c>
    </row>
    <row r="5126" spans="6:9">
      <c r="F5126" s="39" t="s">
        <v>5</v>
      </c>
      <c r="G5126" s="39" t="s">
        <v>6</v>
      </c>
      <c r="H5126" s="39" t="s">
        <v>619</v>
      </c>
      <c r="I5126" s="39">
        <v>9.5</v>
      </c>
    </row>
    <row r="5127" spans="6:9">
      <c r="F5127" s="39" t="s">
        <v>260</v>
      </c>
      <c r="G5127" s="39" t="s">
        <v>6</v>
      </c>
      <c r="H5127" s="39" t="s">
        <v>1155</v>
      </c>
      <c r="I5127" s="39">
        <v>9.5</v>
      </c>
    </row>
    <row r="5128" spans="6:9">
      <c r="F5128" s="39" t="s">
        <v>259</v>
      </c>
      <c r="G5128" s="39" t="s">
        <v>2</v>
      </c>
      <c r="H5128" s="39" t="s">
        <v>1157</v>
      </c>
      <c r="I5128" s="39">
        <v>9.5</v>
      </c>
    </row>
    <row r="5129" spans="6:9">
      <c r="F5129" s="39" t="s">
        <v>279</v>
      </c>
      <c r="G5129" s="39" t="s">
        <v>2</v>
      </c>
      <c r="H5129" s="39" t="s">
        <v>1125</v>
      </c>
      <c r="I5129" s="39">
        <v>9.5</v>
      </c>
    </row>
    <row r="5130" spans="6:9">
      <c r="F5130" s="39" t="s">
        <v>302</v>
      </c>
      <c r="G5130" s="39" t="s">
        <v>2</v>
      </c>
      <c r="H5130" s="39" t="s">
        <v>1171</v>
      </c>
      <c r="I5130" s="39">
        <v>9.5</v>
      </c>
    </row>
    <row r="5131" spans="6:9">
      <c r="F5131" s="39" t="s">
        <v>304</v>
      </c>
      <c r="G5131" s="39" t="s">
        <v>306</v>
      </c>
      <c r="H5131" s="39" t="s">
        <v>1009</v>
      </c>
      <c r="I5131" s="39">
        <v>9.5</v>
      </c>
    </row>
    <row r="5132" spans="6:9">
      <c r="F5132" s="39" t="s">
        <v>297</v>
      </c>
      <c r="G5132" s="39" t="s">
        <v>264</v>
      </c>
      <c r="H5132" s="39" t="s">
        <v>1144</v>
      </c>
      <c r="I5132" s="39">
        <v>9.5</v>
      </c>
    </row>
    <row r="5133" spans="6:9">
      <c r="F5133" s="39" t="s">
        <v>291</v>
      </c>
      <c r="G5133" s="39" t="s">
        <v>2</v>
      </c>
      <c r="H5133" s="39" t="s">
        <v>874</v>
      </c>
      <c r="I5133" s="39">
        <v>9.5</v>
      </c>
    </row>
    <row r="5134" spans="6:9">
      <c r="F5134" s="39" t="s">
        <v>273</v>
      </c>
      <c r="G5134" s="39" t="s">
        <v>6</v>
      </c>
      <c r="H5134" s="39" t="s">
        <v>1175</v>
      </c>
      <c r="I5134" s="39">
        <v>9.5</v>
      </c>
    </row>
    <row r="5135" spans="6:9">
      <c r="F5135" s="39" t="s">
        <v>275</v>
      </c>
      <c r="G5135" s="39" t="s">
        <v>2</v>
      </c>
      <c r="H5135" s="39" t="s">
        <v>1154</v>
      </c>
      <c r="I5135" s="39">
        <v>9.5</v>
      </c>
    </row>
    <row r="5136" spans="6:9">
      <c r="F5136" s="39" t="s">
        <v>270</v>
      </c>
      <c r="G5136" s="39" t="s">
        <v>2</v>
      </c>
      <c r="H5136" s="39" t="s">
        <v>1169</v>
      </c>
      <c r="I5136" s="39">
        <v>9.5</v>
      </c>
    </row>
    <row r="5137" spans="6:9">
      <c r="F5137" s="39" t="s">
        <v>273</v>
      </c>
      <c r="G5137" s="39" t="s">
        <v>6</v>
      </c>
      <c r="H5137" s="39" t="s">
        <v>1008</v>
      </c>
      <c r="I5137" s="39">
        <v>9.5</v>
      </c>
    </row>
    <row r="5138" spans="6:9">
      <c r="F5138" s="39" t="s">
        <v>291</v>
      </c>
      <c r="G5138" s="39" t="s">
        <v>2</v>
      </c>
      <c r="H5138" s="39" t="s">
        <v>1164</v>
      </c>
      <c r="I5138" s="39">
        <v>9.5</v>
      </c>
    </row>
    <row r="5139" spans="6:9">
      <c r="F5139" s="39" t="s">
        <v>273</v>
      </c>
      <c r="G5139" s="39" t="s">
        <v>6</v>
      </c>
      <c r="H5139" s="39" t="s">
        <v>839</v>
      </c>
      <c r="I5139" s="39">
        <v>9.5</v>
      </c>
    </row>
    <row r="5140" spans="6:9">
      <c r="F5140" s="39" t="s">
        <v>269</v>
      </c>
      <c r="G5140" s="39" t="s">
        <v>6</v>
      </c>
      <c r="H5140" s="39" t="s">
        <v>931</v>
      </c>
      <c r="I5140" s="39">
        <v>9.5</v>
      </c>
    </row>
    <row r="5141" spans="6:9">
      <c r="F5141" s="39" t="s">
        <v>1</v>
      </c>
      <c r="G5141" s="39" t="s">
        <v>2</v>
      </c>
      <c r="H5141" s="39" t="s">
        <v>1267</v>
      </c>
      <c r="I5141" s="39">
        <v>9.5</v>
      </c>
    </row>
    <row r="5142" spans="6:9">
      <c r="F5142" s="39" t="s">
        <v>269</v>
      </c>
      <c r="G5142" s="39" t="s">
        <v>6</v>
      </c>
      <c r="H5142" s="39" t="s">
        <v>1258</v>
      </c>
      <c r="I5142" s="39">
        <v>9.5</v>
      </c>
    </row>
    <row r="5143" spans="6:9">
      <c r="F5143" s="39" t="s">
        <v>5</v>
      </c>
      <c r="G5143" s="39" t="s">
        <v>6</v>
      </c>
      <c r="H5143" s="39" t="s">
        <v>1121</v>
      </c>
      <c r="I5143" s="39">
        <v>9.5</v>
      </c>
    </row>
    <row r="5144" spans="6:9">
      <c r="F5144" s="39" t="s">
        <v>262</v>
      </c>
      <c r="G5144" s="39" t="s">
        <v>2</v>
      </c>
      <c r="H5144" s="39" t="s">
        <v>1367</v>
      </c>
      <c r="I5144" s="39">
        <v>9.5</v>
      </c>
    </row>
    <row r="5145" spans="6:9">
      <c r="F5145" s="39" t="s">
        <v>266</v>
      </c>
      <c r="G5145" s="39" t="s">
        <v>2</v>
      </c>
      <c r="H5145" s="39" t="s">
        <v>1384</v>
      </c>
      <c r="I5145" s="39">
        <v>9.5</v>
      </c>
    </row>
    <row r="5146" spans="6:9">
      <c r="F5146" s="39" t="s">
        <v>282</v>
      </c>
      <c r="G5146" s="39" t="s">
        <v>2</v>
      </c>
      <c r="H5146" s="39" t="s">
        <v>1516</v>
      </c>
      <c r="I5146" s="39">
        <v>9.5</v>
      </c>
    </row>
    <row r="5147" spans="6:9">
      <c r="F5147" s="39" t="s">
        <v>279</v>
      </c>
      <c r="G5147" s="39" t="s">
        <v>2</v>
      </c>
      <c r="H5147" s="39" t="s">
        <v>1372</v>
      </c>
      <c r="I5147" s="39">
        <v>9.5</v>
      </c>
    </row>
    <row r="5148" spans="6:9">
      <c r="F5148" s="39" t="s">
        <v>266</v>
      </c>
      <c r="G5148" s="39" t="s">
        <v>2</v>
      </c>
      <c r="H5148" s="39" t="s">
        <v>1497</v>
      </c>
      <c r="I5148" s="39">
        <v>9.5</v>
      </c>
    </row>
    <row r="5149" spans="6:9">
      <c r="F5149" s="39" t="s">
        <v>288</v>
      </c>
      <c r="G5149" s="39" t="s">
        <v>2</v>
      </c>
      <c r="H5149" s="39" t="s">
        <v>1327</v>
      </c>
      <c r="I5149" s="39">
        <v>9.5</v>
      </c>
    </row>
    <row r="5150" spans="6:9">
      <c r="F5150" s="39" t="s">
        <v>303</v>
      </c>
      <c r="G5150" s="39" t="s">
        <v>276</v>
      </c>
      <c r="H5150" s="39" t="s">
        <v>1530</v>
      </c>
      <c r="I5150" s="39">
        <v>9.5</v>
      </c>
    </row>
    <row r="5151" spans="6:9">
      <c r="F5151" s="39" t="s">
        <v>289</v>
      </c>
      <c r="G5151" s="39" t="s">
        <v>2</v>
      </c>
      <c r="H5151" s="39" t="s">
        <v>1630</v>
      </c>
      <c r="I5151" s="39">
        <v>9.5</v>
      </c>
    </row>
    <row r="5152" spans="6:9">
      <c r="F5152" s="39" t="s">
        <v>275</v>
      </c>
      <c r="G5152" s="39" t="s">
        <v>2</v>
      </c>
      <c r="H5152" s="39" t="s">
        <v>1352</v>
      </c>
      <c r="I5152" s="39">
        <v>9.5</v>
      </c>
    </row>
    <row r="5153" spans="6:9">
      <c r="F5153" s="39" t="s">
        <v>291</v>
      </c>
      <c r="G5153" s="39" t="s">
        <v>2</v>
      </c>
      <c r="H5153" s="39" t="s">
        <v>1310</v>
      </c>
      <c r="I5153" s="39">
        <v>9.5</v>
      </c>
    </row>
    <row r="5154" spans="6:9">
      <c r="F5154" s="39" t="s">
        <v>278</v>
      </c>
      <c r="G5154" s="39" t="s">
        <v>2</v>
      </c>
      <c r="H5154" s="39" t="s">
        <v>1394</v>
      </c>
      <c r="I5154" s="39">
        <v>9.5</v>
      </c>
    </row>
    <row r="5155" spans="6:9">
      <c r="F5155" s="39" t="s">
        <v>17</v>
      </c>
      <c r="G5155" s="39" t="s">
        <v>6</v>
      </c>
      <c r="H5155" s="39" t="s">
        <v>1461</v>
      </c>
      <c r="I5155" s="39">
        <v>9.5</v>
      </c>
    </row>
    <row r="5156" spans="6:9">
      <c r="F5156" s="39" t="s">
        <v>17</v>
      </c>
      <c r="G5156" s="39" t="s">
        <v>6</v>
      </c>
      <c r="H5156" s="39" t="s">
        <v>1380</v>
      </c>
      <c r="I5156" s="39">
        <v>9.5</v>
      </c>
    </row>
    <row r="5157" spans="6:9">
      <c r="F5157" s="39" t="s">
        <v>274</v>
      </c>
      <c r="G5157" s="39" t="s">
        <v>6</v>
      </c>
      <c r="H5157" s="39" t="s">
        <v>1526</v>
      </c>
      <c r="I5157" s="39">
        <v>9.5</v>
      </c>
    </row>
    <row r="5158" spans="6:9">
      <c r="F5158" s="39" t="s">
        <v>17</v>
      </c>
      <c r="G5158" s="39" t="s">
        <v>6</v>
      </c>
      <c r="H5158" s="39" t="s">
        <v>1313</v>
      </c>
      <c r="I5158" s="39">
        <v>9.5</v>
      </c>
    </row>
    <row r="5159" spans="6:9">
      <c r="F5159" s="39" t="s">
        <v>277</v>
      </c>
      <c r="G5159" s="39" t="s">
        <v>2</v>
      </c>
      <c r="H5159" s="39" t="s">
        <v>1328</v>
      </c>
      <c r="I5159" s="39">
        <v>9.5</v>
      </c>
    </row>
    <row r="5160" spans="6:9">
      <c r="F5160" s="39" t="s">
        <v>277</v>
      </c>
      <c r="G5160" s="39" t="s">
        <v>2</v>
      </c>
      <c r="H5160" s="39" t="s">
        <v>1603</v>
      </c>
      <c r="I5160" s="39">
        <v>9.5</v>
      </c>
    </row>
    <row r="5161" spans="6:9">
      <c r="F5161" s="39" t="s">
        <v>1</v>
      </c>
      <c r="G5161" s="39" t="s">
        <v>2</v>
      </c>
      <c r="H5161" s="39" t="s">
        <v>1604</v>
      </c>
      <c r="I5161" s="39">
        <v>9.5</v>
      </c>
    </row>
    <row r="5162" spans="6:9">
      <c r="F5162" s="39" t="s">
        <v>294</v>
      </c>
      <c r="G5162" s="39" t="s">
        <v>2</v>
      </c>
      <c r="H5162" s="39" t="s">
        <v>1663</v>
      </c>
      <c r="I5162" s="39">
        <v>9.5</v>
      </c>
    </row>
    <row r="5163" spans="6:9">
      <c r="F5163" s="39" t="s">
        <v>259</v>
      </c>
      <c r="G5163" s="39" t="s">
        <v>2</v>
      </c>
      <c r="H5163" s="39" t="s">
        <v>1830</v>
      </c>
      <c r="I5163" s="39">
        <v>9.5</v>
      </c>
    </row>
    <row r="5164" spans="6:9">
      <c r="F5164" s="39" t="s">
        <v>302</v>
      </c>
      <c r="G5164" s="39" t="s">
        <v>2</v>
      </c>
      <c r="H5164" s="39" t="s">
        <v>1786</v>
      </c>
      <c r="I5164" s="39">
        <v>9.5</v>
      </c>
    </row>
    <row r="5165" spans="6:9">
      <c r="F5165" s="39" t="s">
        <v>297</v>
      </c>
      <c r="G5165" s="39" t="s">
        <v>264</v>
      </c>
      <c r="H5165" s="39" t="s">
        <v>1734</v>
      </c>
      <c r="I5165" s="39">
        <v>9.5</v>
      </c>
    </row>
    <row r="5166" spans="6:9">
      <c r="F5166" s="39" t="s">
        <v>299</v>
      </c>
      <c r="G5166" s="39" t="s">
        <v>2</v>
      </c>
      <c r="H5166" s="39" t="s">
        <v>1879</v>
      </c>
      <c r="I5166" s="39">
        <v>9.5</v>
      </c>
    </row>
    <row r="5167" spans="6:9">
      <c r="F5167" s="39" t="s">
        <v>288</v>
      </c>
      <c r="G5167" s="39" t="s">
        <v>2</v>
      </c>
      <c r="H5167" s="39" t="s">
        <v>1740</v>
      </c>
      <c r="I5167" s="39">
        <v>9.5</v>
      </c>
    </row>
    <row r="5168" spans="6:9">
      <c r="F5168" s="39" t="s">
        <v>297</v>
      </c>
      <c r="G5168" s="39" t="s">
        <v>264</v>
      </c>
      <c r="H5168" s="39" t="s">
        <v>1740</v>
      </c>
      <c r="I5168" s="39">
        <v>9.5</v>
      </c>
    </row>
    <row r="5169" spans="6:9">
      <c r="F5169" s="39" t="s">
        <v>285</v>
      </c>
      <c r="G5169" s="39" t="s">
        <v>2</v>
      </c>
      <c r="H5169" s="39" t="s">
        <v>1681</v>
      </c>
      <c r="I5169" s="39">
        <v>9.5</v>
      </c>
    </row>
    <row r="5170" spans="6:9">
      <c r="F5170" s="39" t="s">
        <v>271</v>
      </c>
      <c r="G5170" s="39" t="s">
        <v>2</v>
      </c>
      <c r="H5170" s="39" t="s">
        <v>1827</v>
      </c>
      <c r="I5170" s="39">
        <v>9.5</v>
      </c>
    </row>
    <row r="5171" spans="6:9">
      <c r="F5171" s="39" t="s">
        <v>287</v>
      </c>
      <c r="G5171" s="39" t="s">
        <v>2</v>
      </c>
      <c r="H5171" s="39" t="s">
        <v>1735</v>
      </c>
      <c r="I5171" s="39">
        <v>9.5</v>
      </c>
    </row>
    <row r="5172" spans="6:9">
      <c r="F5172" s="39" t="s">
        <v>304</v>
      </c>
      <c r="G5172" s="39" t="s">
        <v>306</v>
      </c>
      <c r="H5172" s="39" t="s">
        <v>1321</v>
      </c>
      <c r="I5172" s="39">
        <v>9.5500000000000007</v>
      </c>
    </row>
    <row r="5173" spans="6:9">
      <c r="F5173" s="39" t="s">
        <v>267</v>
      </c>
      <c r="G5173" s="39" t="s">
        <v>6</v>
      </c>
      <c r="H5173" s="39" t="s">
        <v>634</v>
      </c>
      <c r="I5173" s="39">
        <v>9.6</v>
      </c>
    </row>
    <row r="5174" spans="6:9">
      <c r="F5174" s="39" t="s">
        <v>262</v>
      </c>
      <c r="G5174" s="39" t="s">
        <v>2</v>
      </c>
      <c r="H5174" s="39" t="s">
        <v>706</v>
      </c>
      <c r="I5174" s="39">
        <v>9.6</v>
      </c>
    </row>
    <row r="5175" spans="6:9">
      <c r="F5175" s="39" t="s">
        <v>283</v>
      </c>
      <c r="G5175" s="39" t="s">
        <v>2</v>
      </c>
      <c r="H5175" s="39" t="s">
        <v>677</v>
      </c>
      <c r="I5175" s="39">
        <v>9.6</v>
      </c>
    </row>
    <row r="5176" spans="6:9">
      <c r="F5176" s="39" t="s">
        <v>283</v>
      </c>
      <c r="G5176" s="39" t="s">
        <v>2</v>
      </c>
      <c r="H5176" s="39" t="s">
        <v>676</v>
      </c>
      <c r="I5176" s="39">
        <v>9.6</v>
      </c>
    </row>
    <row r="5177" spans="6:9">
      <c r="F5177" s="39" t="s">
        <v>261</v>
      </c>
      <c r="G5177" s="39" t="s">
        <v>2</v>
      </c>
      <c r="H5177" s="39" t="s">
        <v>745</v>
      </c>
      <c r="I5177" s="39">
        <v>9.6</v>
      </c>
    </row>
    <row r="5178" spans="6:9">
      <c r="F5178" s="39" t="s">
        <v>296</v>
      </c>
      <c r="G5178" s="39" t="s">
        <v>2</v>
      </c>
      <c r="H5178" s="39" t="s">
        <v>594</v>
      </c>
      <c r="I5178" s="39">
        <v>9.6</v>
      </c>
    </row>
    <row r="5179" spans="6:9">
      <c r="F5179" s="39" t="s">
        <v>273</v>
      </c>
      <c r="G5179" s="39" t="s">
        <v>6</v>
      </c>
      <c r="H5179" s="39" t="s">
        <v>542</v>
      </c>
      <c r="I5179" s="39">
        <v>9.6</v>
      </c>
    </row>
    <row r="5180" spans="6:9">
      <c r="F5180" s="39" t="s">
        <v>275</v>
      </c>
      <c r="G5180" s="39" t="s">
        <v>2</v>
      </c>
      <c r="H5180" s="39" t="s">
        <v>629</v>
      </c>
      <c r="I5180" s="39">
        <v>9.6</v>
      </c>
    </row>
    <row r="5181" spans="6:9">
      <c r="F5181" s="39" t="s">
        <v>271</v>
      </c>
      <c r="G5181" s="39" t="s">
        <v>2</v>
      </c>
      <c r="H5181" s="39" t="s">
        <v>744</v>
      </c>
      <c r="I5181" s="39">
        <v>9.6</v>
      </c>
    </row>
    <row r="5182" spans="6:9">
      <c r="F5182" s="39" t="s">
        <v>265</v>
      </c>
      <c r="G5182" s="39" t="s">
        <v>6</v>
      </c>
      <c r="H5182" s="39" t="s">
        <v>893</v>
      </c>
      <c r="I5182" s="39">
        <v>9.6</v>
      </c>
    </row>
    <row r="5183" spans="6:9">
      <c r="F5183" s="39" t="s">
        <v>260</v>
      </c>
      <c r="G5183" s="39" t="s">
        <v>6</v>
      </c>
      <c r="H5183" s="39" t="s">
        <v>1022</v>
      </c>
      <c r="I5183" s="39">
        <v>9.6</v>
      </c>
    </row>
    <row r="5184" spans="6:9">
      <c r="F5184" s="39" t="s">
        <v>297</v>
      </c>
      <c r="G5184" s="39" t="s">
        <v>264</v>
      </c>
      <c r="H5184" s="39" t="s">
        <v>1134</v>
      </c>
      <c r="I5184" s="39">
        <v>9.6</v>
      </c>
    </row>
    <row r="5185" spans="6:9">
      <c r="F5185" s="39" t="s">
        <v>305</v>
      </c>
      <c r="G5185" s="39" t="s">
        <v>284</v>
      </c>
      <c r="H5185" s="39" t="s">
        <v>819</v>
      </c>
      <c r="I5185" s="39">
        <v>9.6</v>
      </c>
    </row>
    <row r="5186" spans="6:9">
      <c r="F5186" s="39" t="s">
        <v>295</v>
      </c>
      <c r="G5186" s="39" t="s">
        <v>2</v>
      </c>
      <c r="H5186" s="39" t="s">
        <v>839</v>
      </c>
      <c r="I5186" s="39">
        <v>9.6</v>
      </c>
    </row>
    <row r="5187" spans="6:9">
      <c r="F5187" s="39" t="s">
        <v>270</v>
      </c>
      <c r="G5187" s="39" t="s">
        <v>2</v>
      </c>
      <c r="H5187" s="39" t="s">
        <v>1248</v>
      </c>
      <c r="I5187" s="39">
        <v>9.6</v>
      </c>
    </row>
    <row r="5188" spans="6:9">
      <c r="F5188" s="39" t="s">
        <v>291</v>
      </c>
      <c r="G5188" s="39" t="s">
        <v>2</v>
      </c>
      <c r="H5188" s="39" t="s">
        <v>1096</v>
      </c>
      <c r="I5188" s="39">
        <v>9.6</v>
      </c>
    </row>
    <row r="5189" spans="6:9">
      <c r="F5189" s="39" t="s">
        <v>272</v>
      </c>
      <c r="G5189" s="39" t="s">
        <v>6</v>
      </c>
      <c r="H5189" s="39" t="s">
        <v>987</v>
      </c>
      <c r="I5189" s="39">
        <v>9.6</v>
      </c>
    </row>
    <row r="5190" spans="6:9">
      <c r="F5190" s="39" t="s">
        <v>270</v>
      </c>
      <c r="G5190" s="39" t="s">
        <v>2</v>
      </c>
      <c r="H5190" s="39" t="s">
        <v>1264</v>
      </c>
      <c r="I5190" s="39">
        <v>9.6</v>
      </c>
    </row>
    <row r="5191" spans="6:9">
      <c r="F5191" s="39" t="s">
        <v>277</v>
      </c>
      <c r="G5191" s="39" t="s">
        <v>2</v>
      </c>
      <c r="H5191" s="39" t="s">
        <v>1010</v>
      </c>
      <c r="I5191" s="39">
        <v>9.6</v>
      </c>
    </row>
    <row r="5192" spans="6:9">
      <c r="F5192" s="39" t="s">
        <v>268</v>
      </c>
      <c r="G5192" s="39" t="s">
        <v>6</v>
      </c>
      <c r="H5192" s="39" t="s">
        <v>1012</v>
      </c>
      <c r="I5192" s="39">
        <v>9.6</v>
      </c>
    </row>
    <row r="5193" spans="6:9">
      <c r="F5193" s="39" t="s">
        <v>268</v>
      </c>
      <c r="G5193" s="39" t="s">
        <v>6</v>
      </c>
      <c r="H5193" s="39" t="s">
        <v>814</v>
      </c>
      <c r="I5193" s="39">
        <v>9.6</v>
      </c>
    </row>
    <row r="5194" spans="6:9">
      <c r="F5194" s="39" t="s">
        <v>262</v>
      </c>
      <c r="G5194" s="39" t="s">
        <v>2</v>
      </c>
      <c r="H5194" s="39" t="s">
        <v>1479</v>
      </c>
      <c r="I5194" s="39">
        <v>9.6</v>
      </c>
    </row>
    <row r="5195" spans="6:9">
      <c r="F5195" s="39" t="s">
        <v>265</v>
      </c>
      <c r="G5195" s="39" t="s">
        <v>6</v>
      </c>
      <c r="H5195" s="39" t="s">
        <v>1462</v>
      </c>
      <c r="I5195" s="39">
        <v>9.6</v>
      </c>
    </row>
    <row r="5196" spans="6:9">
      <c r="F5196" s="39" t="s">
        <v>281</v>
      </c>
      <c r="G5196" s="39" t="s">
        <v>284</v>
      </c>
      <c r="H5196" s="39" t="s">
        <v>1439</v>
      </c>
      <c r="I5196" s="39">
        <v>9.6</v>
      </c>
    </row>
    <row r="5197" spans="6:9">
      <c r="F5197" s="39" t="s">
        <v>280</v>
      </c>
      <c r="G5197" s="39" t="s">
        <v>2</v>
      </c>
      <c r="H5197" s="39" t="s">
        <v>1467</v>
      </c>
      <c r="I5197" s="39">
        <v>9.6</v>
      </c>
    </row>
    <row r="5198" spans="6:9">
      <c r="F5198" s="39" t="s">
        <v>267</v>
      </c>
      <c r="G5198" s="39" t="s">
        <v>6</v>
      </c>
      <c r="H5198" s="39" t="s">
        <v>1526</v>
      </c>
      <c r="I5198" s="39">
        <v>9.6</v>
      </c>
    </row>
    <row r="5199" spans="6:9">
      <c r="F5199" s="39" t="s">
        <v>267</v>
      </c>
      <c r="G5199" s="39" t="s">
        <v>6</v>
      </c>
      <c r="H5199" s="39" t="s">
        <v>1465</v>
      </c>
      <c r="I5199" s="39">
        <v>9.6</v>
      </c>
    </row>
    <row r="5200" spans="6:9">
      <c r="F5200" s="39" t="s">
        <v>262</v>
      </c>
      <c r="G5200" s="39" t="s">
        <v>2</v>
      </c>
      <c r="H5200" s="39" t="s">
        <v>1335</v>
      </c>
      <c r="I5200" s="39">
        <v>9.6</v>
      </c>
    </row>
    <row r="5201" spans="6:9">
      <c r="F5201" s="39" t="s">
        <v>261</v>
      </c>
      <c r="G5201" s="39" t="s">
        <v>2</v>
      </c>
      <c r="H5201" s="39" t="s">
        <v>1432</v>
      </c>
      <c r="I5201" s="39">
        <v>9.6</v>
      </c>
    </row>
    <row r="5202" spans="6:9">
      <c r="F5202" s="39" t="s">
        <v>291</v>
      </c>
      <c r="G5202" s="39" t="s">
        <v>2</v>
      </c>
      <c r="H5202" s="39" t="s">
        <v>1528</v>
      </c>
      <c r="I5202" s="39">
        <v>9.6</v>
      </c>
    </row>
    <row r="5203" spans="6:9">
      <c r="F5203" s="39" t="s">
        <v>271</v>
      </c>
      <c r="G5203" s="39" t="s">
        <v>2</v>
      </c>
      <c r="H5203" s="39" t="s">
        <v>1346</v>
      </c>
      <c r="I5203" s="39">
        <v>9.6</v>
      </c>
    </row>
    <row r="5204" spans="6:9">
      <c r="F5204" s="39" t="s">
        <v>269</v>
      </c>
      <c r="G5204" s="39" t="s">
        <v>6</v>
      </c>
      <c r="H5204" s="39" t="s">
        <v>1500</v>
      </c>
      <c r="I5204" s="39">
        <v>9.6</v>
      </c>
    </row>
    <row r="5205" spans="6:9">
      <c r="F5205" s="39" t="s">
        <v>5</v>
      </c>
      <c r="G5205" s="39" t="s">
        <v>6</v>
      </c>
      <c r="H5205" s="39" t="s">
        <v>1571</v>
      </c>
      <c r="I5205" s="39">
        <v>9.6</v>
      </c>
    </row>
    <row r="5206" spans="6:9">
      <c r="F5206" s="39" t="s">
        <v>261</v>
      </c>
      <c r="G5206" s="39" t="s">
        <v>2</v>
      </c>
      <c r="H5206" s="39" t="s">
        <v>1841</v>
      </c>
      <c r="I5206" s="39">
        <v>9.6</v>
      </c>
    </row>
    <row r="5207" spans="6:9">
      <c r="F5207" s="39" t="s">
        <v>281</v>
      </c>
      <c r="G5207" s="39" t="s">
        <v>284</v>
      </c>
      <c r="H5207" s="39" t="s">
        <v>1872</v>
      </c>
      <c r="I5207" s="39">
        <v>9.6</v>
      </c>
    </row>
    <row r="5208" spans="6:9">
      <c r="F5208" s="39" t="s">
        <v>266</v>
      </c>
      <c r="G5208" s="39" t="s">
        <v>2</v>
      </c>
      <c r="H5208" s="39" t="s">
        <v>1902</v>
      </c>
      <c r="I5208" s="39">
        <v>9.6</v>
      </c>
    </row>
    <row r="5209" spans="6:9">
      <c r="F5209" s="39" t="s">
        <v>259</v>
      </c>
      <c r="G5209" s="39" t="s">
        <v>2</v>
      </c>
      <c r="H5209" s="39" t="s">
        <v>1831</v>
      </c>
      <c r="I5209" s="39">
        <v>9.6</v>
      </c>
    </row>
    <row r="5210" spans="6:9">
      <c r="F5210" s="39" t="s">
        <v>280</v>
      </c>
      <c r="G5210" s="39" t="s">
        <v>2</v>
      </c>
      <c r="H5210" s="39" t="s">
        <v>1721</v>
      </c>
      <c r="I5210" s="39">
        <v>9.6</v>
      </c>
    </row>
    <row r="5211" spans="6:9">
      <c r="F5211" s="39" t="s">
        <v>281</v>
      </c>
      <c r="G5211" s="39" t="s">
        <v>284</v>
      </c>
      <c r="H5211" s="39" t="s">
        <v>1823</v>
      </c>
      <c r="I5211" s="39">
        <v>9.6</v>
      </c>
    </row>
    <row r="5212" spans="6:9">
      <c r="F5212" s="39" t="s">
        <v>288</v>
      </c>
      <c r="G5212" s="39" t="s">
        <v>2</v>
      </c>
      <c r="H5212" s="39" t="s">
        <v>1673</v>
      </c>
      <c r="I5212" s="39">
        <v>9.6</v>
      </c>
    </row>
    <row r="5213" spans="6:9">
      <c r="F5213" s="39" t="s">
        <v>296</v>
      </c>
      <c r="G5213" s="39" t="s">
        <v>2</v>
      </c>
      <c r="H5213" s="39" t="s">
        <v>1811</v>
      </c>
      <c r="I5213" s="39">
        <v>9.6</v>
      </c>
    </row>
    <row r="5214" spans="6:9">
      <c r="F5214" s="39" t="s">
        <v>303</v>
      </c>
      <c r="G5214" s="39" t="s">
        <v>284</v>
      </c>
      <c r="H5214" s="39" t="s">
        <v>1856</v>
      </c>
      <c r="I5214" s="39">
        <v>9.6</v>
      </c>
    </row>
    <row r="5215" spans="6:9">
      <c r="F5215" s="39" t="s">
        <v>295</v>
      </c>
      <c r="G5215" s="39" t="s">
        <v>2</v>
      </c>
      <c r="H5215" s="39" t="s">
        <v>1890</v>
      </c>
      <c r="I5215" s="39">
        <v>9.6</v>
      </c>
    </row>
    <row r="5216" spans="6:9">
      <c r="F5216" s="39" t="s">
        <v>296</v>
      </c>
      <c r="G5216" s="39" t="s">
        <v>2</v>
      </c>
      <c r="H5216" s="39" t="s">
        <v>1786</v>
      </c>
      <c r="I5216" s="39">
        <v>9.6</v>
      </c>
    </row>
    <row r="5217" spans="6:9">
      <c r="F5217" s="39" t="s">
        <v>288</v>
      </c>
      <c r="G5217" s="39" t="s">
        <v>2</v>
      </c>
      <c r="H5217" s="39" t="s">
        <v>1943</v>
      </c>
      <c r="I5217" s="39">
        <v>9.6</v>
      </c>
    </row>
    <row r="5218" spans="6:9">
      <c r="F5218" s="39" t="s">
        <v>288</v>
      </c>
      <c r="G5218" s="39" t="s">
        <v>2</v>
      </c>
      <c r="H5218" s="39" t="s">
        <v>1949</v>
      </c>
      <c r="I5218" s="39">
        <v>9.6</v>
      </c>
    </row>
    <row r="5219" spans="6:9">
      <c r="F5219" s="39" t="s">
        <v>299</v>
      </c>
      <c r="G5219" s="39" t="s">
        <v>2</v>
      </c>
      <c r="H5219" s="39" t="s">
        <v>1909</v>
      </c>
      <c r="I5219" s="39">
        <v>9.6</v>
      </c>
    </row>
    <row r="5220" spans="6:9">
      <c r="F5220" s="39" t="s">
        <v>304</v>
      </c>
      <c r="G5220" s="39" t="s">
        <v>306</v>
      </c>
      <c r="H5220" s="39" t="s">
        <v>1910</v>
      </c>
      <c r="I5220" s="39">
        <v>9.6</v>
      </c>
    </row>
    <row r="5221" spans="6:9">
      <c r="F5221" s="39" t="s">
        <v>271</v>
      </c>
      <c r="G5221" s="39" t="s">
        <v>2</v>
      </c>
      <c r="H5221" s="39" t="s">
        <v>1830</v>
      </c>
      <c r="I5221" s="39">
        <v>9.6</v>
      </c>
    </row>
    <row r="5222" spans="6:9">
      <c r="F5222" s="39" t="s">
        <v>270</v>
      </c>
      <c r="G5222" s="39" t="s">
        <v>2</v>
      </c>
      <c r="H5222" s="39" t="s">
        <v>1829</v>
      </c>
      <c r="I5222" s="39">
        <v>9.6</v>
      </c>
    </row>
    <row r="5223" spans="6:9">
      <c r="F5223" s="39" t="s">
        <v>275</v>
      </c>
      <c r="G5223" s="39" t="s">
        <v>2</v>
      </c>
      <c r="H5223" s="39" t="s">
        <v>1804</v>
      </c>
      <c r="I5223" s="39">
        <v>9.6</v>
      </c>
    </row>
    <row r="5224" spans="6:9">
      <c r="F5224" s="39" t="s">
        <v>291</v>
      </c>
      <c r="G5224" s="39" t="s">
        <v>2</v>
      </c>
      <c r="H5224" s="39" t="s">
        <v>1909</v>
      </c>
      <c r="I5224" s="39">
        <v>9.6</v>
      </c>
    </row>
    <row r="5225" spans="6:9">
      <c r="F5225" s="39" t="s">
        <v>274</v>
      </c>
      <c r="G5225" s="39" t="s">
        <v>6</v>
      </c>
      <c r="H5225" s="39" t="s">
        <v>1878</v>
      </c>
      <c r="I5225" s="39">
        <v>9.6</v>
      </c>
    </row>
    <row r="5226" spans="6:9">
      <c r="F5226" s="39" t="s">
        <v>1</v>
      </c>
      <c r="G5226" s="39" t="s">
        <v>2</v>
      </c>
      <c r="H5226" s="39" t="s">
        <v>1747</v>
      </c>
      <c r="I5226" s="39">
        <v>9.6</v>
      </c>
    </row>
    <row r="5227" spans="6:9">
      <c r="F5227" s="39" t="s">
        <v>268</v>
      </c>
      <c r="G5227" s="39" t="s">
        <v>6</v>
      </c>
      <c r="H5227" s="39" t="s">
        <v>1862</v>
      </c>
      <c r="I5227" s="39">
        <v>9.6</v>
      </c>
    </row>
    <row r="5228" spans="6:9">
      <c r="F5228" s="39" t="s">
        <v>304</v>
      </c>
      <c r="G5228" s="39" t="s">
        <v>306</v>
      </c>
      <c r="H5228" s="39" t="s">
        <v>634</v>
      </c>
      <c r="I5228" s="39">
        <v>9.65</v>
      </c>
    </row>
    <row r="5229" spans="6:9">
      <c r="F5229" s="39" t="s">
        <v>304</v>
      </c>
      <c r="G5229" s="39" t="s">
        <v>306</v>
      </c>
      <c r="H5229" s="39" t="s">
        <v>1237</v>
      </c>
      <c r="I5229" s="39">
        <v>9.65</v>
      </c>
    </row>
    <row r="5230" spans="6:9">
      <c r="F5230" s="39" t="s">
        <v>279</v>
      </c>
      <c r="G5230" s="39" t="s">
        <v>2</v>
      </c>
      <c r="H5230" s="39" t="s">
        <v>668</v>
      </c>
      <c r="I5230" s="39">
        <v>9.6999999999999993</v>
      </c>
    </row>
    <row r="5231" spans="6:9">
      <c r="F5231" s="39" t="s">
        <v>300</v>
      </c>
      <c r="G5231" s="39" t="s">
        <v>284</v>
      </c>
      <c r="H5231" s="39" t="s">
        <v>776</v>
      </c>
      <c r="I5231" s="39">
        <v>9.6999999999999993</v>
      </c>
    </row>
    <row r="5232" spans="6:9">
      <c r="F5232" s="39" t="s">
        <v>270</v>
      </c>
      <c r="G5232" s="39" t="s">
        <v>2</v>
      </c>
      <c r="H5232" s="39" t="s">
        <v>633</v>
      </c>
      <c r="I5232" s="39">
        <v>9.6999999999999993</v>
      </c>
    </row>
    <row r="5233" spans="6:9">
      <c r="F5233" s="39" t="s">
        <v>272</v>
      </c>
      <c r="G5233" s="39" t="s">
        <v>6</v>
      </c>
      <c r="H5233" s="39" t="s">
        <v>620</v>
      </c>
      <c r="I5233" s="39">
        <v>9.6999999999999993</v>
      </c>
    </row>
    <row r="5234" spans="6:9">
      <c r="F5234" s="39" t="s">
        <v>5</v>
      </c>
      <c r="G5234" s="39" t="s">
        <v>6</v>
      </c>
      <c r="H5234" s="39" t="s">
        <v>759</v>
      </c>
      <c r="I5234" s="39">
        <v>9.6999999999999993</v>
      </c>
    </row>
    <row r="5235" spans="6:9">
      <c r="F5235" s="39" t="s">
        <v>282</v>
      </c>
      <c r="G5235" s="39" t="s">
        <v>2</v>
      </c>
      <c r="H5235" s="39" t="s">
        <v>1286</v>
      </c>
      <c r="I5235" s="39">
        <v>9.6999999999999993</v>
      </c>
    </row>
    <row r="5236" spans="6:9">
      <c r="F5236" s="39" t="s">
        <v>279</v>
      </c>
      <c r="G5236" s="39" t="s">
        <v>2</v>
      </c>
      <c r="H5236" s="39" t="s">
        <v>976</v>
      </c>
      <c r="I5236" s="39">
        <v>9.6999999999999993</v>
      </c>
    </row>
    <row r="5237" spans="6:9">
      <c r="F5237" s="39" t="s">
        <v>260</v>
      </c>
      <c r="G5237" s="39" t="s">
        <v>6</v>
      </c>
      <c r="H5237" s="39" t="s">
        <v>1283</v>
      </c>
      <c r="I5237" s="39">
        <v>9.6999999999999993</v>
      </c>
    </row>
    <row r="5238" spans="6:9">
      <c r="F5238" s="39" t="s">
        <v>280</v>
      </c>
      <c r="G5238" s="39" t="s">
        <v>2</v>
      </c>
      <c r="H5238" s="39" t="s">
        <v>1182</v>
      </c>
      <c r="I5238" s="39">
        <v>9.6999999999999993</v>
      </c>
    </row>
    <row r="5239" spans="6:9">
      <c r="F5239" s="39" t="s">
        <v>305</v>
      </c>
      <c r="G5239" s="39" t="s">
        <v>284</v>
      </c>
      <c r="H5239" s="39" t="s">
        <v>928</v>
      </c>
      <c r="I5239" s="39">
        <v>9.6999999999999993</v>
      </c>
    </row>
    <row r="5240" spans="6:9">
      <c r="F5240" s="39" t="s">
        <v>303</v>
      </c>
      <c r="G5240" s="39" t="s">
        <v>284</v>
      </c>
      <c r="H5240" s="39" t="s">
        <v>1161</v>
      </c>
      <c r="I5240" s="39">
        <v>9.6999999999999993</v>
      </c>
    </row>
    <row r="5241" spans="6:9">
      <c r="F5241" s="39" t="s">
        <v>289</v>
      </c>
      <c r="G5241" s="39" t="s">
        <v>2</v>
      </c>
      <c r="H5241" s="39" t="s">
        <v>935</v>
      </c>
      <c r="I5241" s="39">
        <v>9.6999999999999993</v>
      </c>
    </row>
    <row r="5242" spans="6:9">
      <c r="F5242" s="39" t="s">
        <v>272</v>
      </c>
      <c r="G5242" s="39" t="s">
        <v>6</v>
      </c>
      <c r="H5242" s="39" t="s">
        <v>1248</v>
      </c>
      <c r="I5242" s="39">
        <v>9.6999999999999993</v>
      </c>
    </row>
    <row r="5243" spans="6:9">
      <c r="F5243" s="39" t="s">
        <v>272</v>
      </c>
      <c r="G5243" s="39" t="s">
        <v>6</v>
      </c>
      <c r="H5243" s="39" t="s">
        <v>988</v>
      </c>
      <c r="I5243" s="39">
        <v>9.6999999999999993</v>
      </c>
    </row>
    <row r="5244" spans="6:9">
      <c r="F5244" s="39" t="s">
        <v>273</v>
      </c>
      <c r="G5244" s="39" t="s">
        <v>6</v>
      </c>
      <c r="H5244" s="39" t="s">
        <v>1255</v>
      </c>
      <c r="I5244" s="39">
        <v>9.6999999999999993</v>
      </c>
    </row>
    <row r="5245" spans="6:9">
      <c r="F5245" s="39" t="s">
        <v>272</v>
      </c>
      <c r="G5245" s="39" t="s">
        <v>6</v>
      </c>
      <c r="H5245" s="39" t="s">
        <v>822</v>
      </c>
      <c r="I5245" s="39">
        <v>9.6999999999999993</v>
      </c>
    </row>
    <row r="5246" spans="6:9">
      <c r="F5246" s="39" t="s">
        <v>291</v>
      </c>
      <c r="G5246" s="39" t="s">
        <v>2</v>
      </c>
      <c r="H5246" s="39" t="s">
        <v>1180</v>
      </c>
      <c r="I5246" s="39">
        <v>9.6999999999999993</v>
      </c>
    </row>
    <row r="5247" spans="6:9">
      <c r="F5247" s="39" t="s">
        <v>271</v>
      </c>
      <c r="G5247" s="39" t="s">
        <v>2</v>
      </c>
      <c r="H5247" s="39" t="s">
        <v>899</v>
      </c>
      <c r="I5247" s="39">
        <v>9.6999999999999993</v>
      </c>
    </row>
    <row r="5248" spans="6:9">
      <c r="F5248" s="39" t="s">
        <v>287</v>
      </c>
      <c r="G5248" s="39" t="s">
        <v>2</v>
      </c>
      <c r="H5248" s="39" t="s">
        <v>1010</v>
      </c>
      <c r="I5248" s="39">
        <v>9.6999999999999993</v>
      </c>
    </row>
    <row r="5249" spans="6:9">
      <c r="F5249" s="39" t="s">
        <v>1</v>
      </c>
      <c r="G5249" s="39" t="s">
        <v>2</v>
      </c>
      <c r="H5249" s="39" t="s">
        <v>987</v>
      </c>
      <c r="I5249" s="39">
        <v>9.6999999999999993</v>
      </c>
    </row>
    <row r="5250" spans="6:9">
      <c r="F5250" s="39" t="s">
        <v>5</v>
      </c>
      <c r="G5250" s="39" t="s">
        <v>6</v>
      </c>
      <c r="H5250" s="39" t="s">
        <v>1133</v>
      </c>
      <c r="I5250" s="39">
        <v>9.6999999999999993</v>
      </c>
    </row>
    <row r="5251" spans="6:9">
      <c r="F5251" s="39" t="s">
        <v>287</v>
      </c>
      <c r="G5251" s="39" t="s">
        <v>2</v>
      </c>
      <c r="H5251" s="39" t="s">
        <v>852</v>
      </c>
      <c r="I5251" s="39">
        <v>9.6999999999999993</v>
      </c>
    </row>
    <row r="5252" spans="6:9">
      <c r="F5252" s="39" t="s">
        <v>1</v>
      </c>
      <c r="G5252" s="39" t="s">
        <v>2</v>
      </c>
      <c r="H5252" s="39" t="s">
        <v>1066</v>
      </c>
      <c r="I5252" s="39">
        <v>9.6999999999999993</v>
      </c>
    </row>
    <row r="5253" spans="6:9">
      <c r="F5253" s="39" t="s">
        <v>1</v>
      </c>
      <c r="G5253" s="39" t="s">
        <v>2</v>
      </c>
      <c r="H5253" s="39" t="s">
        <v>963</v>
      </c>
      <c r="I5253" s="39">
        <v>9.6999999999999993</v>
      </c>
    </row>
    <row r="5254" spans="6:9">
      <c r="F5254" s="39" t="s">
        <v>282</v>
      </c>
      <c r="G5254" s="39" t="s">
        <v>2</v>
      </c>
      <c r="H5254" s="39" t="s">
        <v>1458</v>
      </c>
      <c r="I5254" s="39">
        <v>9.6999999999999993</v>
      </c>
    </row>
    <row r="5255" spans="6:9">
      <c r="F5255" s="39" t="s">
        <v>280</v>
      </c>
      <c r="G5255" s="39" t="s">
        <v>2</v>
      </c>
      <c r="H5255" s="39" t="s">
        <v>1557</v>
      </c>
      <c r="I5255" s="39">
        <v>9.6999999999999993</v>
      </c>
    </row>
    <row r="5256" spans="6:9">
      <c r="F5256" s="39" t="s">
        <v>281</v>
      </c>
      <c r="G5256" s="39" t="s">
        <v>284</v>
      </c>
      <c r="H5256" s="39" t="s">
        <v>1586</v>
      </c>
      <c r="I5256" s="39">
        <v>9.6999999999999993</v>
      </c>
    </row>
    <row r="5257" spans="6:9">
      <c r="F5257" s="39" t="s">
        <v>283</v>
      </c>
      <c r="G5257" s="39" t="s">
        <v>2</v>
      </c>
      <c r="H5257" s="39" t="s">
        <v>1586</v>
      </c>
      <c r="I5257" s="39">
        <v>9.6999999999999993</v>
      </c>
    </row>
    <row r="5258" spans="6:9">
      <c r="F5258" s="39" t="s">
        <v>259</v>
      </c>
      <c r="G5258" s="39" t="s">
        <v>2</v>
      </c>
      <c r="H5258" s="39" t="s">
        <v>1300</v>
      </c>
      <c r="I5258" s="39">
        <v>9.6999999999999993</v>
      </c>
    </row>
    <row r="5259" spans="6:9">
      <c r="F5259" s="39" t="s">
        <v>267</v>
      </c>
      <c r="G5259" s="39" t="s">
        <v>6</v>
      </c>
      <c r="H5259" s="39" t="s">
        <v>1329</v>
      </c>
      <c r="I5259" s="39">
        <v>9.6999999999999993</v>
      </c>
    </row>
    <row r="5260" spans="6:9">
      <c r="F5260" s="39" t="s">
        <v>262</v>
      </c>
      <c r="G5260" s="39" t="s">
        <v>2</v>
      </c>
      <c r="H5260" s="39" t="s">
        <v>1556</v>
      </c>
      <c r="I5260" s="39">
        <v>9.6999999999999993</v>
      </c>
    </row>
    <row r="5261" spans="6:9">
      <c r="F5261" s="39" t="s">
        <v>286</v>
      </c>
      <c r="G5261" s="39" t="s">
        <v>284</v>
      </c>
      <c r="H5261" s="39" t="s">
        <v>1533</v>
      </c>
      <c r="I5261" s="39">
        <v>9.6999999999999993</v>
      </c>
    </row>
    <row r="5262" spans="6:9">
      <c r="F5262" s="39" t="s">
        <v>305</v>
      </c>
      <c r="G5262" s="39" t="s">
        <v>284</v>
      </c>
      <c r="H5262" s="39" t="s">
        <v>1634</v>
      </c>
      <c r="I5262" s="39">
        <v>9.6999999999999993</v>
      </c>
    </row>
    <row r="5263" spans="6:9">
      <c r="F5263" s="39" t="s">
        <v>289</v>
      </c>
      <c r="G5263" s="39" t="s">
        <v>2</v>
      </c>
      <c r="H5263" s="39" t="s">
        <v>1491</v>
      </c>
      <c r="I5263" s="39">
        <v>9.6999999999999993</v>
      </c>
    </row>
    <row r="5264" spans="6:9">
      <c r="F5264" s="39" t="s">
        <v>291</v>
      </c>
      <c r="G5264" s="39" t="s">
        <v>2</v>
      </c>
      <c r="H5264" s="39" t="s">
        <v>1452</v>
      </c>
      <c r="I5264" s="39">
        <v>9.6999999999999993</v>
      </c>
    </row>
    <row r="5265" spans="6:9">
      <c r="F5265" s="39" t="s">
        <v>273</v>
      </c>
      <c r="G5265" s="39" t="s">
        <v>6</v>
      </c>
      <c r="H5265" s="39" t="s">
        <v>1505</v>
      </c>
      <c r="I5265" s="39">
        <v>9.6999999999999993</v>
      </c>
    </row>
    <row r="5266" spans="6:9">
      <c r="F5266" s="39" t="s">
        <v>291</v>
      </c>
      <c r="G5266" s="39" t="s">
        <v>2</v>
      </c>
      <c r="H5266" s="39" t="s">
        <v>1612</v>
      </c>
      <c r="I5266" s="39">
        <v>9.6999999999999993</v>
      </c>
    </row>
    <row r="5267" spans="6:9">
      <c r="F5267" s="39" t="s">
        <v>5</v>
      </c>
      <c r="G5267" s="39" t="s">
        <v>6</v>
      </c>
      <c r="H5267" s="39" t="s">
        <v>1400</v>
      </c>
      <c r="I5267" s="39">
        <v>9.6999999999999993</v>
      </c>
    </row>
    <row r="5268" spans="6:9">
      <c r="F5268" s="39" t="s">
        <v>277</v>
      </c>
      <c r="G5268" s="39" t="s">
        <v>2</v>
      </c>
      <c r="H5268" s="39" t="s">
        <v>1568</v>
      </c>
      <c r="I5268" s="39">
        <v>9.6999999999999993</v>
      </c>
    </row>
    <row r="5269" spans="6:9">
      <c r="F5269" s="39" t="s">
        <v>269</v>
      </c>
      <c r="G5269" s="39" t="s">
        <v>6</v>
      </c>
      <c r="H5269" s="39" t="s">
        <v>1484</v>
      </c>
      <c r="I5269" s="39">
        <v>9.6999999999999993</v>
      </c>
    </row>
    <row r="5270" spans="6:9">
      <c r="F5270" s="39" t="s">
        <v>282</v>
      </c>
      <c r="G5270" s="39" t="s">
        <v>2</v>
      </c>
      <c r="H5270" s="39" t="s">
        <v>1785</v>
      </c>
      <c r="I5270" s="39">
        <v>9.6999999999999993</v>
      </c>
    </row>
    <row r="5271" spans="6:9">
      <c r="F5271" s="39" t="s">
        <v>265</v>
      </c>
      <c r="G5271" s="39" t="s">
        <v>6</v>
      </c>
      <c r="H5271" s="39" t="s">
        <v>1662</v>
      </c>
      <c r="I5271" s="39">
        <v>9.6999999999999993</v>
      </c>
    </row>
    <row r="5272" spans="6:9">
      <c r="F5272" s="39" t="s">
        <v>282</v>
      </c>
      <c r="G5272" s="39" t="s">
        <v>2</v>
      </c>
      <c r="H5272" s="39" t="s">
        <v>1953</v>
      </c>
      <c r="I5272" s="39">
        <v>9.6999999999999993</v>
      </c>
    </row>
    <row r="5273" spans="6:9">
      <c r="F5273" s="39" t="s">
        <v>286</v>
      </c>
      <c r="G5273" s="39" t="s">
        <v>284</v>
      </c>
      <c r="H5273" s="39" t="s">
        <v>1937</v>
      </c>
      <c r="I5273" s="39">
        <v>9.6999999999999993</v>
      </c>
    </row>
    <row r="5274" spans="6:9">
      <c r="F5274" s="39" t="s">
        <v>301</v>
      </c>
      <c r="G5274" s="39" t="s">
        <v>284</v>
      </c>
      <c r="H5274" s="39" t="s">
        <v>1758</v>
      </c>
      <c r="I5274" s="39">
        <v>9.6999999999999993</v>
      </c>
    </row>
    <row r="5275" spans="6:9">
      <c r="F5275" s="39" t="s">
        <v>299</v>
      </c>
      <c r="G5275" s="39" t="s">
        <v>2</v>
      </c>
      <c r="H5275" s="39" t="s">
        <v>1787</v>
      </c>
      <c r="I5275" s="39">
        <v>9.6999999999999993</v>
      </c>
    </row>
    <row r="5276" spans="6:9">
      <c r="F5276" s="39" t="s">
        <v>288</v>
      </c>
      <c r="G5276" s="39" t="s">
        <v>2</v>
      </c>
      <c r="H5276" s="39" t="s">
        <v>1798</v>
      </c>
      <c r="I5276" s="39">
        <v>9.6999999999999993</v>
      </c>
    </row>
    <row r="5277" spans="6:9">
      <c r="F5277" s="39" t="s">
        <v>288</v>
      </c>
      <c r="G5277" s="39" t="s">
        <v>2</v>
      </c>
      <c r="H5277" s="39" t="s">
        <v>1746</v>
      </c>
      <c r="I5277" s="39">
        <v>9.6999999999999993</v>
      </c>
    </row>
    <row r="5278" spans="6:9">
      <c r="F5278" s="39" t="s">
        <v>286</v>
      </c>
      <c r="G5278" s="39" t="s">
        <v>284</v>
      </c>
      <c r="H5278" s="39" t="s">
        <v>1931</v>
      </c>
      <c r="I5278" s="39">
        <v>9.6999999999999993</v>
      </c>
    </row>
    <row r="5279" spans="6:9">
      <c r="F5279" s="39" t="s">
        <v>291</v>
      </c>
      <c r="G5279" s="39" t="s">
        <v>2</v>
      </c>
      <c r="H5279" s="39" t="s">
        <v>1937</v>
      </c>
      <c r="I5279" s="39">
        <v>9.6999999999999993</v>
      </c>
    </row>
    <row r="5280" spans="6:9">
      <c r="F5280" s="39" t="s">
        <v>273</v>
      </c>
      <c r="G5280" s="39" t="s">
        <v>6</v>
      </c>
      <c r="H5280" s="39" t="s">
        <v>1797</v>
      </c>
      <c r="I5280" s="39">
        <v>9.6999999999999993</v>
      </c>
    </row>
    <row r="5281" spans="6:9">
      <c r="F5281" s="39" t="s">
        <v>304</v>
      </c>
      <c r="G5281" s="39" t="s">
        <v>306</v>
      </c>
      <c r="H5281" s="39" t="s">
        <v>1351</v>
      </c>
      <c r="I5281" s="39">
        <v>9.75</v>
      </c>
    </row>
    <row r="5282" spans="6:9">
      <c r="F5282" s="39" t="s">
        <v>279</v>
      </c>
      <c r="G5282" s="39" t="s">
        <v>2</v>
      </c>
      <c r="H5282" s="39" t="s">
        <v>646</v>
      </c>
      <c r="I5282" s="39">
        <v>9.8000000000000007</v>
      </c>
    </row>
    <row r="5283" spans="6:9">
      <c r="F5283" s="39" t="s">
        <v>300</v>
      </c>
      <c r="G5283" s="39" t="s">
        <v>284</v>
      </c>
      <c r="H5283" s="39" t="s">
        <v>618</v>
      </c>
      <c r="I5283" s="39">
        <v>9.8000000000000007</v>
      </c>
    </row>
    <row r="5284" spans="6:9">
      <c r="F5284" s="39" t="s">
        <v>278</v>
      </c>
      <c r="G5284" s="39" t="s">
        <v>2</v>
      </c>
      <c r="H5284" s="39" t="s">
        <v>678</v>
      </c>
      <c r="I5284" s="39">
        <v>9.8000000000000007</v>
      </c>
    </row>
    <row r="5285" spans="6:9">
      <c r="F5285" s="39" t="s">
        <v>287</v>
      </c>
      <c r="G5285" s="39" t="s">
        <v>2</v>
      </c>
      <c r="H5285" s="39" t="s">
        <v>768</v>
      </c>
      <c r="I5285" s="39">
        <v>9.8000000000000007</v>
      </c>
    </row>
    <row r="5286" spans="6:9">
      <c r="F5286" s="39" t="s">
        <v>267</v>
      </c>
      <c r="G5286" s="39" t="s">
        <v>6</v>
      </c>
      <c r="H5286" s="39" t="s">
        <v>846</v>
      </c>
      <c r="I5286" s="39">
        <v>9.8000000000000007</v>
      </c>
    </row>
    <row r="5287" spans="6:9">
      <c r="F5287" s="39" t="s">
        <v>265</v>
      </c>
      <c r="G5287" s="39" t="s">
        <v>6</v>
      </c>
      <c r="H5287" s="39" t="s">
        <v>1002</v>
      </c>
      <c r="I5287" s="39">
        <v>9.8000000000000007</v>
      </c>
    </row>
    <row r="5288" spans="6:9">
      <c r="F5288" s="39" t="s">
        <v>265</v>
      </c>
      <c r="G5288" s="39" t="s">
        <v>6</v>
      </c>
      <c r="H5288" s="39" t="s">
        <v>1131</v>
      </c>
      <c r="I5288" s="39">
        <v>9.8000000000000007</v>
      </c>
    </row>
    <row r="5289" spans="6:9">
      <c r="F5289" s="39" t="s">
        <v>265</v>
      </c>
      <c r="G5289" s="39" t="s">
        <v>6</v>
      </c>
      <c r="H5289" s="39" t="s">
        <v>871</v>
      </c>
      <c r="I5289" s="39">
        <v>9.8000000000000007</v>
      </c>
    </row>
    <row r="5290" spans="6:9">
      <c r="F5290" s="39" t="s">
        <v>292</v>
      </c>
      <c r="G5290" s="39" t="s">
        <v>264</v>
      </c>
      <c r="H5290" s="39" t="s">
        <v>1179</v>
      </c>
      <c r="I5290" s="39">
        <v>9.8000000000000007</v>
      </c>
    </row>
    <row r="5291" spans="6:9">
      <c r="F5291" s="39" t="s">
        <v>285</v>
      </c>
      <c r="G5291" s="39" t="s">
        <v>2</v>
      </c>
      <c r="H5291" s="39" t="s">
        <v>1116</v>
      </c>
      <c r="I5291" s="39">
        <v>9.8000000000000007</v>
      </c>
    </row>
    <row r="5292" spans="6:9">
      <c r="F5292" s="39" t="s">
        <v>292</v>
      </c>
      <c r="G5292" s="39" t="s">
        <v>264</v>
      </c>
      <c r="H5292" s="39" t="s">
        <v>1096</v>
      </c>
      <c r="I5292" s="39">
        <v>9.8000000000000007</v>
      </c>
    </row>
    <row r="5293" spans="6:9">
      <c r="F5293" s="39" t="s">
        <v>292</v>
      </c>
      <c r="G5293" s="39" t="s">
        <v>264</v>
      </c>
      <c r="H5293" s="39" t="s">
        <v>1265</v>
      </c>
      <c r="I5293" s="39">
        <v>9.8000000000000007</v>
      </c>
    </row>
    <row r="5294" spans="6:9">
      <c r="F5294" s="39" t="s">
        <v>290</v>
      </c>
      <c r="G5294" s="39" t="s">
        <v>264</v>
      </c>
      <c r="H5294" s="39" t="s">
        <v>1232</v>
      </c>
      <c r="I5294" s="39">
        <v>9.8000000000000007</v>
      </c>
    </row>
    <row r="5295" spans="6:9">
      <c r="F5295" s="39" t="s">
        <v>275</v>
      </c>
      <c r="G5295" s="39" t="s">
        <v>2</v>
      </c>
      <c r="H5295" s="39" t="s">
        <v>801</v>
      </c>
      <c r="I5295" s="39">
        <v>9.8000000000000007</v>
      </c>
    </row>
    <row r="5296" spans="6:9">
      <c r="F5296" s="39" t="s">
        <v>272</v>
      </c>
      <c r="G5296" s="39" t="s">
        <v>6</v>
      </c>
      <c r="H5296" s="39" t="s">
        <v>867</v>
      </c>
      <c r="I5296" s="39">
        <v>9.8000000000000007</v>
      </c>
    </row>
    <row r="5297" spans="6:9">
      <c r="F5297" s="39" t="s">
        <v>272</v>
      </c>
      <c r="G5297" s="39" t="s">
        <v>6</v>
      </c>
      <c r="H5297" s="39" t="s">
        <v>1042</v>
      </c>
      <c r="I5297" s="39">
        <v>9.8000000000000007</v>
      </c>
    </row>
    <row r="5298" spans="6:9">
      <c r="F5298" s="39" t="s">
        <v>273</v>
      </c>
      <c r="G5298" s="39" t="s">
        <v>6</v>
      </c>
      <c r="H5298" s="39" t="s">
        <v>1061</v>
      </c>
      <c r="I5298" s="39">
        <v>9.8000000000000007</v>
      </c>
    </row>
    <row r="5299" spans="6:9">
      <c r="F5299" s="39" t="s">
        <v>275</v>
      </c>
      <c r="G5299" s="39" t="s">
        <v>2</v>
      </c>
      <c r="H5299" s="39" t="s">
        <v>1271</v>
      </c>
      <c r="I5299" s="39">
        <v>9.8000000000000007</v>
      </c>
    </row>
    <row r="5300" spans="6:9">
      <c r="F5300" s="39" t="s">
        <v>271</v>
      </c>
      <c r="G5300" s="39" t="s">
        <v>2</v>
      </c>
      <c r="H5300" s="39" t="s">
        <v>810</v>
      </c>
      <c r="I5300" s="39">
        <v>9.8000000000000007</v>
      </c>
    </row>
    <row r="5301" spans="6:9">
      <c r="F5301" s="39" t="s">
        <v>278</v>
      </c>
      <c r="G5301" s="39" t="s">
        <v>2</v>
      </c>
      <c r="H5301" s="39" t="s">
        <v>1112</v>
      </c>
      <c r="I5301" s="39">
        <v>9.8000000000000007</v>
      </c>
    </row>
    <row r="5302" spans="6:9">
      <c r="F5302" s="39" t="s">
        <v>274</v>
      </c>
      <c r="G5302" s="39" t="s">
        <v>6</v>
      </c>
      <c r="H5302" s="39" t="s">
        <v>1219</v>
      </c>
      <c r="I5302" s="39">
        <v>9.8000000000000007</v>
      </c>
    </row>
    <row r="5303" spans="6:9">
      <c r="F5303" s="39" t="s">
        <v>278</v>
      </c>
      <c r="G5303" s="39" t="s">
        <v>2</v>
      </c>
      <c r="H5303" s="39" t="s">
        <v>996</v>
      </c>
      <c r="I5303" s="39">
        <v>9.8000000000000007</v>
      </c>
    </row>
    <row r="5304" spans="6:9">
      <c r="F5304" s="39" t="s">
        <v>5</v>
      </c>
      <c r="G5304" s="39" t="s">
        <v>6</v>
      </c>
      <c r="H5304" s="39" t="s">
        <v>1183</v>
      </c>
      <c r="I5304" s="39">
        <v>9.8000000000000007</v>
      </c>
    </row>
    <row r="5305" spans="6:9">
      <c r="F5305" s="39" t="s">
        <v>262</v>
      </c>
      <c r="G5305" s="39" t="s">
        <v>2</v>
      </c>
      <c r="H5305" s="39" t="s">
        <v>1327</v>
      </c>
      <c r="I5305" s="39">
        <v>9.8000000000000007</v>
      </c>
    </row>
    <row r="5306" spans="6:9">
      <c r="F5306" s="39" t="s">
        <v>260</v>
      </c>
      <c r="G5306" s="39" t="s">
        <v>6</v>
      </c>
      <c r="H5306" s="39" t="s">
        <v>1594</v>
      </c>
      <c r="I5306" s="39">
        <v>9.8000000000000007</v>
      </c>
    </row>
    <row r="5307" spans="6:9">
      <c r="F5307" s="39" t="s">
        <v>261</v>
      </c>
      <c r="G5307" s="39" t="s">
        <v>2</v>
      </c>
      <c r="H5307" s="39" t="s">
        <v>1537</v>
      </c>
      <c r="I5307" s="39">
        <v>9.8000000000000007</v>
      </c>
    </row>
    <row r="5308" spans="6:9">
      <c r="F5308" s="39" t="s">
        <v>267</v>
      </c>
      <c r="G5308" s="39" t="s">
        <v>6</v>
      </c>
      <c r="H5308" s="39" t="s">
        <v>1357</v>
      </c>
      <c r="I5308" s="39">
        <v>9.8000000000000007</v>
      </c>
    </row>
    <row r="5309" spans="6:9">
      <c r="F5309" s="39" t="s">
        <v>265</v>
      </c>
      <c r="G5309" s="39" t="s">
        <v>6</v>
      </c>
      <c r="H5309" s="39" t="s">
        <v>1492</v>
      </c>
      <c r="I5309" s="39">
        <v>9.8000000000000007</v>
      </c>
    </row>
    <row r="5310" spans="6:9">
      <c r="F5310" s="39" t="s">
        <v>263</v>
      </c>
      <c r="G5310" s="39" t="s">
        <v>264</v>
      </c>
      <c r="H5310" s="39" t="s">
        <v>1330</v>
      </c>
      <c r="I5310" s="39">
        <v>9.8000000000000007</v>
      </c>
    </row>
    <row r="5311" spans="6:9">
      <c r="F5311" s="39" t="s">
        <v>265</v>
      </c>
      <c r="G5311" s="39" t="s">
        <v>6</v>
      </c>
      <c r="H5311" s="39" t="s">
        <v>1548</v>
      </c>
      <c r="I5311" s="39">
        <v>9.8000000000000007</v>
      </c>
    </row>
    <row r="5312" spans="6:9">
      <c r="F5312" s="39" t="s">
        <v>283</v>
      </c>
      <c r="G5312" s="39" t="s">
        <v>2</v>
      </c>
      <c r="H5312" s="39" t="s">
        <v>1559</v>
      </c>
      <c r="I5312" s="39">
        <v>9.8000000000000007</v>
      </c>
    </row>
    <row r="5313" spans="6:9">
      <c r="F5313" s="39" t="s">
        <v>292</v>
      </c>
      <c r="G5313" s="39" t="s">
        <v>264</v>
      </c>
      <c r="H5313" s="39" t="s">
        <v>1594</v>
      </c>
      <c r="I5313" s="39">
        <v>9.8000000000000007</v>
      </c>
    </row>
    <row r="5314" spans="6:9">
      <c r="F5314" s="39" t="s">
        <v>289</v>
      </c>
      <c r="G5314" s="39" t="s">
        <v>2</v>
      </c>
      <c r="H5314" s="39" t="s">
        <v>1467</v>
      </c>
      <c r="I5314" s="39">
        <v>9.8000000000000007</v>
      </c>
    </row>
    <row r="5315" spans="6:9">
      <c r="F5315" s="39" t="s">
        <v>304</v>
      </c>
      <c r="G5315" s="39" t="s">
        <v>306</v>
      </c>
      <c r="H5315" s="39" t="s">
        <v>1393</v>
      </c>
      <c r="I5315" s="39">
        <v>9.8000000000000007</v>
      </c>
    </row>
    <row r="5316" spans="6:9">
      <c r="F5316" s="39" t="s">
        <v>272</v>
      </c>
      <c r="G5316" s="39" t="s">
        <v>6</v>
      </c>
      <c r="H5316" s="39" t="s">
        <v>1508</v>
      </c>
      <c r="I5316" s="39">
        <v>9.8000000000000007</v>
      </c>
    </row>
    <row r="5317" spans="6:9">
      <c r="F5317" s="39" t="s">
        <v>273</v>
      </c>
      <c r="G5317" s="39" t="s">
        <v>6</v>
      </c>
      <c r="H5317" s="39" t="s">
        <v>1292</v>
      </c>
      <c r="I5317" s="39">
        <v>9.8000000000000007</v>
      </c>
    </row>
    <row r="5318" spans="6:9">
      <c r="F5318" s="39" t="s">
        <v>273</v>
      </c>
      <c r="G5318" s="39" t="s">
        <v>6</v>
      </c>
      <c r="H5318" s="39" t="s">
        <v>1470</v>
      </c>
      <c r="I5318" s="39">
        <v>9.8000000000000007</v>
      </c>
    </row>
    <row r="5319" spans="6:9">
      <c r="F5319" s="39" t="s">
        <v>287</v>
      </c>
      <c r="G5319" s="39" t="s">
        <v>2</v>
      </c>
      <c r="H5319" s="39" t="s">
        <v>1527</v>
      </c>
      <c r="I5319" s="39">
        <v>9.8000000000000007</v>
      </c>
    </row>
    <row r="5320" spans="6:9">
      <c r="F5320" s="39" t="s">
        <v>278</v>
      </c>
      <c r="G5320" s="39" t="s">
        <v>2</v>
      </c>
      <c r="H5320" s="39" t="s">
        <v>1603</v>
      </c>
      <c r="I5320" s="39">
        <v>9.8000000000000007</v>
      </c>
    </row>
    <row r="5321" spans="6:9">
      <c r="F5321" s="39" t="s">
        <v>260</v>
      </c>
      <c r="G5321" s="39" t="s">
        <v>6</v>
      </c>
      <c r="H5321" s="39" t="s">
        <v>1916</v>
      </c>
      <c r="I5321" s="39">
        <v>9.8000000000000007</v>
      </c>
    </row>
    <row r="5322" spans="6:9">
      <c r="F5322" s="39" t="s">
        <v>281</v>
      </c>
      <c r="G5322" s="39" t="s">
        <v>284</v>
      </c>
      <c r="H5322" s="39" t="s">
        <v>1759</v>
      </c>
      <c r="I5322" s="39">
        <v>9.8000000000000007</v>
      </c>
    </row>
    <row r="5323" spans="6:9">
      <c r="F5323" s="39" t="s">
        <v>260</v>
      </c>
      <c r="G5323" s="39" t="s">
        <v>6</v>
      </c>
      <c r="H5323" s="39" t="s">
        <v>1684</v>
      </c>
      <c r="I5323" s="39">
        <v>9.8000000000000007</v>
      </c>
    </row>
    <row r="5324" spans="6:9">
      <c r="F5324" s="39" t="s">
        <v>292</v>
      </c>
      <c r="G5324" s="39" t="s">
        <v>264</v>
      </c>
      <c r="H5324" s="39" t="s">
        <v>1781</v>
      </c>
      <c r="I5324" s="39">
        <v>9.8000000000000007</v>
      </c>
    </row>
    <row r="5325" spans="6:9">
      <c r="F5325" s="39" t="s">
        <v>295</v>
      </c>
      <c r="G5325" s="39" t="s">
        <v>2</v>
      </c>
      <c r="H5325" s="39" t="s">
        <v>1824</v>
      </c>
      <c r="I5325" s="39">
        <v>9.8000000000000007</v>
      </c>
    </row>
    <row r="5326" spans="6:9">
      <c r="F5326" s="39" t="s">
        <v>292</v>
      </c>
      <c r="G5326" s="39" t="s">
        <v>264</v>
      </c>
      <c r="H5326" s="39" t="s">
        <v>1782</v>
      </c>
      <c r="I5326" s="39">
        <v>9.8000000000000007</v>
      </c>
    </row>
    <row r="5327" spans="6:9">
      <c r="F5327" s="39" t="s">
        <v>296</v>
      </c>
      <c r="G5327" s="39" t="s">
        <v>2</v>
      </c>
      <c r="H5327" s="39" t="s">
        <v>1856</v>
      </c>
      <c r="I5327" s="39">
        <v>9.8000000000000007</v>
      </c>
    </row>
    <row r="5328" spans="6:9">
      <c r="F5328" s="39" t="s">
        <v>290</v>
      </c>
      <c r="G5328" s="39" t="s">
        <v>264</v>
      </c>
      <c r="H5328" s="39" t="s">
        <v>1698</v>
      </c>
      <c r="I5328" s="39">
        <v>9.8000000000000007</v>
      </c>
    </row>
    <row r="5329" spans="6:9">
      <c r="F5329" s="39" t="s">
        <v>292</v>
      </c>
      <c r="G5329" s="39" t="s">
        <v>264</v>
      </c>
      <c r="H5329" s="39" t="s">
        <v>1870</v>
      </c>
      <c r="I5329" s="39">
        <v>9.8000000000000007</v>
      </c>
    </row>
    <row r="5330" spans="6:9">
      <c r="F5330" s="39" t="s">
        <v>303</v>
      </c>
      <c r="G5330" s="39" t="s">
        <v>284</v>
      </c>
      <c r="H5330" s="39" t="s">
        <v>1834</v>
      </c>
      <c r="I5330" s="39">
        <v>9.8000000000000007</v>
      </c>
    </row>
    <row r="5331" spans="6:9">
      <c r="F5331" s="39" t="s">
        <v>273</v>
      </c>
      <c r="G5331" s="39" t="s">
        <v>6</v>
      </c>
      <c r="H5331" s="39" t="s">
        <v>1908</v>
      </c>
      <c r="I5331" s="39">
        <v>9.8000000000000007</v>
      </c>
    </row>
    <row r="5332" spans="6:9">
      <c r="F5332" s="39" t="s">
        <v>278</v>
      </c>
      <c r="G5332" s="39" t="s">
        <v>2</v>
      </c>
      <c r="H5332" s="39" t="s">
        <v>1649</v>
      </c>
      <c r="I5332" s="39">
        <v>9.8000000000000007</v>
      </c>
    </row>
    <row r="5333" spans="6:9">
      <c r="F5333" s="39" t="s">
        <v>1</v>
      </c>
      <c r="G5333" s="39" t="s">
        <v>2</v>
      </c>
      <c r="H5333" s="39" t="s">
        <v>1707</v>
      </c>
      <c r="I5333" s="39">
        <v>9.8000000000000007</v>
      </c>
    </row>
    <row r="5334" spans="6:9">
      <c r="F5334" s="39" t="s">
        <v>277</v>
      </c>
      <c r="G5334" s="39" t="s">
        <v>2</v>
      </c>
      <c r="H5334" s="39" t="s">
        <v>1852</v>
      </c>
      <c r="I5334" s="39">
        <v>9.8000000000000007</v>
      </c>
    </row>
    <row r="5335" spans="6:9">
      <c r="F5335" s="39" t="s">
        <v>268</v>
      </c>
      <c r="G5335" s="39" t="s">
        <v>6</v>
      </c>
      <c r="H5335" s="39" t="s">
        <v>1873</v>
      </c>
      <c r="I5335" s="39">
        <v>9.8000000000000007</v>
      </c>
    </row>
    <row r="5336" spans="6:9">
      <c r="F5336" s="39" t="s">
        <v>268</v>
      </c>
      <c r="G5336" s="39" t="s">
        <v>6</v>
      </c>
      <c r="H5336" s="39" t="s">
        <v>1845</v>
      </c>
      <c r="I5336" s="39">
        <v>9.8000000000000007</v>
      </c>
    </row>
    <row r="5337" spans="6:9">
      <c r="F5337" s="39" t="s">
        <v>287</v>
      </c>
      <c r="G5337" s="39" t="s">
        <v>2</v>
      </c>
      <c r="H5337" s="39" t="s">
        <v>1740</v>
      </c>
      <c r="I5337" s="39">
        <v>9.8000000000000007</v>
      </c>
    </row>
    <row r="5338" spans="6:9">
      <c r="F5338" s="39" t="s">
        <v>280</v>
      </c>
      <c r="G5338" s="39" t="s">
        <v>2</v>
      </c>
      <c r="H5338" s="39" t="s">
        <v>655</v>
      </c>
      <c r="I5338" s="39">
        <v>9.9</v>
      </c>
    </row>
    <row r="5339" spans="6:9">
      <c r="F5339" s="39" t="s">
        <v>289</v>
      </c>
      <c r="G5339" s="39" t="s">
        <v>2</v>
      </c>
      <c r="H5339" s="39" t="s">
        <v>599</v>
      </c>
      <c r="I5339" s="39">
        <v>9.9</v>
      </c>
    </row>
    <row r="5340" spans="6:9">
      <c r="F5340" s="39" t="s">
        <v>295</v>
      </c>
      <c r="G5340" s="39" t="s">
        <v>2</v>
      </c>
      <c r="H5340" s="39" t="s">
        <v>594</v>
      </c>
      <c r="I5340" s="39">
        <v>9.9</v>
      </c>
    </row>
    <row r="5341" spans="6:9">
      <c r="F5341" s="39" t="s">
        <v>301</v>
      </c>
      <c r="G5341" s="39" t="s">
        <v>284</v>
      </c>
      <c r="H5341" s="39" t="s">
        <v>664</v>
      </c>
      <c r="I5341" s="39">
        <v>9.9</v>
      </c>
    </row>
    <row r="5342" spans="6:9">
      <c r="F5342" s="39" t="s">
        <v>291</v>
      </c>
      <c r="G5342" s="39" t="s">
        <v>2</v>
      </c>
      <c r="H5342" s="39" t="s">
        <v>649</v>
      </c>
      <c r="I5342" s="39">
        <v>9.9</v>
      </c>
    </row>
    <row r="5343" spans="6:9">
      <c r="F5343" s="39" t="s">
        <v>270</v>
      </c>
      <c r="G5343" s="39" t="s">
        <v>2</v>
      </c>
      <c r="H5343" s="39" t="s">
        <v>646</v>
      </c>
      <c r="I5343" s="39">
        <v>9.9</v>
      </c>
    </row>
    <row r="5344" spans="6:9">
      <c r="F5344" s="39" t="s">
        <v>269</v>
      </c>
      <c r="G5344" s="39" t="s">
        <v>6</v>
      </c>
      <c r="H5344" s="39" t="s">
        <v>589</v>
      </c>
      <c r="I5344" s="39">
        <v>9.9</v>
      </c>
    </row>
    <row r="5345" spans="6:9">
      <c r="F5345" s="39" t="s">
        <v>274</v>
      </c>
      <c r="G5345" s="39" t="s">
        <v>6</v>
      </c>
      <c r="H5345" s="39" t="s">
        <v>759</v>
      </c>
      <c r="I5345" s="39">
        <v>9.9</v>
      </c>
    </row>
    <row r="5346" spans="6:9">
      <c r="F5346" s="39" t="s">
        <v>278</v>
      </c>
      <c r="G5346" s="39" t="s">
        <v>2</v>
      </c>
      <c r="H5346" s="39" t="s">
        <v>759</v>
      </c>
      <c r="I5346" s="39">
        <v>9.9</v>
      </c>
    </row>
    <row r="5347" spans="6:9">
      <c r="F5347" s="39" t="s">
        <v>17</v>
      </c>
      <c r="G5347" s="39" t="s">
        <v>6</v>
      </c>
      <c r="H5347" s="39" t="s">
        <v>787</v>
      </c>
      <c r="I5347" s="39">
        <v>9.9</v>
      </c>
    </row>
    <row r="5348" spans="6:9">
      <c r="F5348" s="39" t="s">
        <v>262</v>
      </c>
      <c r="G5348" s="39" t="s">
        <v>2</v>
      </c>
      <c r="H5348" s="39" t="s">
        <v>874</v>
      </c>
      <c r="I5348" s="39">
        <v>9.9</v>
      </c>
    </row>
    <row r="5349" spans="6:9">
      <c r="F5349" s="39" t="s">
        <v>267</v>
      </c>
      <c r="G5349" s="39" t="s">
        <v>6</v>
      </c>
      <c r="H5349" s="39" t="s">
        <v>1156</v>
      </c>
      <c r="I5349" s="39">
        <v>9.9</v>
      </c>
    </row>
    <row r="5350" spans="6:9">
      <c r="F5350" s="39" t="s">
        <v>262</v>
      </c>
      <c r="G5350" s="39" t="s">
        <v>2</v>
      </c>
      <c r="H5350" s="39" t="s">
        <v>899</v>
      </c>
      <c r="I5350" s="39">
        <v>9.9</v>
      </c>
    </row>
    <row r="5351" spans="6:9">
      <c r="F5351" s="39" t="s">
        <v>302</v>
      </c>
      <c r="G5351" s="39" t="s">
        <v>2</v>
      </c>
      <c r="H5351" s="39" t="s">
        <v>850</v>
      </c>
      <c r="I5351" s="39">
        <v>9.9</v>
      </c>
    </row>
    <row r="5352" spans="6:9">
      <c r="F5352" s="39" t="s">
        <v>286</v>
      </c>
      <c r="G5352" s="39" t="s">
        <v>284</v>
      </c>
      <c r="H5352" s="39" t="s">
        <v>1045</v>
      </c>
      <c r="I5352" s="39">
        <v>9.9</v>
      </c>
    </row>
    <row r="5353" spans="6:9">
      <c r="F5353" s="39" t="s">
        <v>296</v>
      </c>
      <c r="G5353" s="39" t="s">
        <v>2</v>
      </c>
      <c r="H5353" s="39" t="s">
        <v>853</v>
      </c>
      <c r="I5353" s="39">
        <v>9.9</v>
      </c>
    </row>
    <row r="5354" spans="6:9">
      <c r="F5354" s="39" t="s">
        <v>301</v>
      </c>
      <c r="G5354" s="39" t="s">
        <v>284</v>
      </c>
      <c r="H5354" s="39" t="s">
        <v>976</v>
      </c>
      <c r="I5354" s="39">
        <v>9.9</v>
      </c>
    </row>
    <row r="5355" spans="6:9">
      <c r="F5355" s="39" t="s">
        <v>271</v>
      </c>
      <c r="G5355" s="39" t="s">
        <v>2</v>
      </c>
      <c r="H5355" s="39" t="s">
        <v>1256</v>
      </c>
      <c r="I5355" s="39">
        <v>9.9</v>
      </c>
    </row>
    <row r="5356" spans="6:9">
      <c r="F5356" s="39" t="s">
        <v>270</v>
      </c>
      <c r="G5356" s="39" t="s">
        <v>2</v>
      </c>
      <c r="H5356" s="39" t="s">
        <v>1153</v>
      </c>
      <c r="I5356" s="39">
        <v>9.9</v>
      </c>
    </row>
    <row r="5357" spans="6:9">
      <c r="F5357" s="39" t="s">
        <v>272</v>
      </c>
      <c r="G5357" s="39" t="s">
        <v>6</v>
      </c>
      <c r="H5357" s="39" t="s">
        <v>1174</v>
      </c>
      <c r="I5357" s="39">
        <v>9.9</v>
      </c>
    </row>
    <row r="5358" spans="6:9">
      <c r="F5358" s="39" t="s">
        <v>270</v>
      </c>
      <c r="G5358" s="39" t="s">
        <v>2</v>
      </c>
      <c r="H5358" s="39" t="s">
        <v>1013</v>
      </c>
      <c r="I5358" s="39">
        <v>9.9</v>
      </c>
    </row>
    <row r="5359" spans="6:9">
      <c r="F5359" s="39" t="s">
        <v>274</v>
      </c>
      <c r="G5359" s="39" t="s">
        <v>6</v>
      </c>
      <c r="H5359" s="39" t="s">
        <v>800</v>
      </c>
      <c r="I5359" s="39">
        <v>9.9</v>
      </c>
    </row>
    <row r="5360" spans="6:9">
      <c r="F5360" s="39" t="s">
        <v>5</v>
      </c>
      <c r="G5360" s="39" t="s">
        <v>6</v>
      </c>
      <c r="H5360" s="39" t="s">
        <v>833</v>
      </c>
      <c r="I5360" s="39">
        <v>9.9</v>
      </c>
    </row>
    <row r="5361" spans="6:9">
      <c r="F5361" s="39" t="s">
        <v>277</v>
      </c>
      <c r="G5361" s="39" t="s">
        <v>2</v>
      </c>
      <c r="H5361" s="39" t="s">
        <v>825</v>
      </c>
      <c r="I5361" s="39">
        <v>9.9</v>
      </c>
    </row>
    <row r="5362" spans="6:9">
      <c r="F5362" s="39" t="s">
        <v>1</v>
      </c>
      <c r="G5362" s="39" t="s">
        <v>2</v>
      </c>
      <c r="H5362" s="39" t="s">
        <v>798</v>
      </c>
      <c r="I5362" s="39">
        <v>9.9</v>
      </c>
    </row>
    <row r="5363" spans="6:9">
      <c r="F5363" s="39" t="s">
        <v>1</v>
      </c>
      <c r="G5363" s="39" t="s">
        <v>2</v>
      </c>
      <c r="H5363" s="39" t="s">
        <v>1013</v>
      </c>
      <c r="I5363" s="39">
        <v>9.9</v>
      </c>
    </row>
    <row r="5364" spans="6:9">
      <c r="F5364" s="39" t="s">
        <v>280</v>
      </c>
      <c r="G5364" s="39" t="s">
        <v>2</v>
      </c>
      <c r="H5364" s="39" t="s">
        <v>1435</v>
      </c>
      <c r="I5364" s="39">
        <v>9.9</v>
      </c>
    </row>
    <row r="5365" spans="6:9">
      <c r="F5365" s="39" t="s">
        <v>267</v>
      </c>
      <c r="G5365" s="39" t="s">
        <v>6</v>
      </c>
      <c r="H5365" s="39" t="s">
        <v>1618</v>
      </c>
      <c r="I5365" s="39">
        <v>9.9</v>
      </c>
    </row>
    <row r="5366" spans="6:9">
      <c r="F5366" s="39" t="s">
        <v>267</v>
      </c>
      <c r="G5366" s="39" t="s">
        <v>6</v>
      </c>
      <c r="H5366" s="39" t="s">
        <v>1534</v>
      </c>
      <c r="I5366" s="39">
        <v>9.9</v>
      </c>
    </row>
    <row r="5367" spans="6:9">
      <c r="F5367" s="39" t="s">
        <v>280</v>
      </c>
      <c r="G5367" s="39" t="s">
        <v>2</v>
      </c>
      <c r="H5367" s="39" t="s">
        <v>1389</v>
      </c>
      <c r="I5367" s="39">
        <v>9.9</v>
      </c>
    </row>
    <row r="5368" spans="6:9">
      <c r="F5368" s="39" t="s">
        <v>294</v>
      </c>
      <c r="G5368" s="39" t="s">
        <v>2</v>
      </c>
      <c r="H5368" s="39" t="s">
        <v>1589</v>
      </c>
      <c r="I5368" s="39">
        <v>9.9</v>
      </c>
    </row>
    <row r="5369" spans="6:9">
      <c r="F5369" s="39" t="s">
        <v>294</v>
      </c>
      <c r="G5369" s="39" t="s">
        <v>2</v>
      </c>
      <c r="H5369" s="39" t="s">
        <v>1315</v>
      </c>
      <c r="I5369" s="39">
        <v>9.9</v>
      </c>
    </row>
    <row r="5370" spans="6:9">
      <c r="F5370" s="39" t="s">
        <v>283</v>
      </c>
      <c r="G5370" s="39" t="s">
        <v>2</v>
      </c>
      <c r="H5370" s="39" t="s">
        <v>1471</v>
      </c>
      <c r="I5370" s="39">
        <v>9.9</v>
      </c>
    </row>
    <row r="5371" spans="6:9">
      <c r="F5371" s="39" t="s">
        <v>279</v>
      </c>
      <c r="G5371" s="39" t="s">
        <v>2</v>
      </c>
      <c r="H5371" s="39" t="s">
        <v>1630</v>
      </c>
      <c r="I5371" s="39">
        <v>9.9</v>
      </c>
    </row>
    <row r="5372" spans="6:9">
      <c r="F5372" s="39" t="s">
        <v>280</v>
      </c>
      <c r="G5372" s="39" t="s">
        <v>2</v>
      </c>
      <c r="H5372" s="39" t="s">
        <v>1393</v>
      </c>
      <c r="I5372" s="39">
        <v>9.9</v>
      </c>
    </row>
    <row r="5373" spans="6:9">
      <c r="F5373" s="39" t="s">
        <v>301</v>
      </c>
      <c r="G5373" s="39" t="s">
        <v>284</v>
      </c>
      <c r="H5373" s="39" t="s">
        <v>1509</v>
      </c>
      <c r="I5373" s="39">
        <v>9.9</v>
      </c>
    </row>
    <row r="5374" spans="6:9">
      <c r="F5374" s="39" t="s">
        <v>286</v>
      </c>
      <c r="G5374" s="39" t="s">
        <v>284</v>
      </c>
      <c r="H5374" s="39" t="s">
        <v>1386</v>
      </c>
      <c r="I5374" s="39">
        <v>9.9</v>
      </c>
    </row>
    <row r="5375" spans="6:9">
      <c r="F5375" s="39" t="s">
        <v>301</v>
      </c>
      <c r="G5375" s="39" t="s">
        <v>284</v>
      </c>
      <c r="H5375" s="39" t="s">
        <v>1336</v>
      </c>
      <c r="I5375" s="39">
        <v>9.9</v>
      </c>
    </row>
    <row r="5376" spans="6:9">
      <c r="F5376" s="39" t="s">
        <v>288</v>
      </c>
      <c r="G5376" s="39" t="s">
        <v>2</v>
      </c>
      <c r="H5376" s="39" t="s">
        <v>1346</v>
      </c>
      <c r="I5376" s="39">
        <v>9.9</v>
      </c>
    </row>
    <row r="5377" spans="6:9">
      <c r="F5377" s="39" t="s">
        <v>273</v>
      </c>
      <c r="G5377" s="39" t="s">
        <v>6</v>
      </c>
      <c r="H5377" s="39" t="s">
        <v>1574</v>
      </c>
      <c r="I5377" s="39">
        <v>9.9</v>
      </c>
    </row>
    <row r="5378" spans="6:9">
      <c r="F5378" s="39" t="s">
        <v>291</v>
      </c>
      <c r="G5378" s="39" t="s">
        <v>2</v>
      </c>
      <c r="H5378" s="39" t="s">
        <v>1574</v>
      </c>
      <c r="I5378" s="39">
        <v>9.9</v>
      </c>
    </row>
    <row r="5379" spans="6:9">
      <c r="F5379" s="39" t="s">
        <v>271</v>
      </c>
      <c r="G5379" s="39" t="s">
        <v>2</v>
      </c>
      <c r="H5379" s="39" t="s">
        <v>1385</v>
      </c>
      <c r="I5379" s="39">
        <v>9.9</v>
      </c>
    </row>
    <row r="5380" spans="6:9">
      <c r="F5380" s="39" t="s">
        <v>270</v>
      </c>
      <c r="G5380" s="39" t="s">
        <v>2</v>
      </c>
      <c r="H5380" s="39" t="s">
        <v>1328</v>
      </c>
      <c r="I5380" s="39">
        <v>9.9</v>
      </c>
    </row>
    <row r="5381" spans="6:9">
      <c r="F5381" s="39" t="s">
        <v>272</v>
      </c>
      <c r="G5381" s="39" t="s">
        <v>6</v>
      </c>
      <c r="H5381" s="39" t="s">
        <v>1392</v>
      </c>
      <c r="I5381" s="39">
        <v>9.9</v>
      </c>
    </row>
    <row r="5382" spans="6:9">
      <c r="F5382" s="39" t="s">
        <v>273</v>
      </c>
      <c r="G5382" s="39" t="s">
        <v>6</v>
      </c>
      <c r="H5382" s="39" t="s">
        <v>1306</v>
      </c>
      <c r="I5382" s="39">
        <v>9.9</v>
      </c>
    </row>
    <row r="5383" spans="6:9">
      <c r="F5383" s="39" t="s">
        <v>270</v>
      </c>
      <c r="G5383" s="39" t="s">
        <v>2</v>
      </c>
      <c r="H5383" s="39" t="s">
        <v>1346</v>
      </c>
      <c r="I5383" s="39">
        <v>9.9</v>
      </c>
    </row>
    <row r="5384" spans="6:9">
      <c r="F5384" s="39" t="s">
        <v>1</v>
      </c>
      <c r="G5384" s="39" t="s">
        <v>2</v>
      </c>
      <c r="H5384" s="39" t="s">
        <v>1394</v>
      </c>
      <c r="I5384" s="39">
        <v>9.9</v>
      </c>
    </row>
    <row r="5385" spans="6:9">
      <c r="F5385" s="39" t="s">
        <v>277</v>
      </c>
      <c r="G5385" s="39" t="s">
        <v>2</v>
      </c>
      <c r="H5385" s="39" t="s">
        <v>1390</v>
      </c>
      <c r="I5385" s="39">
        <v>9.9</v>
      </c>
    </row>
    <row r="5386" spans="6:9">
      <c r="F5386" s="39" t="s">
        <v>277</v>
      </c>
      <c r="G5386" s="39" t="s">
        <v>2</v>
      </c>
      <c r="H5386" s="39" t="s">
        <v>1556</v>
      </c>
      <c r="I5386" s="39">
        <v>9.9</v>
      </c>
    </row>
    <row r="5387" spans="6:9">
      <c r="F5387" s="39" t="s">
        <v>261</v>
      </c>
      <c r="G5387" s="39" t="s">
        <v>2</v>
      </c>
      <c r="H5387" s="39" t="s">
        <v>1940</v>
      </c>
      <c r="I5387" s="39">
        <v>9.9</v>
      </c>
    </row>
    <row r="5388" spans="6:9">
      <c r="F5388" s="39" t="s">
        <v>261</v>
      </c>
      <c r="G5388" s="39" t="s">
        <v>2</v>
      </c>
      <c r="H5388" s="39" t="s">
        <v>1808</v>
      </c>
      <c r="I5388" s="39">
        <v>9.9</v>
      </c>
    </row>
    <row r="5389" spans="6:9">
      <c r="F5389" s="39" t="s">
        <v>260</v>
      </c>
      <c r="G5389" s="39" t="s">
        <v>6</v>
      </c>
      <c r="H5389" s="39" t="s">
        <v>1716</v>
      </c>
      <c r="I5389" s="39">
        <v>9.9</v>
      </c>
    </row>
    <row r="5390" spans="6:9">
      <c r="F5390" s="39" t="s">
        <v>261</v>
      </c>
      <c r="G5390" s="39" t="s">
        <v>2</v>
      </c>
      <c r="H5390" s="39" t="s">
        <v>1943</v>
      </c>
      <c r="I5390" s="39">
        <v>9.9</v>
      </c>
    </row>
    <row r="5391" spans="6:9">
      <c r="F5391" s="39" t="s">
        <v>266</v>
      </c>
      <c r="G5391" s="39" t="s">
        <v>2</v>
      </c>
      <c r="H5391" s="39" t="s">
        <v>1909</v>
      </c>
      <c r="I5391" s="39">
        <v>9.9</v>
      </c>
    </row>
    <row r="5392" spans="6:9">
      <c r="F5392" s="39" t="s">
        <v>262</v>
      </c>
      <c r="G5392" s="39" t="s">
        <v>2</v>
      </c>
      <c r="H5392" s="39" t="s">
        <v>1944</v>
      </c>
      <c r="I5392" s="39">
        <v>9.9</v>
      </c>
    </row>
    <row r="5393" spans="6:9">
      <c r="F5393" s="39" t="s">
        <v>300</v>
      </c>
      <c r="G5393" s="39" t="s">
        <v>284</v>
      </c>
      <c r="H5393" s="39" t="s">
        <v>1935</v>
      </c>
      <c r="I5393" s="39">
        <v>9.9</v>
      </c>
    </row>
    <row r="5394" spans="6:9">
      <c r="F5394" s="39" t="s">
        <v>303</v>
      </c>
      <c r="G5394" s="39" t="s">
        <v>284</v>
      </c>
      <c r="H5394" s="39" t="s">
        <v>1811</v>
      </c>
      <c r="I5394" s="39">
        <v>9.9</v>
      </c>
    </row>
    <row r="5395" spans="6:9">
      <c r="F5395" s="39" t="s">
        <v>301</v>
      </c>
      <c r="G5395" s="39" t="s">
        <v>284</v>
      </c>
      <c r="H5395" s="39" t="s">
        <v>1754</v>
      </c>
      <c r="I5395" s="39">
        <v>9.9</v>
      </c>
    </row>
    <row r="5396" spans="6:9">
      <c r="F5396" s="39" t="s">
        <v>295</v>
      </c>
      <c r="G5396" s="39" t="s">
        <v>2</v>
      </c>
      <c r="H5396" s="39" t="s">
        <v>1787</v>
      </c>
      <c r="I5396" s="39">
        <v>9.9</v>
      </c>
    </row>
    <row r="5397" spans="6:9">
      <c r="F5397" s="39" t="s">
        <v>304</v>
      </c>
      <c r="G5397" s="39" t="s">
        <v>306</v>
      </c>
      <c r="H5397" s="39" t="s">
        <v>1830</v>
      </c>
      <c r="I5397" s="39">
        <v>9.9</v>
      </c>
    </row>
    <row r="5398" spans="6:9">
      <c r="F5398" s="39" t="s">
        <v>302</v>
      </c>
      <c r="G5398" s="39" t="s">
        <v>2</v>
      </c>
      <c r="H5398" s="39" t="s">
        <v>1954</v>
      </c>
      <c r="I5398" s="39">
        <v>9.9</v>
      </c>
    </row>
    <row r="5399" spans="6:9">
      <c r="F5399" s="39" t="s">
        <v>296</v>
      </c>
      <c r="G5399" s="39" t="s">
        <v>2</v>
      </c>
      <c r="H5399" s="39" t="s">
        <v>1909</v>
      </c>
      <c r="I5399" s="39">
        <v>9.9</v>
      </c>
    </row>
    <row r="5400" spans="6:9">
      <c r="F5400" s="39" t="s">
        <v>272</v>
      </c>
      <c r="G5400" s="39" t="s">
        <v>6</v>
      </c>
      <c r="H5400" s="39" t="s">
        <v>1762</v>
      </c>
      <c r="I5400" s="39">
        <v>9.9</v>
      </c>
    </row>
    <row r="5401" spans="6:9">
      <c r="F5401" s="39" t="s">
        <v>17</v>
      </c>
      <c r="G5401" s="39" t="s">
        <v>6</v>
      </c>
      <c r="H5401" s="39" t="s">
        <v>1881</v>
      </c>
      <c r="I5401" s="39">
        <v>9.9</v>
      </c>
    </row>
    <row r="5402" spans="6:9">
      <c r="F5402" s="39" t="s">
        <v>265</v>
      </c>
      <c r="G5402" s="39" t="s">
        <v>6</v>
      </c>
      <c r="H5402" s="39" t="s">
        <v>731</v>
      </c>
      <c r="I5402" s="39">
        <v>10</v>
      </c>
    </row>
    <row r="5403" spans="6:9">
      <c r="F5403" s="39" t="s">
        <v>288</v>
      </c>
      <c r="G5403" s="39" t="s">
        <v>2</v>
      </c>
      <c r="H5403" s="39" t="s">
        <v>770</v>
      </c>
      <c r="I5403" s="39">
        <v>10</v>
      </c>
    </row>
    <row r="5404" spans="6:9">
      <c r="F5404" s="39" t="s">
        <v>275</v>
      </c>
      <c r="G5404" s="39" t="s">
        <v>2</v>
      </c>
      <c r="H5404" s="39" t="s">
        <v>633</v>
      </c>
      <c r="I5404" s="39">
        <v>10</v>
      </c>
    </row>
    <row r="5405" spans="6:9">
      <c r="F5405" s="39" t="s">
        <v>272</v>
      </c>
      <c r="G5405" s="39" t="s">
        <v>6</v>
      </c>
      <c r="H5405" s="39" t="s">
        <v>634</v>
      </c>
      <c r="I5405" s="39">
        <v>10</v>
      </c>
    </row>
    <row r="5406" spans="6:9">
      <c r="F5406" s="39" t="s">
        <v>277</v>
      </c>
      <c r="G5406" s="39" t="s">
        <v>2</v>
      </c>
      <c r="H5406" s="39" t="s">
        <v>770</v>
      </c>
      <c r="I5406" s="39">
        <v>10</v>
      </c>
    </row>
    <row r="5407" spans="6:9">
      <c r="F5407" s="39" t="s">
        <v>262</v>
      </c>
      <c r="G5407" s="39" t="s">
        <v>2</v>
      </c>
      <c r="H5407" s="39" t="s">
        <v>1176</v>
      </c>
      <c r="I5407" s="39">
        <v>10</v>
      </c>
    </row>
    <row r="5408" spans="6:9">
      <c r="F5408" s="39" t="s">
        <v>259</v>
      </c>
      <c r="G5408" s="39" t="s">
        <v>2</v>
      </c>
      <c r="H5408" s="39" t="s">
        <v>877</v>
      </c>
      <c r="I5408" s="39">
        <v>10</v>
      </c>
    </row>
    <row r="5409" spans="6:9">
      <c r="F5409" s="39" t="s">
        <v>282</v>
      </c>
      <c r="G5409" s="39" t="s">
        <v>2</v>
      </c>
      <c r="H5409" s="39" t="s">
        <v>819</v>
      </c>
      <c r="I5409" s="39">
        <v>10</v>
      </c>
    </row>
    <row r="5410" spans="6:9">
      <c r="F5410" s="39" t="s">
        <v>285</v>
      </c>
      <c r="G5410" s="39" t="s">
        <v>2</v>
      </c>
      <c r="H5410" s="39" t="s">
        <v>813</v>
      </c>
      <c r="I5410" s="39">
        <v>10</v>
      </c>
    </row>
    <row r="5411" spans="6:9">
      <c r="F5411" s="39" t="s">
        <v>292</v>
      </c>
      <c r="G5411" s="39" t="s">
        <v>264</v>
      </c>
      <c r="H5411" s="39" t="s">
        <v>1263</v>
      </c>
      <c r="I5411" s="39">
        <v>10</v>
      </c>
    </row>
    <row r="5412" spans="6:9">
      <c r="F5412" s="39" t="s">
        <v>288</v>
      </c>
      <c r="G5412" s="39" t="s">
        <v>2</v>
      </c>
      <c r="H5412" s="39" t="s">
        <v>1026</v>
      </c>
      <c r="I5412" s="39">
        <v>10</v>
      </c>
    </row>
    <row r="5413" spans="6:9">
      <c r="F5413" s="39" t="s">
        <v>285</v>
      </c>
      <c r="G5413" s="39" t="s">
        <v>2</v>
      </c>
      <c r="H5413" s="39" t="s">
        <v>1280</v>
      </c>
      <c r="I5413" s="39">
        <v>10</v>
      </c>
    </row>
    <row r="5414" spans="6:9">
      <c r="F5414" s="39" t="s">
        <v>273</v>
      </c>
      <c r="G5414" s="39" t="s">
        <v>6</v>
      </c>
      <c r="H5414" s="39" t="s">
        <v>1116</v>
      </c>
      <c r="I5414" s="39">
        <v>10</v>
      </c>
    </row>
    <row r="5415" spans="6:9">
      <c r="F5415" s="39" t="s">
        <v>291</v>
      </c>
      <c r="G5415" s="39" t="s">
        <v>2</v>
      </c>
      <c r="H5415" s="39" t="s">
        <v>850</v>
      </c>
      <c r="I5415" s="39">
        <v>10</v>
      </c>
    </row>
    <row r="5416" spans="6:9">
      <c r="F5416" s="39" t="s">
        <v>273</v>
      </c>
      <c r="G5416" s="39" t="s">
        <v>6</v>
      </c>
      <c r="H5416" s="39" t="s">
        <v>920</v>
      </c>
      <c r="I5416" s="39">
        <v>10</v>
      </c>
    </row>
    <row r="5417" spans="6:9">
      <c r="F5417" s="39" t="s">
        <v>273</v>
      </c>
      <c r="G5417" s="39" t="s">
        <v>6</v>
      </c>
      <c r="H5417" s="39" t="s">
        <v>1145</v>
      </c>
      <c r="I5417" s="39">
        <v>10</v>
      </c>
    </row>
    <row r="5418" spans="6:9">
      <c r="F5418" s="39" t="s">
        <v>272</v>
      </c>
      <c r="G5418" s="39" t="s">
        <v>6</v>
      </c>
      <c r="H5418" s="39" t="s">
        <v>1263</v>
      </c>
      <c r="I5418" s="39">
        <v>10</v>
      </c>
    </row>
    <row r="5419" spans="6:9">
      <c r="F5419" s="39" t="s">
        <v>272</v>
      </c>
      <c r="G5419" s="39" t="s">
        <v>6</v>
      </c>
      <c r="H5419" s="39" t="s">
        <v>1167</v>
      </c>
      <c r="I5419" s="39">
        <v>10</v>
      </c>
    </row>
    <row r="5420" spans="6:9">
      <c r="F5420" s="39" t="s">
        <v>17</v>
      </c>
      <c r="G5420" s="39" t="s">
        <v>6</v>
      </c>
      <c r="H5420" s="39" t="s">
        <v>1094</v>
      </c>
      <c r="I5420" s="39">
        <v>10</v>
      </c>
    </row>
    <row r="5421" spans="6:9">
      <c r="F5421" s="39" t="s">
        <v>274</v>
      </c>
      <c r="G5421" s="39" t="s">
        <v>6</v>
      </c>
      <c r="H5421" s="39" t="s">
        <v>798</v>
      </c>
      <c r="I5421" s="39">
        <v>10</v>
      </c>
    </row>
    <row r="5422" spans="6:9">
      <c r="F5422" s="39" t="s">
        <v>288</v>
      </c>
      <c r="G5422" s="39" t="s">
        <v>2</v>
      </c>
      <c r="H5422" s="39" t="s">
        <v>1328</v>
      </c>
      <c r="I5422" s="39">
        <v>10</v>
      </c>
    </row>
    <row r="5423" spans="6:9">
      <c r="F5423" s="39" t="s">
        <v>270</v>
      </c>
      <c r="G5423" s="39" t="s">
        <v>2</v>
      </c>
      <c r="H5423" s="39" t="s">
        <v>1573</v>
      </c>
      <c r="I5423" s="39">
        <v>10</v>
      </c>
    </row>
    <row r="5424" spans="6:9">
      <c r="F5424" s="39" t="s">
        <v>272</v>
      </c>
      <c r="G5424" s="39" t="s">
        <v>6</v>
      </c>
      <c r="H5424" s="39" t="s">
        <v>1289</v>
      </c>
      <c r="I5424" s="39">
        <v>10</v>
      </c>
    </row>
    <row r="5425" spans="6:9">
      <c r="F5425" s="39" t="s">
        <v>291</v>
      </c>
      <c r="G5425" s="39" t="s">
        <v>2</v>
      </c>
      <c r="H5425" s="39" t="s">
        <v>1484</v>
      </c>
      <c r="I5425" s="39">
        <v>10</v>
      </c>
    </row>
    <row r="5426" spans="6:9">
      <c r="F5426" s="39" t="s">
        <v>270</v>
      </c>
      <c r="G5426" s="39" t="s">
        <v>2</v>
      </c>
      <c r="H5426" s="39" t="s">
        <v>1292</v>
      </c>
      <c r="I5426" s="39">
        <v>10</v>
      </c>
    </row>
    <row r="5427" spans="6:9">
      <c r="F5427" s="39" t="s">
        <v>272</v>
      </c>
      <c r="G5427" s="39" t="s">
        <v>6</v>
      </c>
      <c r="H5427" s="39" t="s">
        <v>1300</v>
      </c>
      <c r="I5427" s="39">
        <v>10</v>
      </c>
    </row>
    <row r="5428" spans="6:9">
      <c r="F5428" s="39" t="s">
        <v>273</v>
      </c>
      <c r="G5428" s="39" t="s">
        <v>6</v>
      </c>
      <c r="H5428" s="39" t="s">
        <v>1471</v>
      </c>
      <c r="I5428" s="39">
        <v>10</v>
      </c>
    </row>
    <row r="5429" spans="6:9">
      <c r="F5429" s="39" t="s">
        <v>271</v>
      </c>
      <c r="G5429" s="39" t="s">
        <v>2</v>
      </c>
      <c r="H5429" s="39" t="s">
        <v>1466</v>
      </c>
      <c r="I5429" s="39">
        <v>10</v>
      </c>
    </row>
    <row r="5430" spans="6:9">
      <c r="F5430" s="39" t="s">
        <v>273</v>
      </c>
      <c r="G5430" s="39" t="s">
        <v>6</v>
      </c>
      <c r="H5430" s="39" t="s">
        <v>1491</v>
      </c>
      <c r="I5430" s="39">
        <v>10</v>
      </c>
    </row>
    <row r="5431" spans="6:9">
      <c r="F5431" s="39" t="s">
        <v>275</v>
      </c>
      <c r="G5431" s="39" t="s">
        <v>2</v>
      </c>
      <c r="H5431" s="39" t="s">
        <v>1470</v>
      </c>
      <c r="I5431" s="39">
        <v>10</v>
      </c>
    </row>
    <row r="5432" spans="6:9">
      <c r="F5432" s="39" t="s">
        <v>291</v>
      </c>
      <c r="G5432" s="39" t="s">
        <v>2</v>
      </c>
      <c r="H5432" s="39" t="s">
        <v>1487</v>
      </c>
      <c r="I5432" s="39">
        <v>10</v>
      </c>
    </row>
    <row r="5433" spans="6:9">
      <c r="F5433" s="39" t="s">
        <v>1</v>
      </c>
      <c r="G5433" s="39" t="s">
        <v>2</v>
      </c>
      <c r="H5433" s="39" t="s">
        <v>1555</v>
      </c>
      <c r="I5433" s="39">
        <v>10</v>
      </c>
    </row>
    <row r="5434" spans="6:9">
      <c r="F5434" s="39" t="s">
        <v>268</v>
      </c>
      <c r="G5434" s="39" t="s">
        <v>6</v>
      </c>
      <c r="H5434" s="39" t="s">
        <v>1467</v>
      </c>
      <c r="I5434" s="39">
        <v>10</v>
      </c>
    </row>
    <row r="5435" spans="6:9">
      <c r="F5435" s="39" t="s">
        <v>5</v>
      </c>
      <c r="G5435" s="39" t="s">
        <v>6</v>
      </c>
      <c r="H5435" s="39" t="s">
        <v>1420</v>
      </c>
      <c r="I5435" s="39">
        <v>10</v>
      </c>
    </row>
    <row r="5436" spans="6:9">
      <c r="F5436" s="39" t="s">
        <v>263</v>
      </c>
      <c r="G5436" s="39" t="s">
        <v>264</v>
      </c>
      <c r="H5436" s="39" t="s">
        <v>1937</v>
      </c>
      <c r="I5436" s="39">
        <v>10</v>
      </c>
    </row>
    <row r="5437" spans="6:9">
      <c r="F5437" s="39" t="s">
        <v>263</v>
      </c>
      <c r="G5437" s="39" t="s">
        <v>264</v>
      </c>
      <c r="H5437" s="39" t="s">
        <v>1736</v>
      </c>
      <c r="I5437" s="39">
        <v>10</v>
      </c>
    </row>
    <row r="5438" spans="6:9">
      <c r="F5438" s="39" t="s">
        <v>294</v>
      </c>
      <c r="G5438" s="39" t="s">
        <v>2</v>
      </c>
      <c r="H5438" s="39" t="s">
        <v>1682</v>
      </c>
      <c r="I5438" s="39">
        <v>10</v>
      </c>
    </row>
    <row r="5439" spans="6:9">
      <c r="F5439" s="39" t="s">
        <v>299</v>
      </c>
      <c r="G5439" s="39" t="s">
        <v>2</v>
      </c>
      <c r="H5439" s="39" t="s">
        <v>1891</v>
      </c>
      <c r="I5439" s="39">
        <v>10</v>
      </c>
    </row>
    <row r="5440" spans="6:9">
      <c r="F5440" s="39" t="s">
        <v>286</v>
      </c>
      <c r="G5440" s="39" t="s">
        <v>284</v>
      </c>
      <c r="H5440" s="39" t="s">
        <v>1808</v>
      </c>
      <c r="I5440" s="39">
        <v>10</v>
      </c>
    </row>
    <row r="5441" spans="6:9">
      <c r="F5441" s="39" t="s">
        <v>302</v>
      </c>
      <c r="G5441" s="39" t="s">
        <v>2</v>
      </c>
      <c r="H5441" s="39" t="s">
        <v>1856</v>
      </c>
      <c r="I5441" s="39">
        <v>10</v>
      </c>
    </row>
    <row r="5442" spans="6:9">
      <c r="F5442" s="39" t="s">
        <v>288</v>
      </c>
      <c r="G5442" s="39" t="s">
        <v>2</v>
      </c>
      <c r="H5442" s="39" t="s">
        <v>1930</v>
      </c>
      <c r="I5442" s="39">
        <v>10</v>
      </c>
    </row>
    <row r="5443" spans="6:9">
      <c r="F5443" s="39" t="s">
        <v>295</v>
      </c>
      <c r="G5443" s="39" t="s">
        <v>2</v>
      </c>
      <c r="H5443" s="39" t="s">
        <v>1858</v>
      </c>
      <c r="I5443" s="39">
        <v>10</v>
      </c>
    </row>
    <row r="5444" spans="6:9">
      <c r="F5444" s="39" t="s">
        <v>305</v>
      </c>
      <c r="G5444" s="39" t="s">
        <v>284</v>
      </c>
      <c r="H5444" s="39" t="s">
        <v>1831</v>
      </c>
      <c r="I5444" s="39">
        <v>10</v>
      </c>
    </row>
    <row r="5445" spans="6:9">
      <c r="F5445" s="39" t="s">
        <v>301</v>
      </c>
      <c r="G5445" s="39" t="s">
        <v>284</v>
      </c>
      <c r="H5445" s="39" t="s">
        <v>1945</v>
      </c>
      <c r="I5445" s="39">
        <v>10</v>
      </c>
    </row>
    <row r="5446" spans="6:9">
      <c r="F5446" s="39" t="s">
        <v>275</v>
      </c>
      <c r="G5446" s="39" t="s">
        <v>2</v>
      </c>
      <c r="H5446" s="39" t="s">
        <v>1699</v>
      </c>
      <c r="I5446" s="39">
        <v>10</v>
      </c>
    </row>
    <row r="5447" spans="6:9">
      <c r="F5447" s="39" t="s">
        <v>268</v>
      </c>
      <c r="G5447" s="39" t="s">
        <v>6</v>
      </c>
      <c r="H5447" s="39" t="s">
        <v>1676</v>
      </c>
      <c r="I5447" s="39">
        <v>10</v>
      </c>
    </row>
  </sheetData>
  <sortState xmlns:xlrd2="http://schemas.microsoft.com/office/spreadsheetml/2017/richdata2" ref="F5:I5447">
    <sortCondition ref="I5:I5447"/>
  </sortState>
  <mergeCells count="79">
    <mergeCell ref="AG26:AH26"/>
    <mergeCell ref="AX4:AZ4"/>
    <mergeCell ref="BA4:BC4"/>
    <mergeCell ref="BD4:BF4"/>
    <mergeCell ref="BG4:BI4"/>
    <mergeCell ref="AI4:AK4"/>
    <mergeCell ref="AL4:AN4"/>
    <mergeCell ref="AO4:AQ4"/>
    <mergeCell ref="AR4:AT4"/>
    <mergeCell ref="AU4:AW4"/>
    <mergeCell ref="BH20:BI20"/>
    <mergeCell ref="AJ9:AK9"/>
    <mergeCell ref="AM9:AN9"/>
    <mergeCell ref="AP9:AQ9"/>
    <mergeCell ref="AS12:AT12"/>
    <mergeCell ref="BM4:BO4"/>
    <mergeCell ref="BP4:BR4"/>
    <mergeCell ref="BS4:BV4"/>
    <mergeCell ref="BW4:BY4"/>
    <mergeCell ref="BJ4:BL4"/>
    <mergeCell ref="BS6:BS10"/>
    <mergeCell ref="BS11:BS15"/>
    <mergeCell ref="BU16:BV16"/>
    <mergeCell ref="BU15:BV15"/>
    <mergeCell ref="BU10:BV10"/>
    <mergeCell ref="AA19:AB19"/>
    <mergeCell ref="Y13:Y15"/>
    <mergeCell ref="Y16:Y18"/>
    <mergeCell ref="BQ20:BR20"/>
    <mergeCell ref="BE8:BF8"/>
    <mergeCell ref="AA18:AB18"/>
    <mergeCell ref="BN10:BO10"/>
    <mergeCell ref="Y10:Y12"/>
    <mergeCell ref="BX17:BY17"/>
    <mergeCell ref="AV14:AW14"/>
    <mergeCell ref="AY17:AZ17"/>
    <mergeCell ref="BB14:BC14"/>
    <mergeCell ref="BK11:BL11"/>
    <mergeCell ref="AA7:AB7"/>
    <mergeCell ref="AA9:AB9"/>
    <mergeCell ref="AA12:AB12"/>
    <mergeCell ref="AG15:AH15"/>
    <mergeCell ref="M13:N13"/>
    <mergeCell ref="M12:N12"/>
    <mergeCell ref="P13:Q13"/>
    <mergeCell ref="S11:T11"/>
    <mergeCell ref="AD11:AE11"/>
    <mergeCell ref="W12:X12"/>
    <mergeCell ref="AA15:AB15"/>
    <mergeCell ref="W7:X7"/>
    <mergeCell ref="U10:U12"/>
    <mergeCell ref="W9:X9"/>
    <mergeCell ref="AC4:AE4"/>
    <mergeCell ref="U13:U15"/>
    <mergeCell ref="W15:X15"/>
    <mergeCell ref="AF4:AH4"/>
    <mergeCell ref="K6:K8"/>
    <mergeCell ref="Y6:Y7"/>
    <mergeCell ref="Y8:Y9"/>
    <mergeCell ref="U6:U7"/>
    <mergeCell ref="U8:U9"/>
    <mergeCell ref="K4:N4"/>
    <mergeCell ref="O4:Q4"/>
    <mergeCell ref="R4:T4"/>
    <mergeCell ref="U4:X4"/>
    <mergeCell ref="Y4:AB4"/>
    <mergeCell ref="K9:K12"/>
    <mergeCell ref="M8:N8"/>
    <mergeCell ref="W18:X18"/>
    <mergeCell ref="W19:X19"/>
    <mergeCell ref="J45:J50"/>
    <mergeCell ref="J51:J56"/>
    <mergeCell ref="U16:U18"/>
    <mergeCell ref="J28:J32"/>
    <mergeCell ref="J33:J38"/>
    <mergeCell ref="J39:J44"/>
    <mergeCell ref="K26:L26"/>
    <mergeCell ref="O26:P26"/>
    <mergeCell ref="Q26:R26"/>
  </mergeCells>
  <phoneticPr fontId="21" type="noConversion"/>
  <conditionalFormatting sqref="K4:K5">
    <cfRule type="top10" dxfId="192" priority="17" percent="1" rank="10"/>
  </conditionalFormatting>
  <conditionalFormatting sqref="O4">
    <cfRule type="top10" dxfId="191" priority="16" rank="5"/>
  </conditionalFormatting>
  <conditionalFormatting sqref="U5">
    <cfRule type="top10" dxfId="190" priority="15" percent="1" rank="10"/>
  </conditionalFormatting>
  <conditionalFormatting sqref="Y5">
    <cfRule type="top10" dxfId="189" priority="14" percent="1" rank="10"/>
  </conditionalFormatting>
  <conditionalFormatting sqref="BS5">
    <cfRule type="top10" dxfId="188" priority="13" percent="1" rank="10"/>
  </conditionalFormatting>
  <conditionalFormatting sqref="K26">
    <cfRule type="top10" dxfId="187" priority="12" percent="1" rank="10"/>
  </conditionalFormatting>
  <conditionalFormatting sqref="M26">
    <cfRule type="top10" dxfId="186" priority="11" rank="5"/>
  </conditionalFormatting>
  <conditionalFormatting sqref="K27">
    <cfRule type="top10" dxfId="185" priority="5" percent="1" rank="10"/>
  </conditionalFormatting>
  <conditionalFormatting sqref="K33">
    <cfRule type="top10" dxfId="184" priority="4" percent="1" rank="10"/>
  </conditionalFormatting>
  <conditionalFormatting sqref="K39">
    <cfRule type="top10" dxfId="183" priority="3" percent="1" rank="10"/>
  </conditionalFormatting>
  <conditionalFormatting sqref="K45">
    <cfRule type="top10" dxfId="182" priority="2" percent="1" rank="10"/>
  </conditionalFormatting>
  <conditionalFormatting sqref="K51">
    <cfRule type="top10" dxfId="181" priority="1" percent="1" rank="10"/>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D7EE1-4377-DD40-A7DA-B459A5A9D845}">
  <sheetPr>
    <tabColor rgb="FF7030A0"/>
  </sheetPr>
  <dimension ref="A1:BY1422"/>
  <sheetViews>
    <sheetView zoomScaleNormal="140" workbookViewId="0">
      <selection activeCell="W19" sqref="W19:X19"/>
    </sheetView>
  </sheetViews>
  <sheetFormatPr baseColWidth="10" defaultRowHeight="15"/>
  <cols>
    <col min="1" max="1" width="19.33203125" style="39" customWidth="1"/>
    <col min="2" max="4" width="10.83203125" style="39"/>
    <col min="5" max="5" width="8.5" style="39" customWidth="1"/>
    <col min="6" max="6" width="25.5" style="39" customWidth="1"/>
    <col min="7" max="7" width="23" style="39" customWidth="1"/>
    <col min="8" max="8" width="22.1640625" style="39" customWidth="1"/>
    <col min="9" max="9" width="14.6640625" style="39" customWidth="1"/>
    <col min="10" max="10" width="12.6640625" style="39"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 min="78" max="16384" width="10.83203125" style="39"/>
  </cols>
  <sheetData>
    <row r="1" spans="1:77">
      <c r="A1" s="43" t="s">
        <v>2217</v>
      </c>
    </row>
    <row r="3" spans="1:77">
      <c r="A3" s="44" t="s">
        <v>2254</v>
      </c>
      <c r="F3" s="45" t="s">
        <v>2321</v>
      </c>
      <c r="K3" s="79" t="s">
        <v>2344</v>
      </c>
    </row>
    <row r="4" spans="1:77" ht="16" customHeight="1">
      <c r="A4" s="40" t="s">
        <v>2216</v>
      </c>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46" t="s">
        <v>1123</v>
      </c>
      <c r="B5" s="46"/>
      <c r="F5" s="39" t="s">
        <v>260</v>
      </c>
      <c r="G5" s="39" t="s">
        <v>6</v>
      </c>
      <c r="H5" s="39" t="s">
        <v>900</v>
      </c>
      <c r="I5" s="39">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9" t="s">
        <v>1231</v>
      </c>
      <c r="F6" s="39" t="s">
        <v>290</v>
      </c>
      <c r="G6" s="39" t="s">
        <v>264</v>
      </c>
      <c r="H6" s="39" t="s">
        <v>1313</v>
      </c>
      <c r="I6" s="39">
        <v>0.01</v>
      </c>
      <c r="K6" s="159">
        <v>1</v>
      </c>
      <c r="L6" s="51" t="s">
        <v>5</v>
      </c>
      <c r="M6" s="52">
        <f>COUNTIF(F:F,L6)</f>
        <v>2</v>
      </c>
      <c r="N6" s="52">
        <v>0.47599999999999992</v>
      </c>
      <c r="O6" s="39" t="s">
        <v>260</v>
      </c>
      <c r="P6" s="39">
        <f t="shared" ref="P6:P12" si="0">COUNTIF(F:F,O6)</f>
        <v>11</v>
      </c>
      <c r="Q6" s="39">
        <v>0.10975609756097562</v>
      </c>
      <c r="R6" s="50" t="s">
        <v>17</v>
      </c>
      <c r="S6" s="39">
        <f>COUNTIF(F:F,R6)</f>
        <v>7</v>
      </c>
      <c r="T6" s="39">
        <v>0.19934312300000001</v>
      </c>
      <c r="U6" s="166">
        <v>1</v>
      </c>
      <c r="V6" s="50" t="s">
        <v>270</v>
      </c>
      <c r="W6" s="50">
        <f>COUNTIF(F:F,V6)</f>
        <v>24</v>
      </c>
      <c r="X6" s="50">
        <v>0.97764592699999997</v>
      </c>
      <c r="Y6" s="166">
        <v>1</v>
      </c>
      <c r="Z6" s="50" t="s">
        <v>270</v>
      </c>
      <c r="AA6" s="50">
        <f>COUNTIF(F:F,Z6)</f>
        <v>24</v>
      </c>
      <c r="AB6" s="50">
        <v>0.97764592699999997</v>
      </c>
      <c r="AC6" s="50" t="s">
        <v>17</v>
      </c>
      <c r="AD6" s="39">
        <f>COUNTIF(F:F,AC6)</f>
        <v>7</v>
      </c>
      <c r="AE6" s="39">
        <v>0.19934312300000001</v>
      </c>
      <c r="AF6" s="73" t="s">
        <v>5</v>
      </c>
      <c r="AG6" s="71">
        <f t="shared" ref="AG6:AG14" si="1">COUNTIF(F:F,AF6)</f>
        <v>2</v>
      </c>
      <c r="AH6" s="71">
        <v>3.2300000000000002E-2</v>
      </c>
      <c r="AI6" s="50" t="s">
        <v>273</v>
      </c>
      <c r="AJ6" s="39">
        <f>COUNTIF(F:F,AI6)</f>
        <v>17</v>
      </c>
      <c r="AK6" s="39">
        <v>0.27200000000000002</v>
      </c>
      <c r="AL6" s="50" t="s">
        <v>271</v>
      </c>
      <c r="AM6" s="39">
        <f>COUNTIF(F:F,AL6)</f>
        <v>29</v>
      </c>
      <c r="AN6" s="39">
        <v>0.40651874244256347</v>
      </c>
      <c r="AO6" s="51" t="s">
        <v>275</v>
      </c>
      <c r="AP6" s="52">
        <f>COUNTIF(F:F,AO6)</f>
        <v>16</v>
      </c>
      <c r="AQ6" s="52">
        <v>0.32899999999999996</v>
      </c>
      <c r="AR6" s="3" t="s">
        <v>17</v>
      </c>
      <c r="AS6" s="39">
        <f t="shared" ref="AS6:AS11" si="2">COUNTIF(F:F,AR6)</f>
        <v>7</v>
      </c>
      <c r="AT6" s="39">
        <v>0.10920000000000001</v>
      </c>
      <c r="AU6" s="39" t="s">
        <v>281</v>
      </c>
      <c r="AV6" s="39">
        <f t="shared" ref="AV6:AV13" si="3">COUNTIF(F:F,AU6)</f>
        <v>8</v>
      </c>
      <c r="AW6" s="39">
        <v>7.46E-2</v>
      </c>
      <c r="AX6" s="39" t="s">
        <v>281</v>
      </c>
      <c r="AY6" s="39">
        <f t="shared" ref="AY6:AY16" si="4">COUNTIF(F:F,AX6)</f>
        <v>8</v>
      </c>
      <c r="AZ6" s="39">
        <v>4.2913964664731123E-2</v>
      </c>
      <c r="BA6" s="39" t="s">
        <v>281</v>
      </c>
      <c r="BB6" s="39">
        <f t="shared" ref="BB6:BB13" si="5">COUNTIF(F:F,BA6)</f>
        <v>8</v>
      </c>
      <c r="BC6" s="39">
        <v>4.9812428745928339E-2</v>
      </c>
      <c r="BD6" s="50" t="s">
        <v>273</v>
      </c>
      <c r="BE6" s="39">
        <f>COUNTIF(F:F,BD6)</f>
        <v>17</v>
      </c>
      <c r="BF6" s="39">
        <v>0.38299999999999995</v>
      </c>
      <c r="BG6" s="39" t="s">
        <v>260</v>
      </c>
      <c r="BH6" s="39">
        <f t="shared" ref="BH6:BH19" si="6">COUNTIF(F:F,BG6)</f>
        <v>11</v>
      </c>
      <c r="BI6" s="39">
        <v>4.5073544418760443E-2</v>
      </c>
      <c r="BJ6" s="50" t="s">
        <v>17</v>
      </c>
      <c r="BK6" s="39">
        <f>COUNTIF(F:F,BJ6)</f>
        <v>7</v>
      </c>
      <c r="BL6" s="39">
        <v>0.17792211716037529</v>
      </c>
      <c r="BM6" s="50" t="s">
        <v>272</v>
      </c>
      <c r="BN6" s="39">
        <f>COUNTIF(F:F,BM6)</f>
        <v>15</v>
      </c>
      <c r="BO6" s="39">
        <v>9.2999999999999999E-2</v>
      </c>
      <c r="BP6" s="39" t="s">
        <v>260</v>
      </c>
      <c r="BQ6" s="39">
        <f t="shared" ref="BQ6:BQ19" si="7">COUNTIF(F:F,BP6)</f>
        <v>11</v>
      </c>
      <c r="BR6" s="39">
        <v>4.1588938714499257E-2</v>
      </c>
      <c r="BS6" s="159">
        <v>1</v>
      </c>
      <c r="BT6" s="3" t="s">
        <v>272</v>
      </c>
      <c r="BU6" s="39">
        <f>COUNTIF(F:F,BT6)</f>
        <v>15</v>
      </c>
      <c r="BV6" s="39">
        <v>0.152</v>
      </c>
      <c r="BW6" s="39" t="s">
        <v>260</v>
      </c>
      <c r="BX6" s="39">
        <f t="shared" ref="BX6:BX16" si="8">COUNTIF(F:F,BW6)</f>
        <v>11</v>
      </c>
      <c r="BY6" s="39">
        <v>4.4900000000000002E-2</v>
      </c>
    </row>
    <row r="7" spans="1:77">
      <c r="A7" s="39" t="s">
        <v>1395</v>
      </c>
      <c r="F7" s="39" t="s">
        <v>262</v>
      </c>
      <c r="G7" s="39" t="s">
        <v>2</v>
      </c>
      <c r="H7" s="39" t="s">
        <v>1937</v>
      </c>
      <c r="I7" s="39">
        <v>0.01</v>
      </c>
      <c r="K7" s="159"/>
      <c r="L7" s="51" t="s">
        <v>5</v>
      </c>
      <c r="M7" s="52">
        <f>COUNTIF(F:F,L7)</f>
        <v>2</v>
      </c>
      <c r="N7" s="52">
        <v>0.45200000000000001</v>
      </c>
      <c r="O7" s="39" t="s">
        <v>262</v>
      </c>
      <c r="P7" s="39">
        <f t="shared" si="0"/>
        <v>18</v>
      </c>
      <c r="Q7" s="39">
        <v>0.11016949152542371</v>
      </c>
      <c r="R7" s="50" t="s">
        <v>5</v>
      </c>
      <c r="S7" s="39">
        <f>COUNTIF(F:F,R7)</f>
        <v>2</v>
      </c>
      <c r="T7" s="39">
        <v>0.20464473999999999</v>
      </c>
      <c r="U7" s="161"/>
      <c r="V7" s="77" t="s">
        <v>2340</v>
      </c>
      <c r="W7" s="170">
        <f>PRODUCT(W6:X6)</f>
        <v>23.463502247999998</v>
      </c>
      <c r="X7" s="170"/>
      <c r="Y7" s="161"/>
      <c r="Z7" s="77" t="s">
        <v>2340</v>
      </c>
      <c r="AA7" s="170">
        <f>PRODUCT(AA6:AB6)</f>
        <v>23.463502247999998</v>
      </c>
      <c r="AB7" s="170"/>
      <c r="AC7" s="50" t="s">
        <v>5</v>
      </c>
      <c r="AD7" s="39">
        <f>COUNTIF(F:F,AC7)</f>
        <v>2</v>
      </c>
      <c r="AE7" s="39">
        <v>0.20464473999999999</v>
      </c>
      <c r="AF7" s="73" t="s">
        <v>277</v>
      </c>
      <c r="AG7" s="71">
        <f t="shared" si="1"/>
        <v>11</v>
      </c>
      <c r="AH7" s="71">
        <v>3.6700000000000003E-2</v>
      </c>
      <c r="AI7" s="50" t="s">
        <v>274</v>
      </c>
      <c r="AJ7" s="39">
        <f>COUNTIF(F:F,AI7)</f>
        <v>6</v>
      </c>
      <c r="AK7" s="39">
        <v>0.307</v>
      </c>
      <c r="AL7" s="50" t="s">
        <v>17</v>
      </c>
      <c r="AM7" s="39">
        <f>COUNTIF(F:F,AL7)</f>
        <v>7</v>
      </c>
      <c r="AN7" s="39">
        <v>0.24527134724857685</v>
      </c>
      <c r="AO7" s="51" t="s">
        <v>5</v>
      </c>
      <c r="AP7" s="52">
        <f>COUNTIF(F:F,AO7)</f>
        <v>2</v>
      </c>
      <c r="AQ7" s="52">
        <v>0.32100000000000001</v>
      </c>
      <c r="AR7" s="3" t="s">
        <v>278</v>
      </c>
      <c r="AS7" s="39">
        <f t="shared" si="2"/>
        <v>5</v>
      </c>
      <c r="AT7" s="39">
        <v>0.19409999999999999</v>
      </c>
      <c r="AU7" s="39" t="s">
        <v>267</v>
      </c>
      <c r="AV7" s="39">
        <f t="shared" si="3"/>
        <v>6</v>
      </c>
      <c r="AW7" s="39">
        <v>0.16950000000000001</v>
      </c>
      <c r="AX7" s="39" t="s">
        <v>301</v>
      </c>
      <c r="AY7" s="39">
        <f t="shared" si="4"/>
        <v>9</v>
      </c>
      <c r="AZ7" s="39">
        <v>8.251373081382099E-2</v>
      </c>
      <c r="BA7" s="39" t="s">
        <v>301</v>
      </c>
      <c r="BB7" s="39">
        <f t="shared" si="5"/>
        <v>9</v>
      </c>
      <c r="BC7" s="39">
        <v>6.5021452565146576E-2</v>
      </c>
      <c r="BD7" s="50" t="s">
        <v>278</v>
      </c>
      <c r="BE7" s="39">
        <f>COUNTIF(F:F,BD7)</f>
        <v>5</v>
      </c>
      <c r="BF7" s="39">
        <v>0.33274370489174016</v>
      </c>
      <c r="BG7" s="39" t="s">
        <v>297</v>
      </c>
      <c r="BH7" s="39">
        <f t="shared" si="6"/>
        <v>13</v>
      </c>
      <c r="BI7" s="39">
        <v>3.4254918751174979E-2</v>
      </c>
      <c r="BJ7" s="50" t="s">
        <v>5</v>
      </c>
      <c r="BK7" s="39">
        <f>COUNTIF(F:F,BJ7)</f>
        <v>2</v>
      </c>
      <c r="BL7" s="39">
        <v>0.19283897533359748</v>
      </c>
      <c r="BM7" s="50" t="s">
        <v>291</v>
      </c>
      <c r="BN7" s="39">
        <f>COUNTIF(F:F,BM7)</f>
        <v>18</v>
      </c>
      <c r="BO7" s="39">
        <v>4.3999999999999997E-2</v>
      </c>
      <c r="BP7" s="39" t="s">
        <v>297</v>
      </c>
      <c r="BQ7" s="39">
        <f t="shared" si="7"/>
        <v>13</v>
      </c>
      <c r="BR7" s="39">
        <v>3.5786248131539612E-2</v>
      </c>
      <c r="BS7" s="159"/>
      <c r="BT7" s="3" t="s">
        <v>271</v>
      </c>
      <c r="BU7" s="39">
        <f>COUNTIF(F:F,BT7)</f>
        <v>29</v>
      </c>
      <c r="BV7" s="39">
        <v>0.28889999999999999</v>
      </c>
      <c r="BW7" s="39" t="s">
        <v>297</v>
      </c>
      <c r="BX7" s="39">
        <f t="shared" si="8"/>
        <v>13</v>
      </c>
      <c r="BY7" s="39">
        <v>2.9399999999999999E-2</v>
      </c>
    </row>
    <row r="8" spans="1:77">
      <c r="A8" s="39" t="s">
        <v>1498</v>
      </c>
      <c r="F8" s="39" t="s">
        <v>265</v>
      </c>
      <c r="G8" s="39" t="s">
        <v>6</v>
      </c>
      <c r="H8" s="39" t="s">
        <v>635</v>
      </c>
      <c r="I8" s="39">
        <v>0.02</v>
      </c>
      <c r="K8" s="159"/>
      <c r="L8" s="77" t="s">
        <v>2340</v>
      </c>
      <c r="M8" s="171">
        <f>SUMPRODUCT(M6:M7,N6:N7)</f>
        <v>1.8559999999999999</v>
      </c>
      <c r="N8" s="171"/>
      <c r="O8" s="39" t="s">
        <v>263</v>
      </c>
      <c r="P8" s="39">
        <f t="shared" si="0"/>
        <v>14</v>
      </c>
      <c r="Q8" s="39">
        <v>8.3299999999999999E-2</v>
      </c>
      <c r="R8" s="50" t="s">
        <v>268</v>
      </c>
      <c r="S8" s="39">
        <f>COUNTIF(F:F,R8)</f>
        <v>3</v>
      </c>
      <c r="T8" s="39">
        <v>0.126785447</v>
      </c>
      <c r="U8" s="161">
        <v>2</v>
      </c>
      <c r="V8" s="50" t="s">
        <v>1</v>
      </c>
      <c r="W8" s="50">
        <f>COUNTIF(F:F,V8)</f>
        <v>5</v>
      </c>
      <c r="X8" s="50">
        <v>0.79579999999999995</v>
      </c>
      <c r="Y8" s="161">
        <v>2</v>
      </c>
      <c r="Z8" s="50" t="s">
        <v>1</v>
      </c>
      <c r="AA8" s="50">
        <f>COUNTIF(F:F,Z8)</f>
        <v>5</v>
      </c>
      <c r="AB8" s="50">
        <v>0.79579999999999995</v>
      </c>
      <c r="AC8" s="50" t="s">
        <v>268</v>
      </c>
      <c r="AD8" s="39">
        <f>COUNTIF(F:F,AC8)</f>
        <v>3</v>
      </c>
      <c r="AE8" s="39">
        <v>0.126785447</v>
      </c>
      <c r="AF8" s="73" t="s">
        <v>274</v>
      </c>
      <c r="AG8" s="71">
        <f t="shared" si="1"/>
        <v>6</v>
      </c>
      <c r="AH8" s="71">
        <v>3.3500000000000002E-2</v>
      </c>
      <c r="AI8" s="50" t="s">
        <v>17</v>
      </c>
      <c r="AJ8" s="39">
        <f>COUNTIF(F:F,AI8)</f>
        <v>7</v>
      </c>
      <c r="AK8" s="39">
        <v>0.21175272657450081</v>
      </c>
      <c r="AL8" s="50" t="s">
        <v>5</v>
      </c>
      <c r="AM8" s="39">
        <f>COUNTIF(F:F,AL8)</f>
        <v>2</v>
      </c>
      <c r="AN8" s="39">
        <v>0.19270285714285718</v>
      </c>
      <c r="AO8" s="51" t="s">
        <v>5</v>
      </c>
      <c r="AP8" s="52">
        <f>COUNTIF(F:F,AO8)</f>
        <v>2</v>
      </c>
      <c r="AQ8" s="52">
        <v>0.24904404576183048</v>
      </c>
      <c r="AR8" s="3" t="s">
        <v>277</v>
      </c>
      <c r="AS8" s="39">
        <f t="shared" si="2"/>
        <v>11</v>
      </c>
      <c r="AT8" s="39">
        <v>0.12189999999999999</v>
      </c>
      <c r="AU8" s="39" t="s">
        <v>288</v>
      </c>
      <c r="AV8" s="39">
        <f t="shared" si="3"/>
        <v>20</v>
      </c>
      <c r="AW8" s="39">
        <v>6.2799999999999995E-2</v>
      </c>
      <c r="AX8" s="39" t="s">
        <v>267</v>
      </c>
      <c r="AY8" s="39">
        <f t="shared" si="4"/>
        <v>6</v>
      </c>
      <c r="AZ8" s="39">
        <v>5.4850474142629245E-2</v>
      </c>
      <c r="BA8" s="39" t="s">
        <v>267</v>
      </c>
      <c r="BB8" s="39">
        <f t="shared" si="5"/>
        <v>6</v>
      </c>
      <c r="BC8" s="39">
        <v>7.8347549368892502E-2</v>
      </c>
      <c r="BD8" s="77" t="s">
        <v>2340</v>
      </c>
      <c r="BE8" s="171">
        <f>SUMPRODUCT(BE6:BE7,BF6:BF7)</f>
        <v>8.1747185244587008</v>
      </c>
      <c r="BF8" s="171"/>
      <c r="BG8" s="39" t="s">
        <v>281</v>
      </c>
      <c r="BH8" s="39">
        <f t="shared" si="6"/>
        <v>8</v>
      </c>
      <c r="BI8" s="39">
        <v>7.0123322662557219E-2</v>
      </c>
      <c r="BJ8" s="50" t="s">
        <v>268</v>
      </c>
      <c r="BK8" s="39">
        <f>COUNTIF(F:F,BJ8)</f>
        <v>3</v>
      </c>
      <c r="BL8" s="39">
        <v>0.19434127811318472</v>
      </c>
      <c r="BM8" s="50" t="s">
        <v>271</v>
      </c>
      <c r="BN8" s="39">
        <f>COUNTIF(F:F,BM8)</f>
        <v>29</v>
      </c>
      <c r="BO8" s="39">
        <v>0.20399999999999999</v>
      </c>
      <c r="BP8" s="39" t="s">
        <v>281</v>
      </c>
      <c r="BQ8" s="39">
        <f t="shared" si="7"/>
        <v>8</v>
      </c>
      <c r="BR8" s="39">
        <v>6.7479820627802709E-2</v>
      </c>
      <c r="BS8" s="159"/>
      <c r="BT8" s="3" t="s">
        <v>274</v>
      </c>
      <c r="BU8" s="39">
        <f>COUNTIF(F:F,BT8)</f>
        <v>6</v>
      </c>
      <c r="BV8" s="39">
        <v>0.216</v>
      </c>
      <c r="BW8" s="39" t="s">
        <v>281</v>
      </c>
      <c r="BX8" s="39">
        <f t="shared" si="8"/>
        <v>8</v>
      </c>
      <c r="BY8" s="39">
        <v>8.9200000000000002E-2</v>
      </c>
    </row>
    <row r="9" spans="1:77">
      <c r="A9" s="39" t="s">
        <v>1067</v>
      </c>
      <c r="F9" s="39" t="s">
        <v>288</v>
      </c>
      <c r="G9" s="39" t="s">
        <v>2</v>
      </c>
      <c r="H9" s="39" t="s">
        <v>900</v>
      </c>
      <c r="I9" s="39">
        <v>0.02</v>
      </c>
      <c r="K9" s="159">
        <v>2</v>
      </c>
      <c r="L9" s="55" t="s">
        <v>259</v>
      </c>
      <c r="M9" s="39">
        <f>COUNTIF(F:F,L9)</f>
        <v>12</v>
      </c>
      <c r="N9" s="52">
        <v>0.34670454545454549</v>
      </c>
      <c r="O9" s="39" t="s">
        <v>266</v>
      </c>
      <c r="P9" s="39">
        <f t="shared" si="0"/>
        <v>14</v>
      </c>
      <c r="Q9" s="39">
        <v>0.10169830508474575</v>
      </c>
      <c r="R9" s="50" t="s">
        <v>269</v>
      </c>
      <c r="S9" s="39">
        <f>COUNTIF(F:F,R9)</f>
        <v>8</v>
      </c>
      <c r="T9" s="39">
        <v>0.106839063</v>
      </c>
      <c r="U9" s="161"/>
      <c r="V9" s="77" t="s">
        <v>2340</v>
      </c>
      <c r="W9" s="170">
        <f>PRODUCT(W8:X8)</f>
        <v>3.9789999999999996</v>
      </c>
      <c r="X9" s="170"/>
      <c r="Y9" s="161"/>
      <c r="Z9" s="77" t="s">
        <v>2340</v>
      </c>
      <c r="AA9" s="170">
        <f>PRODUCT(AA8:AB8)</f>
        <v>3.9789999999999996</v>
      </c>
      <c r="AB9" s="170"/>
      <c r="AC9" s="50" t="s">
        <v>269</v>
      </c>
      <c r="AD9" s="39">
        <f>COUNTIF(F:F,AC9)</f>
        <v>8</v>
      </c>
      <c r="AE9" s="39">
        <v>0.106839063</v>
      </c>
      <c r="AF9" s="74" t="s">
        <v>280</v>
      </c>
      <c r="AG9" s="71">
        <f t="shared" si="1"/>
        <v>19</v>
      </c>
      <c r="AH9" s="71">
        <v>5.0099999999999999E-2</v>
      </c>
      <c r="AI9" s="77" t="s">
        <v>2340</v>
      </c>
      <c r="AJ9" s="171">
        <f>SUMPRODUCT(AJ6:AJ8,AK6:AK8)</f>
        <v>7.9482690860215071</v>
      </c>
      <c r="AK9" s="171"/>
      <c r="AL9" s="77" t="s">
        <v>2340</v>
      </c>
      <c r="AM9" s="171">
        <f>SUMPRODUCT(AM6:AM8,AN6:AN8)</f>
        <v>13.891348675860094</v>
      </c>
      <c r="AN9" s="171"/>
      <c r="AO9" s="77" t="s">
        <v>2340</v>
      </c>
      <c r="AP9" s="171">
        <f>SUMPRODUCT(AP6:AP8,AQ6:AQ8)</f>
        <v>6.4040880915236604</v>
      </c>
      <c r="AQ9" s="171"/>
      <c r="AR9" s="3" t="s">
        <v>287</v>
      </c>
      <c r="AS9" s="39">
        <f t="shared" si="2"/>
        <v>13</v>
      </c>
      <c r="AT9" s="39">
        <v>0.1193</v>
      </c>
      <c r="AU9" s="39" t="s">
        <v>293</v>
      </c>
      <c r="AV9" s="39">
        <f t="shared" si="3"/>
        <v>4</v>
      </c>
      <c r="AW9" s="39">
        <v>5.9799999999999999E-2</v>
      </c>
      <c r="AX9" s="39" t="s">
        <v>285</v>
      </c>
      <c r="AY9" s="39">
        <f t="shared" si="4"/>
        <v>9</v>
      </c>
      <c r="AZ9" s="39">
        <v>7.1931438084007981E-2</v>
      </c>
      <c r="BA9" s="39" t="s">
        <v>265</v>
      </c>
      <c r="BB9" s="39">
        <f t="shared" si="5"/>
        <v>11</v>
      </c>
      <c r="BC9" s="39">
        <v>5.4171093749999996E-2</v>
      </c>
      <c r="BG9" s="39" t="s">
        <v>303</v>
      </c>
      <c r="BH9" s="39">
        <f t="shared" si="6"/>
        <v>3</v>
      </c>
      <c r="BI9" s="39">
        <v>4.6442282222169257E-2</v>
      </c>
      <c r="BJ9" s="50" t="s">
        <v>269</v>
      </c>
      <c r="BK9" s="39">
        <f>COUNTIF(F:F,BJ9)</f>
        <v>8</v>
      </c>
      <c r="BL9" s="39">
        <v>0.11212204060252372</v>
      </c>
      <c r="BM9" s="50" t="s">
        <v>270</v>
      </c>
      <c r="BN9" s="39">
        <f>COUNTIF(F:F,BM9)</f>
        <v>24</v>
      </c>
      <c r="BO9" s="39">
        <v>0.39800000000000002</v>
      </c>
      <c r="BP9" s="39" t="s">
        <v>303</v>
      </c>
      <c r="BQ9" s="39">
        <f t="shared" si="7"/>
        <v>3</v>
      </c>
      <c r="BR9" s="39">
        <v>5.870553064275038E-2</v>
      </c>
      <c r="BS9" s="159"/>
      <c r="BT9" s="3" t="s">
        <v>5</v>
      </c>
      <c r="BU9" s="39">
        <f>COUNTIF(F:F,BT9)</f>
        <v>2</v>
      </c>
      <c r="BV9" s="39">
        <v>0.184</v>
      </c>
      <c r="BW9" s="39" t="s">
        <v>295</v>
      </c>
      <c r="BX9" s="39">
        <f t="shared" si="8"/>
        <v>12</v>
      </c>
      <c r="BY9" s="39">
        <v>3.2300000000000002E-2</v>
      </c>
    </row>
    <row r="10" spans="1:77">
      <c r="A10" s="39" t="s">
        <v>1667</v>
      </c>
      <c r="F10" s="39" t="s">
        <v>262</v>
      </c>
      <c r="G10" s="39" t="s">
        <v>2</v>
      </c>
      <c r="H10" s="39" t="s">
        <v>900</v>
      </c>
      <c r="I10" s="39">
        <v>0.03</v>
      </c>
      <c r="K10" s="159"/>
      <c r="L10" s="50" t="s">
        <v>268</v>
      </c>
      <c r="M10" s="39">
        <f>COUNTIF(F:F,L10)</f>
        <v>3</v>
      </c>
      <c r="N10" s="52">
        <v>0.28100000000000003</v>
      </c>
      <c r="O10" s="39" t="s">
        <v>265</v>
      </c>
      <c r="P10" s="39">
        <f t="shared" si="0"/>
        <v>11</v>
      </c>
      <c r="Q10" s="39">
        <v>0.13558983050847459</v>
      </c>
      <c r="R10" s="50" t="s">
        <v>267</v>
      </c>
      <c r="S10" s="39">
        <f>COUNTIF(F:F,R10)</f>
        <v>6</v>
      </c>
      <c r="T10" s="39">
        <v>0.110633883</v>
      </c>
      <c r="U10" s="161">
        <v>3</v>
      </c>
      <c r="V10" s="50" t="s">
        <v>259</v>
      </c>
      <c r="W10" s="50">
        <f>COUNTIF(F:F,V10)</f>
        <v>12</v>
      </c>
      <c r="X10" s="50">
        <v>0.67943547500000001</v>
      </c>
      <c r="Y10" s="161">
        <v>3</v>
      </c>
      <c r="Z10" s="50" t="s">
        <v>259</v>
      </c>
      <c r="AA10" s="50">
        <f>COUNTIF(F:F,Z10)</f>
        <v>12</v>
      </c>
      <c r="AB10" s="50">
        <v>0.67396255999999999</v>
      </c>
      <c r="AC10" s="50" t="s">
        <v>267</v>
      </c>
      <c r="AD10" s="39">
        <f>COUNTIF(F:F,AC10)</f>
        <v>6</v>
      </c>
      <c r="AE10" s="39">
        <v>0.110572858</v>
      </c>
      <c r="AF10" s="74" t="s">
        <v>281</v>
      </c>
      <c r="AG10" s="71">
        <f t="shared" si="1"/>
        <v>8</v>
      </c>
      <c r="AH10" s="71">
        <v>3.0499999999999999E-2</v>
      </c>
      <c r="AR10" s="39" t="s">
        <v>267</v>
      </c>
      <c r="AS10" s="39">
        <f t="shared" si="2"/>
        <v>6</v>
      </c>
      <c r="AT10" s="39">
        <v>8.2373931623931626E-2</v>
      </c>
      <c r="AU10" s="39" t="s">
        <v>298</v>
      </c>
      <c r="AV10" s="39">
        <f t="shared" si="3"/>
        <v>7</v>
      </c>
      <c r="AW10" s="39">
        <v>6.7299999999999999E-2</v>
      </c>
      <c r="AX10" s="39" t="s">
        <v>265</v>
      </c>
      <c r="AY10" s="39">
        <f t="shared" si="4"/>
        <v>11</v>
      </c>
      <c r="AZ10" s="39">
        <v>0.13080254956945669</v>
      </c>
      <c r="BA10" s="39" t="s">
        <v>293</v>
      </c>
      <c r="BB10" s="39">
        <f t="shared" si="5"/>
        <v>4</v>
      </c>
      <c r="BC10" s="39">
        <v>6.0084448798859935E-2</v>
      </c>
      <c r="BG10" s="39" t="s">
        <v>301</v>
      </c>
      <c r="BH10" s="39">
        <f t="shared" si="6"/>
        <v>9</v>
      </c>
      <c r="BI10" s="39">
        <v>2.6190170705939354E-2</v>
      </c>
      <c r="BJ10" s="50" t="s">
        <v>267</v>
      </c>
      <c r="BK10" s="39">
        <f>COUNTIF(F:F,BJ10)</f>
        <v>6</v>
      </c>
      <c r="BL10" s="39">
        <v>0.10888881919587393</v>
      </c>
      <c r="BM10" s="77" t="s">
        <v>2340</v>
      </c>
      <c r="BN10" s="171">
        <f>SUMPRODUCT(BN6:BN9,BO6:BO9)</f>
        <v>17.655000000000001</v>
      </c>
      <c r="BO10" s="171"/>
      <c r="BP10" s="39" t="s">
        <v>262</v>
      </c>
      <c r="BQ10" s="39">
        <f t="shared" si="7"/>
        <v>18</v>
      </c>
      <c r="BR10" s="39">
        <v>6.9225710014947678E-2</v>
      </c>
      <c r="BS10" s="159"/>
      <c r="BT10" s="77" t="s">
        <v>2340</v>
      </c>
      <c r="BU10" s="171">
        <f>SUMPRODUCT(BU6:BU9,BV6:BV9)</f>
        <v>12.322099999999999</v>
      </c>
      <c r="BV10" s="171"/>
      <c r="BW10" s="39" t="s">
        <v>267</v>
      </c>
      <c r="BX10" s="39">
        <f t="shared" si="8"/>
        <v>6</v>
      </c>
      <c r="BY10" s="39">
        <v>0.11459999999999999</v>
      </c>
    </row>
    <row r="11" spans="1:77">
      <c r="A11" s="39" t="s">
        <v>671</v>
      </c>
      <c r="F11" s="39" t="s">
        <v>260</v>
      </c>
      <c r="G11" s="39" t="s">
        <v>6</v>
      </c>
      <c r="H11" s="39" t="s">
        <v>1267</v>
      </c>
      <c r="I11" s="39">
        <v>0.03</v>
      </c>
      <c r="K11" s="159"/>
      <c r="L11" s="50" t="s">
        <v>269</v>
      </c>
      <c r="M11" s="39">
        <f>COUNTIF(F:F,L11)</f>
        <v>8</v>
      </c>
      <c r="N11" s="52">
        <v>0.17599999999999999</v>
      </c>
      <c r="O11" s="39" t="s">
        <v>259</v>
      </c>
      <c r="P11" s="39">
        <f t="shared" si="0"/>
        <v>12</v>
      </c>
      <c r="Q11" s="39">
        <v>0.14405762711864406</v>
      </c>
      <c r="R11" s="77" t="s">
        <v>2340</v>
      </c>
      <c r="S11" s="171">
        <f>SUMPRODUCT(S6:S10,T6:T10)</f>
        <v>3.703563484</v>
      </c>
      <c r="T11" s="171"/>
      <c r="U11" s="161"/>
      <c r="V11" s="50" t="s">
        <v>5</v>
      </c>
      <c r="W11" s="50">
        <f>COUNTIF(F:F,V11)</f>
        <v>2</v>
      </c>
      <c r="X11" s="50">
        <v>0.14640604800000001</v>
      </c>
      <c r="Y11" s="161"/>
      <c r="Z11" s="51" t="s">
        <v>5</v>
      </c>
      <c r="AA11" s="50">
        <f>COUNTIF(F:F,Z11)</f>
        <v>2</v>
      </c>
      <c r="AB11" s="50">
        <v>0.15183218300000001</v>
      </c>
      <c r="AC11" s="77" t="s">
        <v>2340</v>
      </c>
      <c r="AD11" s="171">
        <f>SUMPRODUCT(AD6:AD10,AE6:AE10)</f>
        <v>3.703197334</v>
      </c>
      <c r="AE11" s="171"/>
      <c r="AF11" s="74" t="s">
        <v>283</v>
      </c>
      <c r="AG11" s="71">
        <f t="shared" si="1"/>
        <v>10</v>
      </c>
      <c r="AH11" s="71">
        <v>2.1000000000000001E-2</v>
      </c>
      <c r="AR11" s="39" t="s">
        <v>265</v>
      </c>
      <c r="AS11" s="39">
        <f t="shared" si="2"/>
        <v>11</v>
      </c>
      <c r="AT11" s="39">
        <v>0.10229145299145298</v>
      </c>
      <c r="AU11" s="39" t="s">
        <v>299</v>
      </c>
      <c r="AV11" s="39">
        <f t="shared" si="3"/>
        <v>10</v>
      </c>
      <c r="AW11" s="39">
        <v>7.1300000000000002E-2</v>
      </c>
      <c r="AX11" s="39" t="s">
        <v>293</v>
      </c>
      <c r="AY11" s="39">
        <f t="shared" si="4"/>
        <v>4</v>
      </c>
      <c r="AZ11" s="39">
        <v>5.223697222524995E-2</v>
      </c>
      <c r="BA11" s="39" t="s">
        <v>289</v>
      </c>
      <c r="BB11" s="39">
        <f t="shared" si="5"/>
        <v>8</v>
      </c>
      <c r="BC11" s="39">
        <v>0.10816062194625407</v>
      </c>
      <c r="BG11" s="39" t="s">
        <v>262</v>
      </c>
      <c r="BH11" s="39">
        <f t="shared" si="6"/>
        <v>18</v>
      </c>
      <c r="BI11" s="39">
        <v>5.8740451508868918E-2</v>
      </c>
      <c r="BJ11" s="77" t="s">
        <v>2340</v>
      </c>
      <c r="BK11" s="171">
        <f>SUMPRODUCT(BK6:BK10,BL6:BL10)</f>
        <v>3.7644658451248096</v>
      </c>
      <c r="BL11" s="171"/>
      <c r="BP11" s="39" t="s">
        <v>267</v>
      </c>
      <c r="BQ11" s="39">
        <f t="shared" si="7"/>
        <v>6</v>
      </c>
      <c r="BR11" s="39">
        <v>8.8612855007473831E-2</v>
      </c>
      <c r="BS11" s="159">
        <v>2</v>
      </c>
      <c r="BT11" s="3" t="s">
        <v>17</v>
      </c>
      <c r="BU11" s="52">
        <f>COUNTIF(F:F,BT11)</f>
        <v>7</v>
      </c>
      <c r="BV11" s="39">
        <v>0.152</v>
      </c>
      <c r="BW11" s="39" t="s">
        <v>293</v>
      </c>
      <c r="BX11" s="39">
        <f t="shared" si="8"/>
        <v>4</v>
      </c>
      <c r="BY11" s="39">
        <v>8.6900000000000005E-2</v>
      </c>
    </row>
    <row r="12" spans="1:77">
      <c r="A12" s="39" t="s">
        <v>715</v>
      </c>
      <c r="F12" s="39" t="s">
        <v>272</v>
      </c>
      <c r="G12" s="39" t="s">
        <v>6</v>
      </c>
      <c r="H12" s="39" t="s">
        <v>1005</v>
      </c>
      <c r="I12" s="39">
        <v>0.03</v>
      </c>
      <c r="K12" s="159"/>
      <c r="L12" s="77" t="s">
        <v>2340</v>
      </c>
      <c r="M12" s="171">
        <f>SUMPRODUCT(M9:M11,N9:N11)</f>
        <v>6.4114545454545464</v>
      </c>
      <c r="N12" s="171"/>
      <c r="O12" s="39" t="s">
        <v>261</v>
      </c>
      <c r="P12" s="39">
        <f t="shared" si="0"/>
        <v>11</v>
      </c>
      <c r="Q12" s="39">
        <v>0.08</v>
      </c>
      <c r="U12" s="161"/>
      <c r="V12" s="77" t="s">
        <v>2340</v>
      </c>
      <c r="W12" s="170">
        <f>SUMPRODUCT(W10:W11,X10:X11)</f>
        <v>8.4460377960000006</v>
      </c>
      <c r="X12" s="170"/>
      <c r="Y12" s="161"/>
      <c r="Z12" s="77" t="s">
        <v>2340</v>
      </c>
      <c r="AA12" s="170">
        <f>SUMPRODUCT(AA10:AA11,AB10:AB11)</f>
        <v>8.391215085999999</v>
      </c>
      <c r="AB12" s="170"/>
      <c r="AF12" s="74" t="s">
        <v>282</v>
      </c>
      <c r="AG12" s="71">
        <f t="shared" si="1"/>
        <v>12</v>
      </c>
      <c r="AH12" s="71">
        <v>7.3099999999999998E-2</v>
      </c>
      <c r="AR12" s="77" t="s">
        <v>2340</v>
      </c>
      <c r="AS12" s="171">
        <f>SUMPRODUCT(AS6:AS11,AT6:AT11)</f>
        <v>6.2461495726495722</v>
      </c>
      <c r="AT12" s="171"/>
      <c r="AU12" s="39" t="s">
        <v>300</v>
      </c>
      <c r="AV12" s="39">
        <f t="shared" si="3"/>
        <v>5</v>
      </c>
      <c r="AW12" s="39">
        <v>9.0200000000000002E-2</v>
      </c>
      <c r="AX12" s="39" t="s">
        <v>304</v>
      </c>
      <c r="AY12" s="39">
        <f t="shared" si="4"/>
        <v>0</v>
      </c>
      <c r="AZ12" s="39">
        <v>4.0021772906984811E-2</v>
      </c>
      <c r="BA12" s="39" t="s">
        <v>300</v>
      </c>
      <c r="BB12" s="39">
        <f t="shared" si="5"/>
        <v>5</v>
      </c>
      <c r="BC12" s="39">
        <v>5.0906662255700327E-2</v>
      </c>
      <c r="BG12" s="39" t="s">
        <v>267</v>
      </c>
      <c r="BH12" s="39">
        <f t="shared" si="6"/>
        <v>6</v>
      </c>
      <c r="BI12" s="39">
        <v>0.10916914662917332</v>
      </c>
      <c r="BP12" s="39" t="s">
        <v>305</v>
      </c>
      <c r="BQ12" s="39">
        <f t="shared" si="7"/>
        <v>6</v>
      </c>
      <c r="BR12" s="39">
        <v>0.10102840059790733</v>
      </c>
      <c r="BS12" s="159"/>
      <c r="BT12" s="3" t="s">
        <v>271</v>
      </c>
      <c r="BU12" s="52">
        <f>COUNTIF(F:F,BT12)</f>
        <v>29</v>
      </c>
      <c r="BV12" s="39">
        <v>0.28889999999999999</v>
      </c>
      <c r="BW12" s="39" t="s">
        <v>290</v>
      </c>
      <c r="BX12" s="39">
        <f t="shared" si="8"/>
        <v>7</v>
      </c>
      <c r="BY12" s="39">
        <v>0.12039999999999999</v>
      </c>
    </row>
    <row r="13" spans="1:77">
      <c r="A13" s="39" t="s">
        <v>1935</v>
      </c>
      <c r="F13" s="39" t="s">
        <v>271</v>
      </c>
      <c r="G13" s="39" t="s">
        <v>2</v>
      </c>
      <c r="H13" s="39" t="s">
        <v>1260</v>
      </c>
      <c r="I13" s="39">
        <v>0.03</v>
      </c>
      <c r="L13" s="78" t="s">
        <v>2342</v>
      </c>
      <c r="M13" s="172">
        <f>(M8*(N6+N7)+M12*(N9+N10+N11))/(N6+N7+N9+N10+N11)</f>
        <v>3.970240292550812</v>
      </c>
      <c r="N13" s="172"/>
      <c r="O13" s="77" t="s">
        <v>2341</v>
      </c>
      <c r="P13" s="171">
        <f>SUMPRODUCT(P6:P12,Q6:Q12)</f>
        <v>9.8805238528317485</v>
      </c>
      <c r="Q13" s="171"/>
      <c r="U13" s="161">
        <v>4</v>
      </c>
      <c r="V13" s="51" t="s">
        <v>5</v>
      </c>
      <c r="W13" s="50">
        <f>COUNTIF(F:F,V13)</f>
        <v>2</v>
      </c>
      <c r="X13" s="50">
        <v>0.65990361799999997</v>
      </c>
      <c r="Y13" s="161">
        <v>4</v>
      </c>
      <c r="Z13" s="51" t="s">
        <v>5</v>
      </c>
      <c r="AA13" s="50">
        <f>COUNTIF(F:F,Z13)</f>
        <v>2</v>
      </c>
      <c r="AB13" s="50">
        <v>0.65648088199999999</v>
      </c>
      <c r="AF13" s="74" t="s">
        <v>279</v>
      </c>
      <c r="AG13" s="71">
        <f t="shared" si="1"/>
        <v>16</v>
      </c>
      <c r="AH13" s="71">
        <v>2.92E-2</v>
      </c>
      <c r="AU13" s="39" t="s">
        <v>292</v>
      </c>
      <c r="AV13" s="39">
        <f t="shared" si="3"/>
        <v>17</v>
      </c>
      <c r="AW13" s="39">
        <v>0.10730000000000001</v>
      </c>
      <c r="AX13" s="39" t="s">
        <v>289</v>
      </c>
      <c r="AY13" s="39">
        <f t="shared" si="4"/>
        <v>8</v>
      </c>
      <c r="AZ13" s="39">
        <v>7.2133494188408531E-2</v>
      </c>
      <c r="BA13" s="39" t="s">
        <v>292</v>
      </c>
      <c r="BB13" s="39">
        <f t="shared" si="5"/>
        <v>17</v>
      </c>
      <c r="BC13" s="39">
        <v>0.26450757583469053</v>
      </c>
      <c r="BG13" s="39" t="s">
        <v>305</v>
      </c>
      <c r="BH13" s="39">
        <f t="shared" si="6"/>
        <v>6</v>
      </c>
      <c r="BI13" s="39">
        <v>7.0515358238871798E-2</v>
      </c>
      <c r="BP13" s="39" t="s">
        <v>293</v>
      </c>
      <c r="BQ13" s="39">
        <f t="shared" si="7"/>
        <v>4</v>
      </c>
      <c r="BR13" s="39">
        <v>3.2947683109118088E-2</v>
      </c>
      <c r="BS13" s="159"/>
      <c r="BT13" s="3" t="s">
        <v>274</v>
      </c>
      <c r="BU13" s="39">
        <f>COUNTIF(F:F,BT13)</f>
        <v>6</v>
      </c>
      <c r="BV13" s="39">
        <v>0.216</v>
      </c>
      <c r="BW13" s="39" t="s">
        <v>298</v>
      </c>
      <c r="BX13" s="39">
        <f t="shared" si="8"/>
        <v>7</v>
      </c>
      <c r="BY13" s="39">
        <v>4.3400000000000001E-2</v>
      </c>
    </row>
    <row r="14" spans="1:77">
      <c r="A14" s="39" t="s">
        <v>771</v>
      </c>
      <c r="F14" s="39" t="s">
        <v>272</v>
      </c>
      <c r="G14" s="39" t="s">
        <v>6</v>
      </c>
      <c r="H14" s="39" t="s">
        <v>1016</v>
      </c>
      <c r="I14" s="39">
        <v>0.03</v>
      </c>
      <c r="U14" s="161"/>
      <c r="V14" s="51" t="s">
        <v>5</v>
      </c>
      <c r="W14" s="50">
        <f>COUNTIF(F:F,V14)</f>
        <v>2</v>
      </c>
      <c r="X14" s="50">
        <v>0.14640604800000001</v>
      </c>
      <c r="Y14" s="161"/>
      <c r="Z14" s="51" t="s">
        <v>5</v>
      </c>
      <c r="AA14" s="50">
        <f>COUNTIF(F:F,Z14)</f>
        <v>2</v>
      </c>
      <c r="AB14" s="50">
        <v>0.15183218300000001</v>
      </c>
      <c r="AF14" s="74" t="s">
        <v>294</v>
      </c>
      <c r="AG14" s="71">
        <f t="shared" si="1"/>
        <v>10</v>
      </c>
      <c r="AH14" s="71">
        <v>9.6299999999999997E-2</v>
      </c>
      <c r="AU14" s="77" t="s">
        <v>2340</v>
      </c>
      <c r="AV14" s="171">
        <f>SUMPRODUCT(AV6:AV13,AW6:AW13)</f>
        <v>6.5681999999999992</v>
      </c>
      <c r="AW14" s="171"/>
      <c r="AX14" s="39" t="s">
        <v>286</v>
      </c>
      <c r="AY14" s="39">
        <f t="shared" si="4"/>
        <v>4</v>
      </c>
      <c r="AZ14" s="39">
        <v>5.2087655446447147E-2</v>
      </c>
      <c r="BA14" s="77" t="s">
        <v>2340</v>
      </c>
      <c r="BB14" s="171">
        <f>SUMPRODUCT(BB6:BB13,BC6:BC13)</f>
        <v>7.9064447017508144</v>
      </c>
      <c r="BC14" s="171"/>
      <c r="BG14" s="39" t="s">
        <v>293</v>
      </c>
      <c r="BH14" s="39">
        <f t="shared" si="6"/>
        <v>4</v>
      </c>
      <c r="BI14" s="39">
        <v>4.02586614663182E-2</v>
      </c>
      <c r="BP14" s="39" t="s">
        <v>290</v>
      </c>
      <c r="BQ14" s="39">
        <f t="shared" si="7"/>
        <v>7</v>
      </c>
      <c r="BR14" s="39">
        <v>3.7705530642750375E-2</v>
      </c>
      <c r="BS14" s="159"/>
      <c r="BT14" s="3" t="s">
        <v>5</v>
      </c>
      <c r="BU14" s="39">
        <f>COUNTIF(F:F,BT14)</f>
        <v>2</v>
      </c>
      <c r="BV14" s="39">
        <v>0.184</v>
      </c>
      <c r="BW14" s="39" t="s">
        <v>286</v>
      </c>
      <c r="BX14" s="39">
        <f t="shared" si="8"/>
        <v>4</v>
      </c>
      <c r="BY14" s="39">
        <v>5.2400000000000002E-2</v>
      </c>
    </row>
    <row r="15" spans="1:77">
      <c r="A15" s="39" t="s">
        <v>1063</v>
      </c>
      <c r="F15" s="39" t="s">
        <v>5</v>
      </c>
      <c r="G15" s="39" t="s">
        <v>6</v>
      </c>
      <c r="H15" s="39" t="s">
        <v>1149</v>
      </c>
      <c r="I15" s="39">
        <v>0.03</v>
      </c>
      <c r="U15" s="161"/>
      <c r="V15" s="77" t="s">
        <v>2340</v>
      </c>
      <c r="W15" s="170">
        <f>SUMPRODUCT(W13:W14,X13:X14)</f>
        <v>1.612619332</v>
      </c>
      <c r="X15" s="170"/>
      <c r="Y15" s="161"/>
      <c r="Z15" s="77" t="s">
        <v>2340</v>
      </c>
      <c r="AA15" s="170">
        <f>SUMPRODUCT(AA13:AA14,AB13:AB14)</f>
        <v>1.61662613</v>
      </c>
      <c r="AB15" s="170"/>
      <c r="AF15" s="77" t="s">
        <v>2340</v>
      </c>
      <c r="AG15" s="171">
        <f>SUMPRODUCT(AG6:AG14,AH6:AH14)</f>
        <v>4.3826000000000001</v>
      </c>
      <c r="AH15" s="171"/>
      <c r="AX15" s="39" t="s">
        <v>300</v>
      </c>
      <c r="AY15" s="39">
        <f t="shared" si="4"/>
        <v>5</v>
      </c>
      <c r="AZ15" s="39">
        <v>9.1054387181799257E-2</v>
      </c>
      <c r="BG15" s="39" t="s">
        <v>290</v>
      </c>
      <c r="BH15" s="39">
        <f t="shared" si="6"/>
        <v>7</v>
      </c>
      <c r="BI15" s="39">
        <v>3.0457410099373257E-2</v>
      </c>
      <c r="BP15" s="39" t="s">
        <v>298</v>
      </c>
      <c r="BQ15" s="39">
        <f t="shared" si="7"/>
        <v>7</v>
      </c>
      <c r="BR15" s="39">
        <v>2.8572496263079224E-2</v>
      </c>
      <c r="BS15" s="159"/>
      <c r="BT15" s="77" t="s">
        <v>2340</v>
      </c>
      <c r="BU15" s="171">
        <f>SUMPRODUCT(BU11:BU14,BV11:BV14)</f>
        <v>11.1061</v>
      </c>
      <c r="BV15" s="171"/>
      <c r="BW15" s="39" t="s">
        <v>296</v>
      </c>
      <c r="BX15" s="39">
        <f t="shared" si="8"/>
        <v>8</v>
      </c>
      <c r="BY15" s="39">
        <v>4.1399999999999999E-2</v>
      </c>
    </row>
    <row r="16" spans="1:77">
      <c r="A16" s="39" t="s">
        <v>1725</v>
      </c>
      <c r="F16" s="39" t="s">
        <v>270</v>
      </c>
      <c r="G16" s="39" t="s">
        <v>2</v>
      </c>
      <c r="H16" s="39" t="s">
        <v>1260</v>
      </c>
      <c r="I16" s="39">
        <v>0.04</v>
      </c>
      <c r="U16" s="161">
        <v>5</v>
      </c>
      <c r="V16" s="50" t="s">
        <v>270</v>
      </c>
      <c r="W16" s="50">
        <f>COUNTIF(F:F,V16)</f>
        <v>24</v>
      </c>
      <c r="X16" s="50">
        <v>0.50390911800000004</v>
      </c>
      <c r="Y16" s="161">
        <v>5</v>
      </c>
      <c r="Z16" s="51" t="s">
        <v>270</v>
      </c>
      <c r="AA16" s="50">
        <f>COUNTIF(F:F,Z16)</f>
        <v>24</v>
      </c>
      <c r="AB16" s="50">
        <v>0.50390911800000004</v>
      </c>
      <c r="AX16" s="39" t="s">
        <v>292</v>
      </c>
      <c r="AY16" s="39">
        <f t="shared" si="4"/>
        <v>17</v>
      </c>
      <c r="AZ16" s="39">
        <v>3.7136345980439758E-2</v>
      </c>
      <c r="BG16" s="39" t="s">
        <v>298</v>
      </c>
      <c r="BH16" s="39">
        <f t="shared" si="6"/>
        <v>7</v>
      </c>
      <c r="BI16" s="39">
        <v>4.7161258992710502E-2</v>
      </c>
      <c r="BP16" s="39" t="s">
        <v>286</v>
      </c>
      <c r="BQ16" s="39">
        <f t="shared" si="7"/>
        <v>4</v>
      </c>
      <c r="BR16" s="39">
        <v>3.4000000000000002E-2</v>
      </c>
      <c r="BT16" s="78" t="s">
        <v>2342</v>
      </c>
      <c r="BU16" s="173">
        <f>(BU10*(BV6+BV7+BV8+BV9)+BU15*(BV11+BV12+BV13+BV14))/SUM(BV6,BV7,BV8,BV9,BV11,BV12,BV13,BV14)</f>
        <v>11.7141</v>
      </c>
      <c r="BV16" s="173"/>
      <c r="BW16" s="39" t="s">
        <v>300</v>
      </c>
      <c r="BX16" s="39">
        <f t="shared" si="8"/>
        <v>5</v>
      </c>
      <c r="BY16" s="39">
        <v>6.9000000000000006E-2</v>
      </c>
    </row>
    <row r="17" spans="1:77">
      <c r="A17" s="39" t="s">
        <v>1331</v>
      </c>
      <c r="F17" s="39" t="s">
        <v>261</v>
      </c>
      <c r="G17" s="39" t="s">
        <v>2</v>
      </c>
      <c r="H17" s="39" t="s">
        <v>1567</v>
      </c>
      <c r="I17" s="39">
        <v>0.04</v>
      </c>
      <c r="U17" s="161"/>
      <c r="V17" s="50" t="s">
        <v>271</v>
      </c>
      <c r="W17" s="50">
        <f>COUNTIF(F:F,V17)</f>
        <v>29</v>
      </c>
      <c r="X17" s="50">
        <v>0.32937439600000001</v>
      </c>
      <c r="Y17" s="161"/>
      <c r="Z17" s="50" t="s">
        <v>271</v>
      </c>
      <c r="AA17" s="50">
        <f>COUNTIF(F:F,Z17)</f>
        <v>29</v>
      </c>
      <c r="AB17" s="50">
        <v>0.32937439600000001</v>
      </c>
      <c r="AX17" s="77" t="s">
        <v>2340</v>
      </c>
      <c r="AY17" s="171">
        <f>SUMPRODUCT(AY6:AY16,AZ6:AZ16)</f>
        <v>5.5822054092886368</v>
      </c>
      <c r="AZ17" s="171"/>
      <c r="BG17" s="39" t="s">
        <v>286</v>
      </c>
      <c r="BH17" s="39">
        <f t="shared" si="6"/>
        <v>4</v>
      </c>
      <c r="BI17" s="39">
        <v>4.1232023449229091E-2</v>
      </c>
      <c r="BP17" s="39" t="s">
        <v>259</v>
      </c>
      <c r="BQ17" s="39">
        <f t="shared" si="7"/>
        <v>12</v>
      </c>
      <c r="BR17" s="39">
        <v>3.6855007473841558E-2</v>
      </c>
      <c r="BW17" s="77" t="s">
        <v>2340</v>
      </c>
      <c r="BX17" s="171">
        <f>SUMPRODUCT(BX6:BX16,BY6:BY16)</f>
        <v>5.0449000000000002</v>
      </c>
      <c r="BY17" s="171"/>
    </row>
    <row r="18" spans="1:77">
      <c r="A18" s="39" t="s">
        <v>1394</v>
      </c>
      <c r="F18" s="39" t="s">
        <v>261</v>
      </c>
      <c r="G18" s="39" t="s">
        <v>2</v>
      </c>
      <c r="H18" s="39" t="s">
        <v>1735</v>
      </c>
      <c r="I18" s="39">
        <v>0.04</v>
      </c>
      <c r="U18" s="161"/>
      <c r="V18" s="77" t="s">
        <v>2340</v>
      </c>
      <c r="W18" s="170">
        <f>SUMPRODUCT(W16:W17,X16:X17)</f>
        <v>21.645676315999999</v>
      </c>
      <c r="X18" s="170"/>
      <c r="Y18" s="161"/>
      <c r="Z18" s="77" t="s">
        <v>2340</v>
      </c>
      <c r="AA18" s="170">
        <f>SUMPRODUCT(AA16:AA17,AB16:AB17)</f>
        <v>21.645676315999999</v>
      </c>
      <c r="AB18" s="170"/>
      <c r="BG18" s="39" t="s">
        <v>302</v>
      </c>
      <c r="BH18" s="39">
        <f t="shared" si="6"/>
        <v>5</v>
      </c>
      <c r="BI18" s="39">
        <v>3.0461576732941986E-2</v>
      </c>
      <c r="BP18" s="39" t="s">
        <v>302</v>
      </c>
      <c r="BQ18" s="39">
        <f t="shared" si="7"/>
        <v>5</v>
      </c>
      <c r="BR18" s="39">
        <v>2.9624813153961135E-2</v>
      </c>
    </row>
    <row r="19" spans="1:77">
      <c r="A19" s="39" t="s">
        <v>1425</v>
      </c>
      <c r="F19" s="39" t="s">
        <v>17</v>
      </c>
      <c r="G19" s="39" t="s">
        <v>6</v>
      </c>
      <c r="H19" s="39" t="s">
        <v>1872</v>
      </c>
      <c r="I19" s="39">
        <v>0.04</v>
      </c>
      <c r="V19" s="78" t="s">
        <v>2342</v>
      </c>
      <c r="W19" s="178">
        <f>(W7*X6+W9*X8+W12*(X10+X11)+W15*(X13+X14)+W18*(X16+X17))/SUM(X6,X8,X10,X11,X13,X14,X16,X17)</f>
        <v>12.3659604212893</v>
      </c>
      <c r="X19" s="178"/>
      <c r="Z19" s="78" t="s">
        <v>2342</v>
      </c>
      <c r="AA19" s="178">
        <f>(AA7*AB6+AA9*AB8+AA12*(AB10+AB11)+AA15*(AB13+AB14)+AA18*(AB16+AB17))/SUM(AB6,AB8,AB10,AB11,AB13,AB14,AB16,AB17)</f>
        <v>12.351012095375054</v>
      </c>
      <c r="AB19" s="178"/>
      <c r="BG19" s="39" t="s">
        <v>300</v>
      </c>
      <c r="BH19" s="39">
        <f t="shared" si="6"/>
        <v>5</v>
      </c>
      <c r="BI19" s="39">
        <v>6.1213430614800862E-2</v>
      </c>
      <c r="BP19" s="39" t="s">
        <v>300</v>
      </c>
      <c r="BQ19" s="39">
        <f t="shared" si="7"/>
        <v>5</v>
      </c>
      <c r="BR19" s="39">
        <v>6.2971599402092682E-2</v>
      </c>
    </row>
    <row r="20" spans="1:77">
      <c r="A20" s="39" t="s">
        <v>1841</v>
      </c>
      <c r="F20" s="39" t="s">
        <v>272</v>
      </c>
      <c r="G20" s="39" t="s">
        <v>6</v>
      </c>
      <c r="H20" s="39" t="s">
        <v>1009</v>
      </c>
      <c r="I20" s="39">
        <v>0.05</v>
      </c>
      <c r="AB20" s="53"/>
      <c r="BG20" s="77" t="s">
        <v>2340</v>
      </c>
      <c r="BH20" s="171">
        <f>SUMPRODUCT(BH6:BH19,BI6:BI19)</f>
        <v>5.3402515131054615</v>
      </c>
      <c r="BI20" s="171"/>
      <c r="BP20" s="77" t="s">
        <v>2340</v>
      </c>
      <c r="BQ20" s="171">
        <f>SUMPRODUCT(BQ6:BQ19,BR6:BR19)</f>
        <v>5.6595440956651712</v>
      </c>
      <c r="BR20" s="171"/>
    </row>
    <row r="21" spans="1:77">
      <c r="A21" s="39" t="s">
        <v>866</v>
      </c>
      <c r="F21" s="39" t="s">
        <v>293</v>
      </c>
      <c r="G21" s="39" t="s">
        <v>284</v>
      </c>
      <c r="H21" s="39" t="s">
        <v>1567</v>
      </c>
      <c r="I21" s="39">
        <v>0.05</v>
      </c>
      <c r="BT21" s="3"/>
    </row>
    <row r="22" spans="1:77">
      <c r="A22" s="39" t="s">
        <v>637</v>
      </c>
      <c r="F22" s="39" t="s">
        <v>297</v>
      </c>
      <c r="G22" s="39" t="s">
        <v>264</v>
      </c>
      <c r="H22" s="39" t="s">
        <v>1543</v>
      </c>
      <c r="I22" s="39">
        <v>0.05</v>
      </c>
    </row>
    <row r="23" spans="1:77">
      <c r="A23" s="39" t="s">
        <v>1628</v>
      </c>
      <c r="F23" s="39" t="s">
        <v>279</v>
      </c>
      <c r="G23" s="39" t="s">
        <v>2</v>
      </c>
      <c r="H23" s="39" t="s">
        <v>1484</v>
      </c>
      <c r="I23" s="39">
        <v>0.06</v>
      </c>
    </row>
    <row r="24" spans="1:77">
      <c r="A24" s="39" t="s">
        <v>566</v>
      </c>
      <c r="F24" s="39" t="s">
        <v>275</v>
      </c>
      <c r="G24" s="39" t="s">
        <v>2</v>
      </c>
      <c r="H24" s="39" t="s">
        <v>675</v>
      </c>
      <c r="I24" s="39">
        <v>7.0000000000000007E-2</v>
      </c>
    </row>
    <row r="25" spans="1:77">
      <c r="A25" s="39" t="s">
        <v>801</v>
      </c>
      <c r="F25" s="39" t="s">
        <v>283</v>
      </c>
      <c r="G25" s="39" t="s">
        <v>2</v>
      </c>
      <c r="H25" s="39" t="s">
        <v>1484</v>
      </c>
      <c r="I25" s="39">
        <v>7.0000000000000007E-2</v>
      </c>
    </row>
    <row r="26" spans="1:77">
      <c r="A26" s="39" t="s">
        <v>770</v>
      </c>
      <c r="F26" s="39" t="s">
        <v>272</v>
      </c>
      <c r="G26" s="39" t="s">
        <v>6</v>
      </c>
      <c r="H26" s="39" t="s">
        <v>1006</v>
      </c>
      <c r="I26" s="39">
        <v>0.08</v>
      </c>
    </row>
    <row r="27" spans="1:77">
      <c r="A27" s="39" t="s">
        <v>1458</v>
      </c>
      <c r="F27" s="39" t="s">
        <v>263</v>
      </c>
      <c r="G27" s="39" t="s">
        <v>264</v>
      </c>
      <c r="H27" s="39" t="s">
        <v>1544</v>
      </c>
      <c r="I27" s="39">
        <v>0.08</v>
      </c>
    </row>
    <row r="28" spans="1:77">
      <c r="A28" s="39" t="s">
        <v>1227</v>
      </c>
      <c r="F28" s="39" t="s">
        <v>263</v>
      </c>
      <c r="G28" s="39" t="s">
        <v>264</v>
      </c>
      <c r="H28" s="39" t="s">
        <v>1543</v>
      </c>
      <c r="I28" s="39">
        <v>0.08</v>
      </c>
    </row>
    <row r="29" spans="1:77">
      <c r="A29" s="39" t="s">
        <v>1371</v>
      </c>
      <c r="F29" s="39" t="s">
        <v>292</v>
      </c>
      <c r="G29" s="39" t="s">
        <v>264</v>
      </c>
      <c r="H29" s="39" t="s">
        <v>1543</v>
      </c>
      <c r="I29" s="39">
        <v>0.08</v>
      </c>
    </row>
    <row r="30" spans="1:77">
      <c r="A30" s="39" t="s">
        <v>1849</v>
      </c>
      <c r="F30" s="39" t="s">
        <v>285</v>
      </c>
      <c r="G30" s="39" t="s">
        <v>2</v>
      </c>
      <c r="H30" s="39" t="s">
        <v>1955</v>
      </c>
      <c r="I30" s="39">
        <v>0.08</v>
      </c>
    </row>
    <row r="31" spans="1:77">
      <c r="A31" s="39" t="s">
        <v>1102</v>
      </c>
      <c r="F31" s="39" t="s">
        <v>267</v>
      </c>
      <c r="G31" s="39" t="s">
        <v>6</v>
      </c>
      <c r="H31" s="39" t="s">
        <v>1118</v>
      </c>
      <c r="I31" s="39">
        <v>0.09</v>
      </c>
    </row>
    <row r="32" spans="1:77">
      <c r="A32" s="39" t="s">
        <v>1663</v>
      </c>
      <c r="F32" s="39" t="s">
        <v>261</v>
      </c>
      <c r="G32" s="39" t="s">
        <v>2</v>
      </c>
      <c r="H32" s="39" t="s">
        <v>1264</v>
      </c>
      <c r="I32" s="39">
        <v>0.09</v>
      </c>
    </row>
    <row r="33" spans="1:9">
      <c r="A33" s="39" t="s">
        <v>1933</v>
      </c>
      <c r="F33" s="39" t="s">
        <v>297</v>
      </c>
      <c r="G33" s="39" t="s">
        <v>264</v>
      </c>
      <c r="H33" s="39" t="s">
        <v>900</v>
      </c>
      <c r="I33" s="39">
        <v>0.09</v>
      </c>
    </row>
    <row r="34" spans="1:9">
      <c r="A34" s="39" t="s">
        <v>1702</v>
      </c>
      <c r="F34" s="39" t="s">
        <v>288</v>
      </c>
      <c r="G34" s="39" t="s">
        <v>2</v>
      </c>
      <c r="H34" s="39" t="s">
        <v>1735</v>
      </c>
      <c r="I34" s="39">
        <v>0.09</v>
      </c>
    </row>
    <row r="35" spans="1:9">
      <c r="A35" s="39" t="s">
        <v>1508</v>
      </c>
      <c r="F35" s="39" t="s">
        <v>300</v>
      </c>
      <c r="G35" s="39" t="s">
        <v>284</v>
      </c>
      <c r="H35" s="39" t="s">
        <v>1016</v>
      </c>
      <c r="I35" s="39">
        <v>0.1</v>
      </c>
    </row>
    <row r="36" spans="1:9">
      <c r="A36" s="39" t="s">
        <v>653</v>
      </c>
      <c r="F36" s="39" t="s">
        <v>275</v>
      </c>
      <c r="G36" s="39" t="s">
        <v>2</v>
      </c>
      <c r="H36" s="39" t="s">
        <v>1170</v>
      </c>
      <c r="I36" s="39">
        <v>0.1</v>
      </c>
    </row>
    <row r="37" spans="1:9">
      <c r="A37" s="39" t="s">
        <v>1320</v>
      </c>
      <c r="F37" s="39" t="s">
        <v>269</v>
      </c>
      <c r="G37" s="39" t="s">
        <v>6</v>
      </c>
      <c r="H37" s="39" t="s">
        <v>1012</v>
      </c>
      <c r="I37" s="39">
        <v>0.1</v>
      </c>
    </row>
    <row r="38" spans="1:9">
      <c r="A38" s="39" t="s">
        <v>762</v>
      </c>
      <c r="F38" s="39" t="s">
        <v>269</v>
      </c>
      <c r="G38" s="39" t="s">
        <v>6</v>
      </c>
      <c r="H38" s="39" t="s">
        <v>1259</v>
      </c>
      <c r="I38" s="39">
        <v>0.1</v>
      </c>
    </row>
    <row r="39" spans="1:9">
      <c r="A39" s="39" t="s">
        <v>643</v>
      </c>
      <c r="F39" s="39" t="s">
        <v>288</v>
      </c>
      <c r="G39" s="39" t="s">
        <v>2</v>
      </c>
      <c r="H39" s="39" t="s">
        <v>1329</v>
      </c>
      <c r="I39" s="39">
        <v>0.1</v>
      </c>
    </row>
    <row r="40" spans="1:9">
      <c r="A40" s="39" t="s">
        <v>1064</v>
      </c>
      <c r="F40" s="39" t="s">
        <v>259</v>
      </c>
      <c r="G40" s="39" t="s">
        <v>2</v>
      </c>
      <c r="H40" s="39" t="s">
        <v>1955</v>
      </c>
      <c r="I40" s="39">
        <v>0.1</v>
      </c>
    </row>
    <row r="41" spans="1:9">
      <c r="A41" s="39" t="s">
        <v>1842</v>
      </c>
      <c r="F41" s="39" t="s">
        <v>271</v>
      </c>
      <c r="G41" s="39" t="s">
        <v>2</v>
      </c>
      <c r="H41" s="39" t="s">
        <v>1005</v>
      </c>
      <c r="I41" s="39">
        <v>0.11</v>
      </c>
    </row>
    <row r="42" spans="1:9">
      <c r="A42" s="39" t="s">
        <v>700</v>
      </c>
      <c r="F42" s="39" t="s">
        <v>269</v>
      </c>
      <c r="G42" s="39" t="s">
        <v>6</v>
      </c>
      <c r="H42" s="39" t="s">
        <v>985</v>
      </c>
      <c r="I42" s="39">
        <v>0.11</v>
      </c>
    </row>
    <row r="43" spans="1:9">
      <c r="A43" s="39" t="s">
        <v>1285</v>
      </c>
      <c r="F43" s="39" t="s">
        <v>263</v>
      </c>
      <c r="G43" s="39" t="s">
        <v>264</v>
      </c>
      <c r="H43" s="39" t="s">
        <v>1313</v>
      </c>
      <c r="I43" s="39">
        <v>0.11</v>
      </c>
    </row>
    <row r="44" spans="1:9">
      <c r="A44" s="39" t="s">
        <v>910</v>
      </c>
      <c r="F44" s="39" t="s">
        <v>282</v>
      </c>
      <c r="G44" s="39" t="s">
        <v>2</v>
      </c>
      <c r="H44" s="39" t="s">
        <v>1484</v>
      </c>
      <c r="I44" s="39">
        <v>0.11</v>
      </c>
    </row>
    <row r="45" spans="1:9">
      <c r="A45" s="39" t="s">
        <v>1677</v>
      </c>
      <c r="F45" s="39" t="s">
        <v>295</v>
      </c>
      <c r="G45" s="39" t="s">
        <v>2</v>
      </c>
      <c r="H45" s="39" t="s">
        <v>1385</v>
      </c>
      <c r="I45" s="39">
        <v>0.11</v>
      </c>
    </row>
    <row r="46" spans="1:9">
      <c r="A46" s="39" t="s">
        <v>803</v>
      </c>
      <c r="F46" s="39" t="s">
        <v>296</v>
      </c>
      <c r="G46" s="39" t="s">
        <v>2</v>
      </c>
      <c r="H46" s="39" t="s">
        <v>1735</v>
      </c>
      <c r="I46" s="39">
        <v>0.11</v>
      </c>
    </row>
    <row r="47" spans="1:9">
      <c r="A47" s="39" t="s">
        <v>1494</v>
      </c>
      <c r="F47" s="39" t="s">
        <v>267</v>
      </c>
      <c r="G47" s="39" t="s">
        <v>6</v>
      </c>
      <c r="H47" s="39" t="s">
        <v>975</v>
      </c>
      <c r="I47" s="39">
        <v>0.12</v>
      </c>
    </row>
    <row r="48" spans="1:9">
      <c r="A48" s="39" t="s">
        <v>1339</v>
      </c>
      <c r="F48" s="39" t="s">
        <v>270</v>
      </c>
      <c r="G48" s="39" t="s">
        <v>2</v>
      </c>
      <c r="H48" s="39" t="s">
        <v>1170</v>
      </c>
      <c r="I48" s="39">
        <v>0.12</v>
      </c>
    </row>
    <row r="49" spans="1:9">
      <c r="A49" s="39" t="s">
        <v>752</v>
      </c>
      <c r="F49" s="39" t="s">
        <v>299</v>
      </c>
      <c r="G49" s="39" t="s">
        <v>2</v>
      </c>
      <c r="H49" s="39" t="s">
        <v>1544</v>
      </c>
      <c r="I49" s="39">
        <v>0.12</v>
      </c>
    </row>
    <row r="50" spans="1:9">
      <c r="A50" s="39" t="s">
        <v>1658</v>
      </c>
      <c r="F50" s="39" t="s">
        <v>259</v>
      </c>
      <c r="G50" s="39" t="s">
        <v>2</v>
      </c>
      <c r="H50" s="39" t="s">
        <v>1937</v>
      </c>
      <c r="I50" s="39">
        <v>0.12</v>
      </c>
    </row>
    <row r="51" spans="1:9">
      <c r="A51" s="39" t="s">
        <v>1615</v>
      </c>
      <c r="F51" s="39" t="s">
        <v>259</v>
      </c>
      <c r="G51" s="39" t="s">
        <v>2</v>
      </c>
      <c r="H51" s="39" t="s">
        <v>1945</v>
      </c>
      <c r="I51" s="39">
        <v>0.12</v>
      </c>
    </row>
    <row r="52" spans="1:9">
      <c r="A52" s="39" t="s">
        <v>769</v>
      </c>
      <c r="F52" s="39" t="s">
        <v>280</v>
      </c>
      <c r="G52" s="39" t="s">
        <v>2</v>
      </c>
      <c r="H52" s="39" t="s">
        <v>699</v>
      </c>
      <c r="I52" s="39">
        <v>0.13</v>
      </c>
    </row>
    <row r="53" spans="1:9">
      <c r="A53" s="39" t="s">
        <v>695</v>
      </c>
      <c r="F53" s="39" t="s">
        <v>275</v>
      </c>
      <c r="G53" s="39" t="s">
        <v>2</v>
      </c>
      <c r="H53" s="39" t="s">
        <v>1176</v>
      </c>
      <c r="I53" s="39">
        <v>0.13</v>
      </c>
    </row>
    <row r="54" spans="1:9">
      <c r="A54" s="39" t="s">
        <v>1686</v>
      </c>
      <c r="F54" s="39" t="s">
        <v>273</v>
      </c>
      <c r="G54" s="39" t="s">
        <v>6</v>
      </c>
      <c r="H54" s="39" t="s">
        <v>1005</v>
      </c>
      <c r="I54" s="39">
        <v>0.13</v>
      </c>
    </row>
    <row r="55" spans="1:9">
      <c r="A55" s="39" t="s">
        <v>1652</v>
      </c>
      <c r="F55" s="39" t="s">
        <v>299</v>
      </c>
      <c r="G55" s="39" t="s">
        <v>2</v>
      </c>
      <c r="H55" s="39" t="s">
        <v>1735</v>
      </c>
      <c r="I55" s="39">
        <v>0.13</v>
      </c>
    </row>
    <row r="56" spans="1:9">
      <c r="A56" s="39" t="s">
        <v>1419</v>
      </c>
      <c r="F56" s="39" t="s">
        <v>268</v>
      </c>
      <c r="G56" s="39" t="s">
        <v>6</v>
      </c>
      <c r="H56" s="39" t="s">
        <v>1677</v>
      </c>
      <c r="I56" s="39">
        <v>0.13</v>
      </c>
    </row>
    <row r="57" spans="1:9">
      <c r="A57" s="39" t="s">
        <v>1080</v>
      </c>
      <c r="F57" s="39" t="s">
        <v>291</v>
      </c>
      <c r="G57" s="39" t="s">
        <v>2</v>
      </c>
      <c r="H57" s="39" t="s">
        <v>599</v>
      </c>
      <c r="I57" s="39">
        <v>0.14000000000000001</v>
      </c>
    </row>
    <row r="58" spans="1:9">
      <c r="A58" s="39" t="s">
        <v>581</v>
      </c>
      <c r="F58" s="39" t="s">
        <v>270</v>
      </c>
      <c r="G58" s="39" t="s">
        <v>2</v>
      </c>
      <c r="H58" s="39" t="s">
        <v>1005</v>
      </c>
      <c r="I58" s="39">
        <v>0.14000000000000001</v>
      </c>
    </row>
    <row r="59" spans="1:9">
      <c r="A59" s="39" t="s">
        <v>1079</v>
      </c>
      <c r="F59" s="39" t="s">
        <v>271</v>
      </c>
      <c r="G59" s="39" t="s">
        <v>2</v>
      </c>
      <c r="H59" s="39" t="s">
        <v>1170</v>
      </c>
      <c r="I59" s="39">
        <v>0.14000000000000001</v>
      </c>
    </row>
    <row r="60" spans="1:9">
      <c r="A60" s="39" t="s">
        <v>1665</v>
      </c>
      <c r="F60" s="39" t="s">
        <v>272</v>
      </c>
      <c r="G60" s="39" t="s">
        <v>6</v>
      </c>
      <c r="H60" s="39" t="s">
        <v>1259</v>
      </c>
      <c r="I60" s="39">
        <v>0.14000000000000001</v>
      </c>
    </row>
    <row r="61" spans="1:9">
      <c r="A61" s="39" t="s">
        <v>1546</v>
      </c>
      <c r="F61" s="39" t="s">
        <v>272</v>
      </c>
      <c r="G61" s="39" t="s">
        <v>6</v>
      </c>
      <c r="H61" s="39" t="s">
        <v>1161</v>
      </c>
      <c r="I61" s="39">
        <v>0.14000000000000001</v>
      </c>
    </row>
    <row r="62" spans="1:9">
      <c r="A62" s="39" t="s">
        <v>1343</v>
      </c>
      <c r="F62" s="39" t="s">
        <v>291</v>
      </c>
      <c r="G62" s="39" t="s">
        <v>2</v>
      </c>
      <c r="H62" s="39" t="s">
        <v>1544</v>
      </c>
      <c r="I62" s="39">
        <v>0.14000000000000001</v>
      </c>
    </row>
    <row r="63" spans="1:9">
      <c r="A63" s="39" t="s">
        <v>555</v>
      </c>
      <c r="F63" s="39" t="s">
        <v>261</v>
      </c>
      <c r="G63" s="39" t="s">
        <v>2</v>
      </c>
      <c r="H63" s="39" t="s">
        <v>675</v>
      </c>
      <c r="I63" s="39">
        <v>0.15</v>
      </c>
    </row>
    <row r="64" spans="1:9">
      <c r="A64" s="39" t="s">
        <v>1529</v>
      </c>
      <c r="F64" s="39" t="s">
        <v>272</v>
      </c>
      <c r="G64" s="39" t="s">
        <v>6</v>
      </c>
      <c r="H64" s="39" t="s">
        <v>1004</v>
      </c>
      <c r="I64" s="39">
        <v>0.15</v>
      </c>
    </row>
    <row r="65" spans="1:9">
      <c r="A65" s="39" t="s">
        <v>648</v>
      </c>
      <c r="F65" s="39" t="s">
        <v>262</v>
      </c>
      <c r="G65" s="39" t="s">
        <v>2</v>
      </c>
      <c r="H65" s="39" t="s">
        <v>1492</v>
      </c>
      <c r="I65" s="39">
        <v>0.15</v>
      </c>
    </row>
    <row r="66" spans="1:9">
      <c r="A66" s="39" t="s">
        <v>1277</v>
      </c>
      <c r="F66" s="39" t="s">
        <v>262</v>
      </c>
      <c r="G66" s="39" t="s">
        <v>2</v>
      </c>
      <c r="H66" s="39" t="s">
        <v>1385</v>
      </c>
      <c r="I66" s="39">
        <v>0.15</v>
      </c>
    </row>
    <row r="67" spans="1:9">
      <c r="A67" s="39" t="s">
        <v>582</v>
      </c>
      <c r="F67" s="39" t="s">
        <v>279</v>
      </c>
      <c r="G67" s="39" t="s">
        <v>2</v>
      </c>
      <c r="H67" s="39" t="s">
        <v>1362</v>
      </c>
      <c r="I67" s="39">
        <v>0.15</v>
      </c>
    </row>
    <row r="68" spans="1:9">
      <c r="A68" s="39" t="s">
        <v>1709</v>
      </c>
      <c r="F68" s="39" t="s">
        <v>275</v>
      </c>
      <c r="G68" s="39" t="s">
        <v>2</v>
      </c>
      <c r="H68" s="39" t="s">
        <v>1345</v>
      </c>
      <c r="I68" s="39">
        <v>0.15</v>
      </c>
    </row>
    <row r="69" spans="1:9">
      <c r="A69" s="39" t="s">
        <v>1545</v>
      </c>
      <c r="F69" s="39" t="s">
        <v>277</v>
      </c>
      <c r="G69" s="39" t="s">
        <v>2</v>
      </c>
      <c r="H69" s="39" t="s">
        <v>1330</v>
      </c>
      <c r="I69" s="39">
        <v>0.15</v>
      </c>
    </row>
    <row r="70" spans="1:9">
      <c r="A70" s="39" t="s">
        <v>930</v>
      </c>
      <c r="F70" s="39" t="s">
        <v>261</v>
      </c>
      <c r="G70" s="39" t="s">
        <v>2</v>
      </c>
      <c r="H70" s="39" t="s">
        <v>1734</v>
      </c>
      <c r="I70" s="39">
        <v>0.15</v>
      </c>
    </row>
    <row r="71" spans="1:9">
      <c r="A71" s="39" t="s">
        <v>1104</v>
      </c>
      <c r="F71" s="39" t="s">
        <v>270</v>
      </c>
      <c r="G71" s="39" t="s">
        <v>2</v>
      </c>
      <c r="H71" s="39" t="s">
        <v>776</v>
      </c>
      <c r="I71" s="39">
        <v>0.16</v>
      </c>
    </row>
    <row r="72" spans="1:9">
      <c r="A72" s="39" t="s">
        <v>1819</v>
      </c>
      <c r="F72" s="39" t="s">
        <v>274</v>
      </c>
      <c r="G72" s="39" t="s">
        <v>6</v>
      </c>
      <c r="H72" s="39" t="s">
        <v>647</v>
      </c>
      <c r="I72" s="39">
        <v>0.16</v>
      </c>
    </row>
    <row r="73" spans="1:9">
      <c r="A73" s="39" t="s">
        <v>1799</v>
      </c>
      <c r="F73" s="39" t="s">
        <v>260</v>
      </c>
      <c r="G73" s="39" t="s">
        <v>6</v>
      </c>
      <c r="H73" s="39" t="s">
        <v>1256</v>
      </c>
      <c r="I73" s="39">
        <v>0.16</v>
      </c>
    </row>
    <row r="74" spans="1:9">
      <c r="A74" s="39" t="s">
        <v>658</v>
      </c>
      <c r="F74" s="39" t="s">
        <v>260</v>
      </c>
      <c r="G74" s="39" t="s">
        <v>6</v>
      </c>
      <c r="H74" s="39" t="s">
        <v>1329</v>
      </c>
      <c r="I74" s="39">
        <v>0.16</v>
      </c>
    </row>
    <row r="75" spans="1:9">
      <c r="A75" s="39" t="s">
        <v>1744</v>
      </c>
      <c r="F75" s="39" t="s">
        <v>260</v>
      </c>
      <c r="G75" s="39" t="s">
        <v>6</v>
      </c>
      <c r="H75" s="39" t="s">
        <v>1465</v>
      </c>
      <c r="I75" s="39">
        <v>0.16</v>
      </c>
    </row>
    <row r="76" spans="1:9">
      <c r="A76" s="39" t="s">
        <v>1311</v>
      </c>
      <c r="F76" s="39" t="s">
        <v>292</v>
      </c>
      <c r="G76" s="39" t="s">
        <v>264</v>
      </c>
      <c r="H76" s="39" t="s">
        <v>1299</v>
      </c>
      <c r="I76" s="39">
        <v>0.16</v>
      </c>
    </row>
    <row r="77" spans="1:9">
      <c r="A77" s="39" t="s">
        <v>1635</v>
      </c>
      <c r="F77" s="39" t="s">
        <v>294</v>
      </c>
      <c r="G77" s="39" t="s">
        <v>2</v>
      </c>
      <c r="H77" s="39" t="s">
        <v>1735</v>
      </c>
      <c r="I77" s="39">
        <v>0.16</v>
      </c>
    </row>
    <row r="78" spans="1:9">
      <c r="A78" s="39" t="s">
        <v>940</v>
      </c>
      <c r="F78" s="39" t="s">
        <v>289</v>
      </c>
      <c r="G78" s="39" t="s">
        <v>2</v>
      </c>
      <c r="H78" s="39" t="s">
        <v>1953</v>
      </c>
      <c r="I78" s="39">
        <v>0.16</v>
      </c>
    </row>
    <row r="79" spans="1:9">
      <c r="A79" s="39" t="s">
        <v>775</v>
      </c>
      <c r="F79" s="39" t="s">
        <v>288</v>
      </c>
      <c r="G79" s="39" t="s">
        <v>2</v>
      </c>
      <c r="H79" s="39" t="s">
        <v>1734</v>
      </c>
      <c r="I79" s="39">
        <v>0.16</v>
      </c>
    </row>
    <row r="80" spans="1:9">
      <c r="A80" s="39" t="s">
        <v>1118</v>
      </c>
      <c r="F80" s="39" t="s">
        <v>289</v>
      </c>
      <c r="G80" s="39" t="s">
        <v>2</v>
      </c>
      <c r="H80" s="39" t="s">
        <v>1735</v>
      </c>
      <c r="I80" s="39">
        <v>0.16</v>
      </c>
    </row>
    <row r="81" spans="1:9">
      <c r="A81" s="39" t="s">
        <v>1781</v>
      </c>
      <c r="F81" s="39" t="s">
        <v>288</v>
      </c>
      <c r="G81" s="39" t="s">
        <v>2</v>
      </c>
      <c r="H81" s="39" t="s">
        <v>676</v>
      </c>
      <c r="I81" s="39">
        <v>0.17</v>
      </c>
    </row>
    <row r="82" spans="1:9">
      <c r="A82" s="39" t="s">
        <v>1111</v>
      </c>
      <c r="F82" s="39" t="s">
        <v>288</v>
      </c>
      <c r="G82" s="39" t="s">
        <v>2</v>
      </c>
      <c r="H82" s="39" t="s">
        <v>1212</v>
      </c>
      <c r="I82" s="39">
        <v>0.17</v>
      </c>
    </row>
    <row r="83" spans="1:9">
      <c r="A83" s="39" t="s">
        <v>1367</v>
      </c>
      <c r="F83" s="39" t="s">
        <v>291</v>
      </c>
      <c r="G83" s="39" t="s">
        <v>2</v>
      </c>
      <c r="H83" s="39" t="s">
        <v>832</v>
      </c>
      <c r="I83" s="39">
        <v>0.18</v>
      </c>
    </row>
    <row r="84" spans="1:9">
      <c r="A84" s="39" t="s">
        <v>1254</v>
      </c>
      <c r="F84" s="39" t="s">
        <v>287</v>
      </c>
      <c r="G84" s="39" t="s">
        <v>2</v>
      </c>
      <c r="H84" s="39" t="s">
        <v>1262</v>
      </c>
      <c r="I84" s="39">
        <v>0.18</v>
      </c>
    </row>
    <row r="85" spans="1:9">
      <c r="A85" s="39" t="s">
        <v>1916</v>
      </c>
      <c r="F85" s="39" t="s">
        <v>281</v>
      </c>
      <c r="G85" s="39" t="s">
        <v>284</v>
      </c>
      <c r="H85" s="39" t="s">
        <v>1695</v>
      </c>
      <c r="I85" s="39">
        <v>0.18</v>
      </c>
    </row>
    <row r="86" spans="1:9">
      <c r="A86" s="39" t="s">
        <v>1951</v>
      </c>
      <c r="F86" s="39" t="s">
        <v>302</v>
      </c>
      <c r="G86" s="39" t="s">
        <v>2</v>
      </c>
      <c r="H86" s="39" t="s">
        <v>1955</v>
      </c>
      <c r="I86" s="39">
        <v>0.18</v>
      </c>
    </row>
    <row r="87" spans="1:9">
      <c r="A87" s="39" t="s">
        <v>1558</v>
      </c>
      <c r="F87" s="39" t="s">
        <v>275</v>
      </c>
      <c r="G87" s="39" t="s">
        <v>2</v>
      </c>
      <c r="H87" s="39" t="s">
        <v>776</v>
      </c>
      <c r="I87" s="39">
        <v>0.19</v>
      </c>
    </row>
    <row r="88" spans="1:9">
      <c r="A88" s="39" t="s">
        <v>1937</v>
      </c>
      <c r="F88" s="39" t="s">
        <v>272</v>
      </c>
      <c r="G88" s="39" t="s">
        <v>6</v>
      </c>
      <c r="H88" s="39" t="s">
        <v>1095</v>
      </c>
      <c r="I88" s="39">
        <v>0.19</v>
      </c>
    </row>
    <row r="89" spans="1:9">
      <c r="A89" s="39" t="s">
        <v>883</v>
      </c>
      <c r="F89" s="39" t="s">
        <v>286</v>
      </c>
      <c r="G89" s="39" t="s">
        <v>284</v>
      </c>
      <c r="H89" s="39" t="s">
        <v>1955</v>
      </c>
      <c r="I89" s="39">
        <v>0.19</v>
      </c>
    </row>
    <row r="90" spans="1:9">
      <c r="A90" s="39" t="s">
        <v>1524</v>
      </c>
      <c r="F90" s="39" t="s">
        <v>288</v>
      </c>
      <c r="G90" s="39" t="s">
        <v>2</v>
      </c>
      <c r="H90" s="39" t="s">
        <v>1829</v>
      </c>
      <c r="I90" s="39">
        <v>0.19</v>
      </c>
    </row>
    <row r="91" spans="1:9">
      <c r="A91" s="39" t="s">
        <v>576</v>
      </c>
      <c r="F91" s="39" t="s">
        <v>273</v>
      </c>
      <c r="G91" s="39" t="s">
        <v>6</v>
      </c>
      <c r="H91" s="39" t="s">
        <v>1095</v>
      </c>
      <c r="I91" s="39">
        <v>0.2</v>
      </c>
    </row>
    <row r="92" spans="1:9">
      <c r="A92" s="39" t="s">
        <v>624</v>
      </c>
      <c r="F92" s="39" t="s">
        <v>262</v>
      </c>
      <c r="G92" s="39" t="s">
        <v>2</v>
      </c>
      <c r="H92" s="39" t="s">
        <v>1506</v>
      </c>
      <c r="I92" s="39">
        <v>0.2</v>
      </c>
    </row>
    <row r="93" spans="1:9">
      <c r="A93" s="39" t="s">
        <v>1152</v>
      </c>
      <c r="F93" s="39" t="s">
        <v>259</v>
      </c>
      <c r="G93" s="39" t="s">
        <v>2</v>
      </c>
      <c r="H93" s="39" t="s">
        <v>1365</v>
      </c>
      <c r="I93" s="39">
        <v>0.2</v>
      </c>
    </row>
    <row r="94" spans="1:9">
      <c r="A94" s="39" t="s">
        <v>882</v>
      </c>
      <c r="F94" s="39" t="s">
        <v>291</v>
      </c>
      <c r="G94" s="39" t="s">
        <v>2</v>
      </c>
      <c r="H94" s="39" t="s">
        <v>1533</v>
      </c>
      <c r="I94" s="39">
        <v>0.2</v>
      </c>
    </row>
    <row r="95" spans="1:9">
      <c r="A95" s="39" t="s">
        <v>1218</v>
      </c>
      <c r="F95" s="39" t="s">
        <v>275</v>
      </c>
      <c r="G95" s="39" t="s">
        <v>2</v>
      </c>
      <c r="H95" s="39" t="s">
        <v>1630</v>
      </c>
      <c r="I95" s="39">
        <v>0.2</v>
      </c>
    </row>
    <row r="96" spans="1:9">
      <c r="A96" s="39" t="s">
        <v>1411</v>
      </c>
      <c r="F96" s="39" t="s">
        <v>294</v>
      </c>
      <c r="G96" s="39" t="s">
        <v>2</v>
      </c>
      <c r="H96" s="39" t="s">
        <v>1953</v>
      </c>
      <c r="I96" s="39">
        <v>0.2</v>
      </c>
    </row>
    <row r="97" spans="1:9">
      <c r="A97" s="39" t="s">
        <v>1550</v>
      </c>
      <c r="F97" s="39" t="s">
        <v>266</v>
      </c>
      <c r="G97" s="39" t="s">
        <v>2</v>
      </c>
      <c r="H97" s="39" t="s">
        <v>1735</v>
      </c>
      <c r="I97" s="39">
        <v>0.2</v>
      </c>
    </row>
    <row r="98" spans="1:9">
      <c r="A98" s="39" t="s">
        <v>1186</v>
      </c>
      <c r="F98" s="39" t="s">
        <v>295</v>
      </c>
      <c r="G98" s="39" t="s">
        <v>2</v>
      </c>
      <c r="H98" s="39" t="s">
        <v>1735</v>
      </c>
      <c r="I98" s="39">
        <v>0.2</v>
      </c>
    </row>
    <row r="99" spans="1:9">
      <c r="A99" s="39" t="s">
        <v>1405</v>
      </c>
      <c r="F99" s="39" t="s">
        <v>265</v>
      </c>
      <c r="G99" s="39" t="s">
        <v>6</v>
      </c>
      <c r="H99" s="39" t="s">
        <v>669</v>
      </c>
      <c r="I99" s="39">
        <v>0.21</v>
      </c>
    </row>
    <row r="100" spans="1:9">
      <c r="A100" s="39" t="s">
        <v>1511</v>
      </c>
      <c r="F100" s="39" t="s">
        <v>263</v>
      </c>
      <c r="G100" s="39" t="s">
        <v>264</v>
      </c>
      <c r="H100" s="39" t="s">
        <v>893</v>
      </c>
      <c r="I100" s="39">
        <v>0.22</v>
      </c>
    </row>
    <row r="101" spans="1:9">
      <c r="A101" s="39" t="s">
        <v>1446</v>
      </c>
      <c r="F101" s="39" t="s">
        <v>299</v>
      </c>
      <c r="G101" s="39" t="s">
        <v>2</v>
      </c>
      <c r="H101" s="39" t="s">
        <v>1543</v>
      </c>
      <c r="I101" s="39">
        <v>0.22</v>
      </c>
    </row>
    <row r="102" spans="1:9">
      <c r="A102" s="39" t="s">
        <v>1627</v>
      </c>
      <c r="F102" s="39" t="s">
        <v>296</v>
      </c>
      <c r="G102" s="39" t="s">
        <v>2</v>
      </c>
      <c r="H102" s="39" t="s">
        <v>1955</v>
      </c>
      <c r="I102" s="39">
        <v>0.22</v>
      </c>
    </row>
    <row r="103" spans="1:9">
      <c r="A103" s="39" t="s">
        <v>948</v>
      </c>
      <c r="F103" s="39" t="s">
        <v>286</v>
      </c>
      <c r="G103" s="39" t="s">
        <v>284</v>
      </c>
      <c r="H103" s="39" t="s">
        <v>1844</v>
      </c>
      <c r="I103" s="39">
        <v>0.22</v>
      </c>
    </row>
    <row r="104" spans="1:9">
      <c r="A104" s="39" t="s">
        <v>727</v>
      </c>
      <c r="F104" s="39" t="s">
        <v>261</v>
      </c>
      <c r="G104" s="39" t="s">
        <v>2</v>
      </c>
      <c r="H104" s="39" t="s">
        <v>1385</v>
      </c>
      <c r="I104" s="39">
        <v>0.23</v>
      </c>
    </row>
    <row r="105" spans="1:9">
      <c r="A105" s="39" t="s">
        <v>1326</v>
      </c>
      <c r="F105" s="39" t="s">
        <v>262</v>
      </c>
      <c r="G105" s="39" t="s">
        <v>2</v>
      </c>
      <c r="H105" s="39" t="s">
        <v>1612</v>
      </c>
      <c r="I105" s="39">
        <v>0.23</v>
      </c>
    </row>
    <row r="106" spans="1:9">
      <c r="A106" s="39" t="s">
        <v>608</v>
      </c>
      <c r="F106" s="39" t="s">
        <v>259</v>
      </c>
      <c r="G106" s="39" t="s">
        <v>2</v>
      </c>
      <c r="H106" s="39" t="s">
        <v>1612</v>
      </c>
      <c r="I106" s="39">
        <v>0.23</v>
      </c>
    </row>
    <row r="107" spans="1:9">
      <c r="A107" s="39" t="s">
        <v>1105</v>
      </c>
      <c r="F107" s="39" t="s">
        <v>275</v>
      </c>
      <c r="G107" s="39" t="s">
        <v>2</v>
      </c>
      <c r="H107" s="39" t="s">
        <v>1544</v>
      </c>
      <c r="I107" s="39">
        <v>0.23</v>
      </c>
    </row>
    <row r="108" spans="1:9">
      <c r="A108" s="39" t="s">
        <v>1673</v>
      </c>
      <c r="F108" s="39" t="s">
        <v>268</v>
      </c>
      <c r="G108" s="39" t="s">
        <v>6</v>
      </c>
      <c r="H108" s="39" t="s">
        <v>1330</v>
      </c>
      <c r="I108" s="39">
        <v>0.23</v>
      </c>
    </row>
    <row r="109" spans="1:9">
      <c r="A109" s="39" t="s">
        <v>1768</v>
      </c>
      <c r="F109" s="39" t="s">
        <v>260</v>
      </c>
      <c r="G109" s="39" t="s">
        <v>6</v>
      </c>
      <c r="H109" s="39" t="s">
        <v>1277</v>
      </c>
      <c r="I109" s="39">
        <v>0.24</v>
      </c>
    </row>
    <row r="110" spans="1:9">
      <c r="A110" s="39" t="s">
        <v>605</v>
      </c>
      <c r="F110" s="39" t="s">
        <v>262</v>
      </c>
      <c r="G110" s="39" t="s">
        <v>2</v>
      </c>
      <c r="H110" s="39" t="s">
        <v>824</v>
      </c>
      <c r="I110" s="39">
        <v>0.24</v>
      </c>
    </row>
    <row r="111" spans="1:9">
      <c r="A111" s="39" t="s">
        <v>1552</v>
      </c>
      <c r="F111" s="39" t="s">
        <v>285</v>
      </c>
      <c r="G111" s="39" t="s">
        <v>2</v>
      </c>
      <c r="H111" s="39" t="s">
        <v>1013</v>
      </c>
      <c r="I111" s="39">
        <v>0.24</v>
      </c>
    </row>
    <row r="112" spans="1:9">
      <c r="A112" s="39" t="s">
        <v>550</v>
      </c>
      <c r="F112" s="39" t="s">
        <v>272</v>
      </c>
      <c r="G112" s="39" t="s">
        <v>6</v>
      </c>
      <c r="H112" s="39" t="s">
        <v>1017</v>
      </c>
      <c r="I112" s="39">
        <v>0.24</v>
      </c>
    </row>
    <row r="113" spans="1:9">
      <c r="A113" s="39" t="s">
        <v>641</v>
      </c>
      <c r="F113" s="39" t="s">
        <v>299</v>
      </c>
      <c r="G113" s="39" t="s">
        <v>2</v>
      </c>
      <c r="H113" s="39" t="s">
        <v>1955</v>
      </c>
      <c r="I113" s="39">
        <v>0.24</v>
      </c>
    </row>
    <row r="114" spans="1:9">
      <c r="A114" s="39" t="s">
        <v>578</v>
      </c>
      <c r="F114" s="39" t="s">
        <v>268</v>
      </c>
      <c r="G114" s="39" t="s">
        <v>6</v>
      </c>
      <c r="H114" s="39" t="s">
        <v>1872</v>
      </c>
      <c r="I114" s="39">
        <v>0.24</v>
      </c>
    </row>
    <row r="115" spans="1:9">
      <c r="A115" s="39" t="s">
        <v>623</v>
      </c>
      <c r="F115" s="39" t="s">
        <v>271</v>
      </c>
      <c r="G115" s="39" t="s">
        <v>2</v>
      </c>
      <c r="H115" s="39" t="s">
        <v>776</v>
      </c>
      <c r="I115" s="39">
        <v>0.25</v>
      </c>
    </row>
    <row r="116" spans="1:9">
      <c r="A116" s="39" t="s">
        <v>1078</v>
      </c>
      <c r="F116" s="39" t="s">
        <v>266</v>
      </c>
      <c r="G116" s="39" t="s">
        <v>2</v>
      </c>
      <c r="H116" s="39" t="s">
        <v>1212</v>
      </c>
      <c r="I116" s="39">
        <v>0.25</v>
      </c>
    </row>
    <row r="117" spans="1:9">
      <c r="A117" s="39" t="s">
        <v>1610</v>
      </c>
      <c r="F117" s="39" t="s">
        <v>288</v>
      </c>
      <c r="G117" s="39" t="s">
        <v>2</v>
      </c>
      <c r="H117" s="39" t="s">
        <v>810</v>
      </c>
      <c r="I117" s="39">
        <v>0.25</v>
      </c>
    </row>
    <row r="118" spans="1:9">
      <c r="A118" s="39" t="s">
        <v>1619</v>
      </c>
      <c r="F118" s="39" t="s">
        <v>280</v>
      </c>
      <c r="G118" s="39" t="s">
        <v>2</v>
      </c>
      <c r="H118" s="39" t="s">
        <v>1633</v>
      </c>
      <c r="I118" s="39">
        <v>0.25</v>
      </c>
    </row>
    <row r="119" spans="1:9">
      <c r="A119" s="39" t="s">
        <v>998</v>
      </c>
      <c r="F119" s="39" t="s">
        <v>280</v>
      </c>
      <c r="G119" s="39" t="s">
        <v>2</v>
      </c>
      <c r="H119" s="39" t="s">
        <v>1735</v>
      </c>
      <c r="I119" s="39">
        <v>0.25</v>
      </c>
    </row>
    <row r="120" spans="1:9">
      <c r="A120" s="39" t="s">
        <v>603</v>
      </c>
      <c r="F120" s="39" t="s">
        <v>280</v>
      </c>
      <c r="G120" s="39" t="s">
        <v>2</v>
      </c>
      <c r="H120" s="39" t="s">
        <v>676</v>
      </c>
      <c r="I120" s="39">
        <v>0.26</v>
      </c>
    </row>
    <row r="121" spans="1:9">
      <c r="A121" s="39" t="s">
        <v>1293</v>
      </c>
      <c r="F121" s="39" t="s">
        <v>270</v>
      </c>
      <c r="G121" s="39" t="s">
        <v>2</v>
      </c>
      <c r="H121" s="39" t="s">
        <v>675</v>
      </c>
      <c r="I121" s="39">
        <v>0.26</v>
      </c>
    </row>
    <row r="122" spans="1:9">
      <c r="A122" s="39" t="s">
        <v>1110</v>
      </c>
      <c r="F122" s="39" t="s">
        <v>292</v>
      </c>
      <c r="G122" s="39" t="s">
        <v>264</v>
      </c>
      <c r="H122" s="39" t="s">
        <v>1006</v>
      </c>
      <c r="I122" s="39">
        <v>0.26</v>
      </c>
    </row>
    <row r="123" spans="1:9">
      <c r="A123" s="39" t="s">
        <v>1200</v>
      </c>
      <c r="F123" s="39" t="s">
        <v>285</v>
      </c>
      <c r="G123" s="39" t="s">
        <v>2</v>
      </c>
      <c r="H123" s="39" t="s">
        <v>1484</v>
      </c>
      <c r="I123" s="39">
        <v>0.26</v>
      </c>
    </row>
    <row r="124" spans="1:9">
      <c r="A124" s="39" t="s">
        <v>1053</v>
      </c>
      <c r="F124" s="39" t="s">
        <v>285</v>
      </c>
      <c r="G124" s="39" t="s">
        <v>2</v>
      </c>
      <c r="H124" s="39" t="s">
        <v>1945</v>
      </c>
      <c r="I124" s="39">
        <v>0.26</v>
      </c>
    </row>
    <row r="125" spans="1:9">
      <c r="A125" s="39" t="s">
        <v>1777</v>
      </c>
      <c r="F125" s="39" t="s">
        <v>270</v>
      </c>
      <c r="G125" s="39" t="s">
        <v>2</v>
      </c>
      <c r="H125" s="39" t="s">
        <v>662</v>
      </c>
      <c r="I125" s="39">
        <v>0.27</v>
      </c>
    </row>
    <row r="126" spans="1:9">
      <c r="A126" s="39" t="s">
        <v>586</v>
      </c>
      <c r="F126" s="39" t="s">
        <v>280</v>
      </c>
      <c r="G126" s="39" t="s">
        <v>2</v>
      </c>
      <c r="H126" s="39" t="s">
        <v>1212</v>
      </c>
      <c r="I126" s="39">
        <v>0.27</v>
      </c>
    </row>
    <row r="127" spans="1:9">
      <c r="A127" s="39" t="s">
        <v>1429</v>
      </c>
      <c r="F127" s="39" t="s">
        <v>305</v>
      </c>
      <c r="G127" s="39" t="s">
        <v>284</v>
      </c>
      <c r="H127" s="39" t="s">
        <v>1351</v>
      </c>
      <c r="I127" s="39">
        <v>0.27</v>
      </c>
    </row>
    <row r="128" spans="1:9">
      <c r="A128" s="39" t="s">
        <v>1416</v>
      </c>
      <c r="F128" s="39" t="s">
        <v>267</v>
      </c>
      <c r="G128" s="39" t="s">
        <v>6</v>
      </c>
      <c r="H128" s="39" t="s">
        <v>1641</v>
      </c>
      <c r="I128" s="39">
        <v>0.27</v>
      </c>
    </row>
    <row r="129" spans="1:9">
      <c r="A129" s="39" t="s">
        <v>1796</v>
      </c>
      <c r="F129" s="39" t="s">
        <v>279</v>
      </c>
      <c r="G129" s="39" t="s">
        <v>2</v>
      </c>
      <c r="H129" s="39" t="s">
        <v>1492</v>
      </c>
      <c r="I129" s="39">
        <v>0.28000000000000003</v>
      </c>
    </row>
    <row r="130" spans="1:9">
      <c r="A130" s="39" t="s">
        <v>1727</v>
      </c>
      <c r="F130" s="39" t="s">
        <v>275</v>
      </c>
      <c r="G130" s="39" t="s">
        <v>2</v>
      </c>
      <c r="H130" s="39" t="s">
        <v>1735</v>
      </c>
      <c r="I130" s="39">
        <v>0.28000000000000003</v>
      </c>
    </row>
    <row r="131" spans="1:9">
      <c r="A131" s="39" t="s">
        <v>1176</v>
      </c>
      <c r="F131" s="39" t="s">
        <v>259</v>
      </c>
      <c r="G131" s="39" t="s">
        <v>2</v>
      </c>
      <c r="H131" s="39" t="s">
        <v>750</v>
      </c>
      <c r="I131" s="39">
        <v>0.28999999999999998</v>
      </c>
    </row>
    <row r="132" spans="1:9">
      <c r="A132" s="39" t="s">
        <v>1624</v>
      </c>
      <c r="F132" s="39" t="s">
        <v>288</v>
      </c>
      <c r="G132" s="39" t="s">
        <v>2</v>
      </c>
      <c r="H132" s="39" t="s">
        <v>699</v>
      </c>
      <c r="I132" s="39">
        <v>0.28999999999999998</v>
      </c>
    </row>
    <row r="133" spans="1:9">
      <c r="A133" s="39" t="s">
        <v>1351</v>
      </c>
      <c r="F133" s="39" t="s">
        <v>263</v>
      </c>
      <c r="G133" s="39" t="s">
        <v>264</v>
      </c>
      <c r="H133" s="39" t="s">
        <v>1134</v>
      </c>
      <c r="I133" s="39">
        <v>0.28999999999999998</v>
      </c>
    </row>
    <row r="134" spans="1:9">
      <c r="A134" s="39" t="s">
        <v>1318</v>
      </c>
      <c r="F134" s="39" t="s">
        <v>272</v>
      </c>
      <c r="G134" s="39" t="s">
        <v>6</v>
      </c>
      <c r="H134" s="39" t="s">
        <v>973</v>
      </c>
      <c r="I134" s="39">
        <v>0.28999999999999998</v>
      </c>
    </row>
    <row r="135" spans="1:9">
      <c r="A135" s="39" t="s">
        <v>1770</v>
      </c>
      <c r="F135" s="39" t="s">
        <v>294</v>
      </c>
      <c r="G135" s="39" t="s">
        <v>2</v>
      </c>
      <c r="H135" s="39" t="s">
        <v>1544</v>
      </c>
      <c r="I135" s="39">
        <v>0.28999999999999998</v>
      </c>
    </row>
    <row r="136" spans="1:9">
      <c r="A136" s="39" t="s">
        <v>1578</v>
      </c>
      <c r="F136" s="39" t="s">
        <v>279</v>
      </c>
      <c r="G136" s="39" t="s">
        <v>2</v>
      </c>
      <c r="H136" s="39" t="s">
        <v>1569</v>
      </c>
      <c r="I136" s="39">
        <v>0.28999999999999998</v>
      </c>
    </row>
    <row r="137" spans="1:9">
      <c r="A137" s="39" t="s">
        <v>1119</v>
      </c>
      <c r="F137" s="39" t="s">
        <v>288</v>
      </c>
      <c r="G137" s="39" t="s">
        <v>2</v>
      </c>
      <c r="H137" s="39" t="s">
        <v>1385</v>
      </c>
      <c r="I137" s="39">
        <v>0.28999999999999998</v>
      </c>
    </row>
    <row r="138" spans="1:9">
      <c r="A138" s="39" t="s">
        <v>1307</v>
      </c>
      <c r="F138" s="39" t="s">
        <v>302</v>
      </c>
      <c r="G138" s="39" t="s">
        <v>2</v>
      </c>
      <c r="H138" s="39" t="s">
        <v>1735</v>
      </c>
      <c r="I138" s="39">
        <v>0.28999999999999998</v>
      </c>
    </row>
    <row r="139" spans="1:9">
      <c r="A139" s="39" t="s">
        <v>1457</v>
      </c>
      <c r="F139" s="39" t="s">
        <v>271</v>
      </c>
      <c r="G139" s="39" t="s">
        <v>2</v>
      </c>
      <c r="H139" s="39" t="s">
        <v>662</v>
      </c>
      <c r="I139" s="39">
        <v>0.3</v>
      </c>
    </row>
    <row r="140" spans="1:9">
      <c r="A140" s="39" t="s">
        <v>1555</v>
      </c>
      <c r="F140" s="39" t="s">
        <v>297</v>
      </c>
      <c r="G140" s="39" t="s">
        <v>264</v>
      </c>
      <c r="H140" s="39" t="s">
        <v>1269</v>
      </c>
      <c r="I140" s="39">
        <v>0.3</v>
      </c>
    </row>
    <row r="141" spans="1:9">
      <c r="A141" s="39" t="s">
        <v>836</v>
      </c>
      <c r="F141" s="39" t="s">
        <v>297</v>
      </c>
      <c r="G141" s="39" t="s">
        <v>264</v>
      </c>
      <c r="H141" s="39" t="s">
        <v>1321</v>
      </c>
      <c r="I141" s="39">
        <v>0.3</v>
      </c>
    </row>
    <row r="142" spans="1:9">
      <c r="A142" s="39" t="s">
        <v>1646</v>
      </c>
      <c r="F142" s="39" t="s">
        <v>297</v>
      </c>
      <c r="G142" s="39" t="s">
        <v>264</v>
      </c>
      <c r="H142" s="39" t="s">
        <v>1322</v>
      </c>
      <c r="I142" s="39">
        <v>0.3</v>
      </c>
    </row>
    <row r="143" spans="1:9">
      <c r="A143" s="39" t="s">
        <v>1824</v>
      </c>
      <c r="F143" s="39" t="s">
        <v>270</v>
      </c>
      <c r="G143" s="39" t="s">
        <v>2</v>
      </c>
      <c r="H143" s="39" t="s">
        <v>789</v>
      </c>
      <c r="I143" s="39">
        <v>0.31</v>
      </c>
    </row>
    <row r="144" spans="1:9">
      <c r="A144" s="39" t="s">
        <v>1276</v>
      </c>
      <c r="F144" s="39" t="s">
        <v>269</v>
      </c>
      <c r="G144" s="39" t="s">
        <v>6</v>
      </c>
      <c r="H144" s="39" t="s">
        <v>1197</v>
      </c>
      <c r="I144" s="39">
        <v>0.31</v>
      </c>
    </row>
    <row r="145" spans="1:9">
      <c r="A145" s="39" t="s">
        <v>736</v>
      </c>
      <c r="F145" s="39" t="s">
        <v>5</v>
      </c>
      <c r="G145" s="39" t="s">
        <v>6</v>
      </c>
      <c r="H145" s="39" t="s">
        <v>1148</v>
      </c>
      <c r="I145" s="39">
        <v>0.31</v>
      </c>
    </row>
    <row r="146" spans="1:9">
      <c r="A146" s="39" t="s">
        <v>1199</v>
      </c>
      <c r="F146" s="39" t="s">
        <v>259</v>
      </c>
      <c r="G146" s="39" t="s">
        <v>2</v>
      </c>
      <c r="H146" s="39" t="s">
        <v>1484</v>
      </c>
      <c r="I146" s="39">
        <v>0.31</v>
      </c>
    </row>
    <row r="147" spans="1:9">
      <c r="A147" s="39" t="s">
        <v>1449</v>
      </c>
      <c r="F147" s="39" t="s">
        <v>286</v>
      </c>
      <c r="G147" s="39" t="s">
        <v>284</v>
      </c>
      <c r="H147" s="39" t="s">
        <v>750</v>
      </c>
      <c r="I147" s="39">
        <v>0.32</v>
      </c>
    </row>
    <row r="148" spans="1:9">
      <c r="A148" s="39" t="s">
        <v>1583</v>
      </c>
      <c r="F148" s="39" t="s">
        <v>285</v>
      </c>
      <c r="G148" s="39" t="s">
        <v>2</v>
      </c>
      <c r="H148" s="39" t="s">
        <v>750</v>
      </c>
      <c r="I148" s="39">
        <v>0.32</v>
      </c>
    </row>
    <row r="149" spans="1:9">
      <c r="A149" s="39" t="s">
        <v>1874</v>
      </c>
      <c r="F149" s="39" t="s">
        <v>277</v>
      </c>
      <c r="G149" s="39" t="s">
        <v>2</v>
      </c>
      <c r="H149" s="39" t="s">
        <v>646</v>
      </c>
      <c r="I149" s="39">
        <v>0.32</v>
      </c>
    </row>
    <row r="150" spans="1:9">
      <c r="A150" s="39" t="s">
        <v>1785</v>
      </c>
      <c r="F150" s="39" t="s">
        <v>280</v>
      </c>
      <c r="G150" s="39" t="s">
        <v>2</v>
      </c>
      <c r="H150" s="39" t="s">
        <v>824</v>
      </c>
      <c r="I150" s="39">
        <v>0.32</v>
      </c>
    </row>
    <row r="151" spans="1:9">
      <c r="A151" s="39" t="s">
        <v>709</v>
      </c>
      <c r="F151" s="39" t="s">
        <v>292</v>
      </c>
      <c r="G151" s="39" t="s">
        <v>264</v>
      </c>
      <c r="H151" s="39" t="s">
        <v>1016</v>
      </c>
      <c r="I151" s="39">
        <v>0.32</v>
      </c>
    </row>
    <row r="152" spans="1:9">
      <c r="A152" s="39" t="s">
        <v>633</v>
      </c>
      <c r="F152" s="39" t="s">
        <v>271</v>
      </c>
      <c r="G152" s="39" t="s">
        <v>2</v>
      </c>
      <c r="H152" s="39" t="s">
        <v>789</v>
      </c>
      <c r="I152" s="39">
        <v>0.32</v>
      </c>
    </row>
    <row r="153" spans="1:9">
      <c r="A153" s="39" t="s">
        <v>571</v>
      </c>
      <c r="F153" s="39" t="s">
        <v>287</v>
      </c>
      <c r="G153" s="39" t="s">
        <v>2</v>
      </c>
      <c r="H153" s="39" t="s">
        <v>1148</v>
      </c>
      <c r="I153" s="39">
        <v>0.32</v>
      </c>
    </row>
    <row r="154" spans="1:9">
      <c r="A154" s="39" t="s">
        <v>1878</v>
      </c>
      <c r="F154" s="39" t="s">
        <v>280</v>
      </c>
      <c r="G154" s="39" t="s">
        <v>2</v>
      </c>
      <c r="H154" s="39" t="s">
        <v>1329</v>
      </c>
      <c r="I154" s="39">
        <v>0.32</v>
      </c>
    </row>
    <row r="155" spans="1:9">
      <c r="A155" s="39" t="s">
        <v>1100</v>
      </c>
      <c r="F155" s="39" t="s">
        <v>266</v>
      </c>
      <c r="G155" s="39" t="s">
        <v>2</v>
      </c>
      <c r="H155" s="39" t="s">
        <v>832</v>
      </c>
      <c r="I155" s="39">
        <v>0.33</v>
      </c>
    </row>
    <row r="156" spans="1:9">
      <c r="A156" s="39" t="s">
        <v>1473</v>
      </c>
      <c r="F156" s="39" t="s">
        <v>282</v>
      </c>
      <c r="G156" s="39" t="s">
        <v>2</v>
      </c>
      <c r="H156" s="39" t="s">
        <v>1587</v>
      </c>
      <c r="I156" s="39">
        <v>0.33</v>
      </c>
    </row>
    <row r="157" spans="1:9">
      <c r="A157" s="39" t="s">
        <v>1451</v>
      </c>
      <c r="F157" s="39" t="s">
        <v>298</v>
      </c>
      <c r="G157" s="39" t="s">
        <v>264</v>
      </c>
      <c r="H157" s="39" t="s">
        <v>1440</v>
      </c>
      <c r="I157" s="39">
        <v>0.33</v>
      </c>
    </row>
    <row r="158" spans="1:9">
      <c r="A158" s="39" t="s">
        <v>1515</v>
      </c>
      <c r="F158" s="39" t="s">
        <v>298</v>
      </c>
      <c r="G158" s="39" t="s">
        <v>264</v>
      </c>
      <c r="H158" s="39" t="s">
        <v>1489</v>
      </c>
      <c r="I158" s="39">
        <v>0.33</v>
      </c>
    </row>
    <row r="159" spans="1:9">
      <c r="A159" s="39" t="s">
        <v>654</v>
      </c>
      <c r="F159" s="39" t="s">
        <v>269</v>
      </c>
      <c r="G159" s="39" t="s">
        <v>6</v>
      </c>
      <c r="H159" s="39" t="s">
        <v>1889</v>
      </c>
      <c r="I159" s="39">
        <v>0.33</v>
      </c>
    </row>
    <row r="160" spans="1:9">
      <c r="A160" s="39" t="s">
        <v>1855</v>
      </c>
      <c r="F160" s="39" t="s">
        <v>280</v>
      </c>
      <c r="G160" s="39" t="s">
        <v>2</v>
      </c>
      <c r="H160" s="39" t="s">
        <v>1365</v>
      </c>
      <c r="I160" s="39">
        <v>0.34</v>
      </c>
    </row>
    <row r="161" spans="1:9">
      <c r="A161" s="39" t="s">
        <v>1611</v>
      </c>
      <c r="F161" s="39" t="s">
        <v>295</v>
      </c>
      <c r="G161" s="39" t="s">
        <v>2</v>
      </c>
      <c r="H161" s="39" t="s">
        <v>1612</v>
      </c>
      <c r="I161" s="39">
        <v>0.34</v>
      </c>
    </row>
    <row r="162" spans="1:9">
      <c r="A162" s="39" t="s">
        <v>1791</v>
      </c>
      <c r="F162" s="39" t="s">
        <v>305</v>
      </c>
      <c r="G162" s="39" t="s">
        <v>284</v>
      </c>
      <c r="H162" s="39" t="s">
        <v>1937</v>
      </c>
      <c r="I162" s="39">
        <v>0.34</v>
      </c>
    </row>
    <row r="163" spans="1:9">
      <c r="A163" s="39" t="s">
        <v>1242</v>
      </c>
      <c r="F163" s="39" t="s">
        <v>275</v>
      </c>
      <c r="G163" s="39" t="s">
        <v>2</v>
      </c>
      <c r="H163" s="39" t="s">
        <v>674</v>
      </c>
      <c r="I163" s="39">
        <v>0.35</v>
      </c>
    </row>
    <row r="164" spans="1:9">
      <c r="A164" s="39" t="s">
        <v>1325</v>
      </c>
      <c r="F164" s="39" t="s">
        <v>301</v>
      </c>
      <c r="G164" s="39" t="s">
        <v>284</v>
      </c>
      <c r="H164" s="39" t="s">
        <v>1043</v>
      </c>
      <c r="I164" s="39">
        <v>0.35</v>
      </c>
    </row>
    <row r="165" spans="1:9">
      <c r="A165" s="39" t="s">
        <v>1733</v>
      </c>
      <c r="F165" s="39" t="s">
        <v>275</v>
      </c>
      <c r="G165" s="39" t="s">
        <v>2</v>
      </c>
      <c r="H165" s="39" t="s">
        <v>1151</v>
      </c>
      <c r="I165" s="39">
        <v>0.35</v>
      </c>
    </row>
    <row r="166" spans="1:9">
      <c r="A166" s="39" t="s">
        <v>1041</v>
      </c>
      <c r="F166" s="39" t="s">
        <v>279</v>
      </c>
      <c r="G166" s="39" t="s">
        <v>2</v>
      </c>
      <c r="H166" s="39" t="s">
        <v>1587</v>
      </c>
      <c r="I166" s="39">
        <v>0.35</v>
      </c>
    </row>
    <row r="167" spans="1:9">
      <c r="A167" s="39" t="s">
        <v>1518</v>
      </c>
      <c r="F167" s="39" t="s">
        <v>291</v>
      </c>
      <c r="G167" s="39" t="s">
        <v>2</v>
      </c>
      <c r="H167" s="39" t="s">
        <v>1630</v>
      </c>
      <c r="I167" s="39">
        <v>0.35</v>
      </c>
    </row>
    <row r="168" spans="1:9">
      <c r="A168" s="39" t="s">
        <v>719</v>
      </c>
      <c r="F168" s="39" t="s">
        <v>262</v>
      </c>
      <c r="G168" s="39" t="s">
        <v>2</v>
      </c>
      <c r="H168" s="39" t="s">
        <v>676</v>
      </c>
      <c r="I168" s="39">
        <v>0.36</v>
      </c>
    </row>
    <row r="169" spans="1:9">
      <c r="A169" s="39" t="s">
        <v>1472</v>
      </c>
      <c r="F169" s="39" t="s">
        <v>277</v>
      </c>
      <c r="G169" s="39" t="s">
        <v>2</v>
      </c>
      <c r="H169" s="39" t="s">
        <v>635</v>
      </c>
      <c r="I169" s="39">
        <v>0.36</v>
      </c>
    </row>
    <row r="170" spans="1:9">
      <c r="A170" s="39" t="s">
        <v>1579</v>
      </c>
      <c r="F170" s="39" t="s">
        <v>292</v>
      </c>
      <c r="G170" s="39" t="s">
        <v>264</v>
      </c>
      <c r="H170" s="39" t="s">
        <v>1283</v>
      </c>
      <c r="I170" s="39">
        <v>0.36</v>
      </c>
    </row>
    <row r="171" spans="1:9">
      <c r="A171" s="39" t="s">
        <v>1245</v>
      </c>
      <c r="F171" s="39" t="s">
        <v>273</v>
      </c>
      <c r="G171" s="39" t="s">
        <v>6</v>
      </c>
      <c r="H171" s="39" t="s">
        <v>1161</v>
      </c>
      <c r="I171" s="39">
        <v>0.36</v>
      </c>
    </row>
    <row r="172" spans="1:9">
      <c r="A172" s="39" t="s">
        <v>1202</v>
      </c>
      <c r="F172" s="39" t="s">
        <v>17</v>
      </c>
      <c r="G172" s="39" t="s">
        <v>6</v>
      </c>
      <c r="H172" s="39" t="s">
        <v>1003</v>
      </c>
      <c r="I172" s="39">
        <v>0.36</v>
      </c>
    </row>
    <row r="173" spans="1:9">
      <c r="A173" s="39" t="s">
        <v>1440</v>
      </c>
      <c r="F173" s="39" t="s">
        <v>282</v>
      </c>
      <c r="G173" s="39" t="s">
        <v>2</v>
      </c>
      <c r="H173" s="39" t="s">
        <v>1569</v>
      </c>
      <c r="I173" s="39">
        <v>0.36</v>
      </c>
    </row>
    <row r="174" spans="1:9">
      <c r="A174" s="39" t="s">
        <v>1373</v>
      </c>
      <c r="F174" s="39" t="s">
        <v>283</v>
      </c>
      <c r="G174" s="39" t="s">
        <v>2</v>
      </c>
      <c r="H174" s="39" t="s">
        <v>1569</v>
      </c>
      <c r="I174" s="39">
        <v>0.36</v>
      </c>
    </row>
    <row r="175" spans="1:9">
      <c r="A175" s="39" t="s">
        <v>1348</v>
      </c>
      <c r="F175" s="39" t="s">
        <v>282</v>
      </c>
      <c r="G175" s="39" t="s">
        <v>2</v>
      </c>
      <c r="H175" s="39" t="s">
        <v>1955</v>
      </c>
      <c r="I175" s="39">
        <v>0.36</v>
      </c>
    </row>
    <row r="176" spans="1:9">
      <c r="A176" s="39" t="s">
        <v>925</v>
      </c>
      <c r="F176" s="39" t="s">
        <v>292</v>
      </c>
      <c r="G176" s="39" t="s">
        <v>264</v>
      </c>
      <c r="H176" s="39" t="s">
        <v>1828</v>
      </c>
      <c r="I176" s="39">
        <v>0.36</v>
      </c>
    </row>
    <row r="177" spans="1:9">
      <c r="A177" s="39" t="s">
        <v>874</v>
      </c>
      <c r="F177" s="39" t="s">
        <v>291</v>
      </c>
      <c r="G177" s="39" t="s">
        <v>2</v>
      </c>
      <c r="H177" s="39" t="s">
        <v>1735</v>
      </c>
      <c r="I177" s="39">
        <v>0.36</v>
      </c>
    </row>
    <row r="178" spans="1:9">
      <c r="A178" s="39" t="s">
        <v>739</v>
      </c>
      <c r="F178" s="39" t="s">
        <v>278</v>
      </c>
      <c r="G178" s="39" t="s">
        <v>2</v>
      </c>
      <c r="H178" s="39" t="s">
        <v>1148</v>
      </c>
      <c r="I178" s="39">
        <v>0.37</v>
      </c>
    </row>
    <row r="179" spans="1:9">
      <c r="A179" s="39" t="s">
        <v>1327</v>
      </c>
      <c r="F179" s="39" t="s">
        <v>281</v>
      </c>
      <c r="G179" s="39" t="s">
        <v>284</v>
      </c>
      <c r="H179" s="39" t="s">
        <v>1719</v>
      </c>
      <c r="I179" s="39">
        <v>0.37</v>
      </c>
    </row>
    <row r="180" spans="1:9">
      <c r="A180" s="39" t="s">
        <v>960</v>
      </c>
      <c r="F180" s="39" t="s">
        <v>282</v>
      </c>
      <c r="G180" s="39" t="s">
        <v>2</v>
      </c>
      <c r="H180" s="39" t="s">
        <v>1695</v>
      </c>
      <c r="I180" s="39">
        <v>0.37</v>
      </c>
    </row>
    <row r="181" spans="1:9">
      <c r="A181" s="39" t="s">
        <v>747</v>
      </c>
      <c r="F181" s="39" t="s">
        <v>280</v>
      </c>
      <c r="G181" s="39" t="s">
        <v>2</v>
      </c>
      <c r="H181" s="39" t="s">
        <v>1533</v>
      </c>
      <c r="I181" s="39">
        <v>0.38</v>
      </c>
    </row>
    <row r="182" spans="1:9">
      <c r="A182" s="39" t="s">
        <v>1926</v>
      </c>
      <c r="F182" s="39" t="s">
        <v>293</v>
      </c>
      <c r="G182" s="39" t="s">
        <v>284</v>
      </c>
      <c r="H182" s="39" t="s">
        <v>618</v>
      </c>
      <c r="I182" s="39">
        <v>0.39</v>
      </c>
    </row>
    <row r="183" spans="1:9">
      <c r="A183" s="39" t="s">
        <v>1341</v>
      </c>
      <c r="F183" s="39" t="s">
        <v>273</v>
      </c>
      <c r="G183" s="39" t="s">
        <v>6</v>
      </c>
      <c r="H183" s="39" t="s">
        <v>1016</v>
      </c>
      <c r="I183" s="39">
        <v>0.39</v>
      </c>
    </row>
    <row r="184" spans="1:9">
      <c r="A184" s="39" t="s">
        <v>1479</v>
      </c>
      <c r="F184" s="39" t="s">
        <v>280</v>
      </c>
      <c r="G184" s="39" t="s">
        <v>2</v>
      </c>
      <c r="H184" s="39" t="s">
        <v>1303</v>
      </c>
      <c r="I184" s="39">
        <v>0.39</v>
      </c>
    </row>
    <row r="185" spans="1:9">
      <c r="A185" s="39" t="s">
        <v>1767</v>
      </c>
      <c r="F185" s="39" t="s">
        <v>279</v>
      </c>
      <c r="G185" s="39" t="s">
        <v>2</v>
      </c>
      <c r="H185" s="39" t="s">
        <v>1700</v>
      </c>
      <c r="I185" s="39">
        <v>0.39</v>
      </c>
    </row>
    <row r="186" spans="1:9">
      <c r="A186" s="39" t="s">
        <v>1475</v>
      </c>
      <c r="F186" s="39" t="s">
        <v>288</v>
      </c>
      <c r="G186" s="39" t="s">
        <v>2</v>
      </c>
      <c r="H186" s="39" t="s">
        <v>832</v>
      </c>
      <c r="I186" s="39">
        <v>0.4</v>
      </c>
    </row>
    <row r="187" spans="1:9">
      <c r="A187" s="39" t="s">
        <v>793</v>
      </c>
      <c r="F187" s="39" t="s">
        <v>287</v>
      </c>
      <c r="G187" s="39" t="s">
        <v>2</v>
      </c>
      <c r="H187" s="39" t="s">
        <v>1388</v>
      </c>
      <c r="I187" s="39">
        <v>0.4</v>
      </c>
    </row>
    <row r="188" spans="1:9">
      <c r="A188" s="39" t="s">
        <v>678</v>
      </c>
      <c r="F188" s="39" t="s">
        <v>281</v>
      </c>
      <c r="G188" s="39" t="s">
        <v>284</v>
      </c>
      <c r="H188" s="39" t="s">
        <v>1376</v>
      </c>
      <c r="I188" s="39">
        <v>0.41</v>
      </c>
    </row>
    <row r="189" spans="1:9">
      <c r="A189" s="39" t="s">
        <v>999</v>
      </c>
      <c r="F189" s="39" t="s">
        <v>262</v>
      </c>
      <c r="G189" s="39" t="s">
        <v>2</v>
      </c>
      <c r="H189" s="39" t="s">
        <v>1130</v>
      </c>
      <c r="I189" s="39">
        <v>0.42</v>
      </c>
    </row>
    <row r="190" spans="1:9">
      <c r="A190" s="39" t="s">
        <v>1921</v>
      </c>
      <c r="F190" s="39" t="s">
        <v>275</v>
      </c>
      <c r="G190" s="39" t="s">
        <v>2</v>
      </c>
      <c r="H190" s="39" t="s">
        <v>789</v>
      </c>
      <c r="I190" s="39">
        <v>0.42</v>
      </c>
    </row>
    <row r="191" spans="1:9">
      <c r="A191" s="39" t="s">
        <v>1031</v>
      </c>
      <c r="F191" s="39" t="s">
        <v>295</v>
      </c>
      <c r="G191" s="39" t="s">
        <v>2</v>
      </c>
      <c r="H191" s="39" t="s">
        <v>1573</v>
      </c>
      <c r="I191" s="39">
        <v>0.42</v>
      </c>
    </row>
    <row r="192" spans="1:9">
      <c r="A192" s="39" t="s">
        <v>967</v>
      </c>
      <c r="F192" s="39" t="s">
        <v>271</v>
      </c>
      <c r="G192" s="39" t="s">
        <v>2</v>
      </c>
      <c r="H192" s="39" t="s">
        <v>1009</v>
      </c>
      <c r="I192" s="39">
        <v>0.43</v>
      </c>
    </row>
    <row r="193" spans="1:9">
      <c r="A193" s="39" t="s">
        <v>1750</v>
      </c>
      <c r="F193" s="39" t="s">
        <v>271</v>
      </c>
      <c r="G193" s="39" t="s">
        <v>2</v>
      </c>
      <c r="H193" s="39" t="s">
        <v>1016</v>
      </c>
      <c r="I193" s="39">
        <v>0.43</v>
      </c>
    </row>
    <row r="194" spans="1:9">
      <c r="A194" s="39" t="s">
        <v>1130</v>
      </c>
      <c r="F194" s="39" t="s">
        <v>263</v>
      </c>
      <c r="G194" s="39" t="s">
        <v>264</v>
      </c>
      <c r="H194" s="39" t="s">
        <v>1458</v>
      </c>
      <c r="I194" s="39">
        <v>0.43</v>
      </c>
    </row>
    <row r="195" spans="1:9">
      <c r="A195" s="39" t="s">
        <v>1274</v>
      </c>
      <c r="F195" s="39" t="s">
        <v>295</v>
      </c>
      <c r="G195" s="39" t="s">
        <v>2</v>
      </c>
      <c r="H195" s="39" t="s">
        <v>1544</v>
      </c>
      <c r="I195" s="39">
        <v>0.43</v>
      </c>
    </row>
    <row r="196" spans="1:9">
      <c r="A196" s="39" t="s">
        <v>1838</v>
      </c>
      <c r="F196" s="39" t="s">
        <v>299</v>
      </c>
      <c r="G196" s="39" t="s">
        <v>2</v>
      </c>
      <c r="H196" s="39" t="s">
        <v>1757</v>
      </c>
      <c r="I196" s="39">
        <v>0.43</v>
      </c>
    </row>
    <row r="197" spans="1:9">
      <c r="A197" s="39" t="s">
        <v>1594</v>
      </c>
      <c r="F197" s="39" t="s">
        <v>265</v>
      </c>
      <c r="G197" s="39" t="s">
        <v>6</v>
      </c>
      <c r="H197" s="39" t="s">
        <v>702</v>
      </c>
      <c r="I197" s="39">
        <v>0.44</v>
      </c>
    </row>
    <row r="198" spans="1:9">
      <c r="A198" s="39" t="s">
        <v>945</v>
      </c>
      <c r="F198" s="39" t="s">
        <v>262</v>
      </c>
      <c r="G198" s="39" t="s">
        <v>2</v>
      </c>
      <c r="H198" s="39" t="s">
        <v>699</v>
      </c>
      <c r="I198" s="39">
        <v>0.44</v>
      </c>
    </row>
    <row r="199" spans="1:9">
      <c r="A199" s="39" t="s">
        <v>1179</v>
      </c>
      <c r="F199" s="39" t="s">
        <v>265</v>
      </c>
      <c r="G199" s="39" t="s">
        <v>6</v>
      </c>
      <c r="H199" s="39" t="s">
        <v>1022</v>
      </c>
      <c r="I199" s="39">
        <v>0.44</v>
      </c>
    </row>
    <row r="200" spans="1:9">
      <c r="A200" s="39" t="s">
        <v>933</v>
      </c>
      <c r="F200" s="39" t="s">
        <v>273</v>
      </c>
      <c r="G200" s="39" t="s">
        <v>6</v>
      </c>
      <c r="H200" s="39" t="s">
        <v>1259</v>
      </c>
      <c r="I200" s="39">
        <v>0.44</v>
      </c>
    </row>
    <row r="201" spans="1:9">
      <c r="A201" s="39" t="s">
        <v>1424</v>
      </c>
      <c r="F201" s="39" t="s">
        <v>280</v>
      </c>
      <c r="G201" s="39" t="s">
        <v>2</v>
      </c>
      <c r="H201" s="39" t="s">
        <v>1385</v>
      </c>
      <c r="I201" s="39">
        <v>0.44</v>
      </c>
    </row>
    <row r="202" spans="1:9">
      <c r="A202" s="39" t="s">
        <v>1783</v>
      </c>
      <c r="F202" s="39" t="s">
        <v>293</v>
      </c>
      <c r="G202" s="39" t="s">
        <v>284</v>
      </c>
      <c r="H202" s="39" t="s">
        <v>1346</v>
      </c>
      <c r="I202" s="39">
        <v>0.44</v>
      </c>
    </row>
    <row r="203" spans="1:9">
      <c r="A203" s="39" t="s">
        <v>1223</v>
      </c>
      <c r="F203" s="39" t="s">
        <v>273</v>
      </c>
      <c r="G203" s="39" t="s">
        <v>6</v>
      </c>
      <c r="H203" s="39" t="s">
        <v>1881</v>
      </c>
      <c r="I203" s="39">
        <v>0.44</v>
      </c>
    </row>
    <row r="204" spans="1:9">
      <c r="A204" s="39" t="s">
        <v>934</v>
      </c>
      <c r="F204" s="39" t="s">
        <v>283</v>
      </c>
      <c r="G204" s="39" t="s">
        <v>2</v>
      </c>
      <c r="H204" s="39" t="s">
        <v>1130</v>
      </c>
      <c r="I204" s="39">
        <v>0.45</v>
      </c>
    </row>
    <row r="205" spans="1:9">
      <c r="A205" s="39" t="s">
        <v>1355</v>
      </c>
      <c r="F205" s="39" t="s">
        <v>292</v>
      </c>
      <c r="G205" s="39" t="s">
        <v>264</v>
      </c>
      <c r="H205" s="39" t="s">
        <v>1044</v>
      </c>
      <c r="I205" s="39">
        <v>0.45</v>
      </c>
    </row>
    <row r="206" spans="1:9">
      <c r="A206" s="39" t="s">
        <v>1713</v>
      </c>
      <c r="F206" s="39" t="s">
        <v>277</v>
      </c>
      <c r="G206" s="39" t="s">
        <v>2</v>
      </c>
      <c r="H206" s="39" t="s">
        <v>1262</v>
      </c>
      <c r="I206" s="39">
        <v>0.45</v>
      </c>
    </row>
    <row r="207" spans="1:9">
      <c r="A207" s="39" t="s">
        <v>1509</v>
      </c>
      <c r="F207" s="39" t="s">
        <v>297</v>
      </c>
      <c r="G207" s="39" t="s">
        <v>264</v>
      </c>
      <c r="H207" s="39" t="s">
        <v>1365</v>
      </c>
      <c r="I207" s="39">
        <v>0.45</v>
      </c>
    </row>
    <row r="208" spans="1:9">
      <c r="A208" s="39" t="s">
        <v>881</v>
      </c>
      <c r="F208" s="39" t="s">
        <v>290</v>
      </c>
      <c r="G208" s="39" t="s">
        <v>264</v>
      </c>
      <c r="H208" s="39" t="s">
        <v>1322</v>
      </c>
      <c r="I208" s="39">
        <v>0.45</v>
      </c>
    </row>
    <row r="209" spans="1:9">
      <c r="A209" s="39" t="s">
        <v>832</v>
      </c>
      <c r="F209" s="39" t="s">
        <v>297</v>
      </c>
      <c r="G209" s="39" t="s">
        <v>264</v>
      </c>
      <c r="H209" s="39" t="s">
        <v>1095</v>
      </c>
      <c r="I209" s="39">
        <v>0.46</v>
      </c>
    </row>
    <row r="210" spans="1:9">
      <c r="A210" s="39" t="s">
        <v>1321</v>
      </c>
      <c r="F210" s="39" t="s">
        <v>1</v>
      </c>
      <c r="G210" s="39" t="s">
        <v>2</v>
      </c>
      <c r="H210" s="39" t="s">
        <v>1148</v>
      </c>
      <c r="I210" s="39">
        <v>0.46</v>
      </c>
    </row>
    <row r="211" spans="1:9">
      <c r="A211" s="39" t="s">
        <v>1940</v>
      </c>
      <c r="F211" s="39" t="s">
        <v>17</v>
      </c>
      <c r="G211" s="39" t="s">
        <v>6</v>
      </c>
      <c r="H211" s="39" t="s">
        <v>1260</v>
      </c>
      <c r="I211" s="39">
        <v>0.46</v>
      </c>
    </row>
    <row r="212" spans="1:9">
      <c r="A212" s="39" t="s">
        <v>808</v>
      </c>
      <c r="F212" s="39" t="s">
        <v>295</v>
      </c>
      <c r="G212" s="39" t="s">
        <v>2</v>
      </c>
      <c r="H212" s="39" t="s">
        <v>599</v>
      </c>
      <c r="I212" s="39">
        <v>0.47</v>
      </c>
    </row>
    <row r="213" spans="1:9">
      <c r="A213" s="39" t="s">
        <v>548</v>
      </c>
      <c r="F213" s="39" t="s">
        <v>273</v>
      </c>
      <c r="G213" s="39" t="s">
        <v>6</v>
      </c>
      <c r="H213" s="39" t="s">
        <v>1260</v>
      </c>
      <c r="I213" s="39">
        <v>0.47</v>
      </c>
    </row>
    <row r="214" spans="1:9">
      <c r="A214" s="39" t="s">
        <v>893</v>
      </c>
      <c r="F214" s="39" t="s">
        <v>270</v>
      </c>
      <c r="G214" s="39" t="s">
        <v>2</v>
      </c>
      <c r="H214" s="39" t="s">
        <v>1151</v>
      </c>
      <c r="I214" s="39">
        <v>0.47</v>
      </c>
    </row>
    <row r="215" spans="1:9">
      <c r="A215" s="39" t="s">
        <v>1564</v>
      </c>
      <c r="F215" s="39" t="s">
        <v>295</v>
      </c>
      <c r="G215" s="39" t="s">
        <v>2</v>
      </c>
      <c r="H215" s="39" t="s">
        <v>1365</v>
      </c>
      <c r="I215" s="39">
        <v>0.47</v>
      </c>
    </row>
    <row r="216" spans="1:9">
      <c r="A216" s="39" t="s">
        <v>602</v>
      </c>
      <c r="F216" s="39" t="s">
        <v>270</v>
      </c>
      <c r="G216" s="39" t="s">
        <v>2</v>
      </c>
      <c r="H216" s="39" t="s">
        <v>1566</v>
      </c>
      <c r="I216" s="39">
        <v>0.47</v>
      </c>
    </row>
    <row r="217" spans="1:9">
      <c r="A217" s="39" t="s">
        <v>946</v>
      </c>
      <c r="F217" s="39" t="s">
        <v>299</v>
      </c>
      <c r="G217" s="39" t="s">
        <v>2</v>
      </c>
      <c r="H217" s="39" t="s">
        <v>655</v>
      </c>
      <c r="I217" s="39">
        <v>0.48</v>
      </c>
    </row>
    <row r="218" spans="1:9">
      <c r="A218" s="39" t="s">
        <v>1250</v>
      </c>
      <c r="F218" s="39" t="s">
        <v>288</v>
      </c>
      <c r="G218" s="39" t="s">
        <v>2</v>
      </c>
      <c r="H218" s="39" t="s">
        <v>824</v>
      </c>
      <c r="I218" s="39">
        <v>0.48</v>
      </c>
    </row>
    <row r="219" spans="1:9">
      <c r="A219" s="39" t="s">
        <v>765</v>
      </c>
      <c r="F219" s="39" t="s">
        <v>290</v>
      </c>
      <c r="G219" s="39" t="s">
        <v>264</v>
      </c>
      <c r="H219" s="39" t="s">
        <v>1544</v>
      </c>
      <c r="I219" s="39">
        <v>0.48</v>
      </c>
    </row>
    <row r="220" spans="1:9">
      <c r="A220" s="39" t="s">
        <v>1175</v>
      </c>
      <c r="F220" s="39" t="s">
        <v>290</v>
      </c>
      <c r="G220" s="39" t="s">
        <v>264</v>
      </c>
      <c r="H220" s="39" t="s">
        <v>1543</v>
      </c>
      <c r="I220" s="39">
        <v>0.48</v>
      </c>
    </row>
    <row r="221" spans="1:9">
      <c r="A221" s="39" t="s">
        <v>735</v>
      </c>
      <c r="F221" s="39" t="s">
        <v>296</v>
      </c>
      <c r="G221" s="39" t="s">
        <v>2</v>
      </c>
      <c r="H221" s="39" t="s">
        <v>1953</v>
      </c>
      <c r="I221" s="39">
        <v>0.48</v>
      </c>
    </row>
    <row r="222" spans="1:9">
      <c r="A222" s="39" t="s">
        <v>726</v>
      </c>
      <c r="F222" s="39" t="s">
        <v>286</v>
      </c>
      <c r="G222" s="39" t="s">
        <v>284</v>
      </c>
      <c r="H222" s="39" t="s">
        <v>757</v>
      </c>
      <c r="I222" s="39">
        <v>0.49</v>
      </c>
    </row>
    <row r="223" spans="1:9">
      <c r="A223" s="39" t="s">
        <v>634</v>
      </c>
      <c r="F223" s="39" t="s">
        <v>297</v>
      </c>
      <c r="G223" s="39" t="s">
        <v>264</v>
      </c>
      <c r="H223" s="39" t="s">
        <v>655</v>
      </c>
      <c r="I223" s="39">
        <v>0.49</v>
      </c>
    </row>
    <row r="224" spans="1:9">
      <c r="A224" s="39" t="s">
        <v>1633</v>
      </c>
      <c r="F224" s="39" t="s">
        <v>282</v>
      </c>
      <c r="G224" s="39" t="s">
        <v>2</v>
      </c>
      <c r="H224" s="39" t="s">
        <v>793</v>
      </c>
      <c r="I224" s="39">
        <v>0.49</v>
      </c>
    </row>
    <row r="225" spans="1:9">
      <c r="A225" s="39" t="s">
        <v>547</v>
      </c>
      <c r="F225" s="39" t="s">
        <v>275</v>
      </c>
      <c r="G225" s="39" t="s">
        <v>2</v>
      </c>
      <c r="H225" s="39" t="s">
        <v>1260</v>
      </c>
      <c r="I225" s="39">
        <v>0.49</v>
      </c>
    </row>
    <row r="226" spans="1:9">
      <c r="A226" s="39" t="s">
        <v>732</v>
      </c>
      <c r="F226" s="39" t="s">
        <v>262</v>
      </c>
      <c r="G226" s="39" t="s">
        <v>2</v>
      </c>
      <c r="H226" s="39" t="s">
        <v>1630</v>
      </c>
      <c r="I226" s="39">
        <v>0.49</v>
      </c>
    </row>
    <row r="227" spans="1:9">
      <c r="A227" s="39" t="s">
        <v>845</v>
      </c>
      <c r="F227" s="39" t="s">
        <v>262</v>
      </c>
      <c r="G227" s="39" t="s">
        <v>2</v>
      </c>
      <c r="H227" s="39" t="s">
        <v>1945</v>
      </c>
      <c r="I227" s="39">
        <v>0.49</v>
      </c>
    </row>
    <row r="228" spans="1:9">
      <c r="A228" s="39" t="s">
        <v>1567</v>
      </c>
      <c r="F228" s="39" t="s">
        <v>17</v>
      </c>
      <c r="G228" s="39" t="s">
        <v>6</v>
      </c>
      <c r="H228" s="39" t="s">
        <v>1888</v>
      </c>
      <c r="I228" s="39">
        <v>0.49</v>
      </c>
    </row>
    <row r="229" spans="1:9">
      <c r="A229" s="39" t="s">
        <v>1602</v>
      </c>
      <c r="F229" s="39" t="s">
        <v>277</v>
      </c>
      <c r="G229" s="39" t="s">
        <v>2</v>
      </c>
      <c r="H229" s="39" t="s">
        <v>647</v>
      </c>
      <c r="I229" s="39">
        <v>0.5</v>
      </c>
    </row>
    <row r="230" spans="1:9">
      <c r="A230" s="39" t="s">
        <v>1732</v>
      </c>
      <c r="F230" s="39" t="s">
        <v>283</v>
      </c>
      <c r="G230" s="39" t="s">
        <v>2</v>
      </c>
      <c r="H230" s="39" t="s">
        <v>1178</v>
      </c>
      <c r="I230" s="39">
        <v>0.5</v>
      </c>
    </row>
    <row r="231" spans="1:9">
      <c r="A231" s="39" t="s">
        <v>1228</v>
      </c>
      <c r="F231" s="39" t="s">
        <v>285</v>
      </c>
      <c r="G231" s="39" t="s">
        <v>2</v>
      </c>
      <c r="H231" s="39" t="s">
        <v>1286</v>
      </c>
      <c r="I231" s="39">
        <v>0.5</v>
      </c>
    </row>
    <row r="232" spans="1:9">
      <c r="A232" s="39" t="s">
        <v>628</v>
      </c>
      <c r="F232" s="39" t="s">
        <v>271</v>
      </c>
      <c r="G232" s="39" t="s">
        <v>2</v>
      </c>
      <c r="H232" s="39" t="s">
        <v>973</v>
      </c>
      <c r="I232" s="39">
        <v>0.5</v>
      </c>
    </row>
    <row r="233" spans="1:9">
      <c r="A233" s="39" t="s">
        <v>616</v>
      </c>
      <c r="F233" s="39" t="s">
        <v>17</v>
      </c>
      <c r="G233" s="39" t="s">
        <v>6</v>
      </c>
      <c r="H233" s="39" t="s">
        <v>1248</v>
      </c>
      <c r="I233" s="39">
        <v>0.5</v>
      </c>
    </row>
    <row r="234" spans="1:9">
      <c r="A234" s="39" t="s">
        <v>1934</v>
      </c>
      <c r="F234" s="39" t="s">
        <v>281</v>
      </c>
      <c r="G234" s="39" t="s">
        <v>284</v>
      </c>
      <c r="H234" s="39" t="s">
        <v>1544</v>
      </c>
      <c r="I234" s="39">
        <v>0.5</v>
      </c>
    </row>
    <row r="235" spans="1:9">
      <c r="A235" s="39" t="s">
        <v>918</v>
      </c>
      <c r="F235" s="39" t="s">
        <v>261</v>
      </c>
      <c r="G235" s="39" t="s">
        <v>2</v>
      </c>
      <c r="H235" s="39" t="s">
        <v>832</v>
      </c>
      <c r="I235" s="39">
        <v>0.51</v>
      </c>
    </row>
    <row r="236" spans="1:9">
      <c r="A236" s="39" t="s">
        <v>1891</v>
      </c>
      <c r="F236" s="39" t="s">
        <v>285</v>
      </c>
      <c r="G236" s="39" t="s">
        <v>2</v>
      </c>
      <c r="H236" s="39" t="s">
        <v>1544</v>
      </c>
      <c r="I236" s="39">
        <v>0.51</v>
      </c>
    </row>
    <row r="237" spans="1:9">
      <c r="A237" s="39" t="s">
        <v>591</v>
      </c>
      <c r="F237" s="39" t="s">
        <v>291</v>
      </c>
      <c r="G237" s="39" t="s">
        <v>2</v>
      </c>
      <c r="H237" s="39" t="s">
        <v>1526</v>
      </c>
      <c r="I237" s="39">
        <v>0.51</v>
      </c>
    </row>
    <row r="238" spans="1:9">
      <c r="A238" s="39" t="s">
        <v>813</v>
      </c>
      <c r="F238" s="39" t="s">
        <v>298</v>
      </c>
      <c r="G238" s="39" t="s">
        <v>264</v>
      </c>
      <c r="H238" s="39" t="s">
        <v>1756</v>
      </c>
      <c r="I238" s="39">
        <v>0.51</v>
      </c>
    </row>
    <row r="239" spans="1:9">
      <c r="A239" s="39" t="s">
        <v>1447</v>
      </c>
      <c r="F239" s="39" t="s">
        <v>298</v>
      </c>
      <c r="G239" s="39" t="s">
        <v>264</v>
      </c>
      <c r="H239" s="39" t="s">
        <v>1757</v>
      </c>
      <c r="I239" s="39">
        <v>0.51</v>
      </c>
    </row>
    <row r="240" spans="1:9">
      <c r="A240" s="39" t="s">
        <v>1694</v>
      </c>
      <c r="F240" s="39" t="s">
        <v>263</v>
      </c>
      <c r="G240" s="39" t="s">
        <v>264</v>
      </c>
      <c r="H240" s="39" t="s">
        <v>765</v>
      </c>
      <c r="I240" s="39">
        <v>0.52</v>
      </c>
    </row>
    <row r="241" spans="1:9">
      <c r="A241" s="39" t="s">
        <v>1904</v>
      </c>
      <c r="F241" s="39" t="s">
        <v>280</v>
      </c>
      <c r="G241" s="39" t="s">
        <v>2</v>
      </c>
      <c r="H241" s="39" t="s">
        <v>646</v>
      </c>
      <c r="I241" s="39">
        <v>0.52</v>
      </c>
    </row>
    <row r="242" spans="1:9">
      <c r="A242" s="39" t="s">
        <v>779</v>
      </c>
      <c r="F242" s="39" t="s">
        <v>263</v>
      </c>
      <c r="G242" s="39" t="s">
        <v>264</v>
      </c>
      <c r="H242" s="39" t="s">
        <v>1272</v>
      </c>
      <c r="I242" s="39">
        <v>0.52</v>
      </c>
    </row>
    <row r="243" spans="1:9">
      <c r="A243" s="39" t="s">
        <v>589</v>
      </c>
      <c r="F243" s="39" t="s">
        <v>297</v>
      </c>
      <c r="G243" s="39" t="s">
        <v>264</v>
      </c>
      <c r="H243" s="39" t="s">
        <v>1212</v>
      </c>
      <c r="I243" s="39">
        <v>0.52</v>
      </c>
    </row>
    <row r="244" spans="1:9">
      <c r="A244" s="39" t="s">
        <v>1883</v>
      </c>
      <c r="F244" s="39" t="s">
        <v>299</v>
      </c>
      <c r="G244" s="39" t="s">
        <v>2</v>
      </c>
      <c r="H244" s="39" t="s">
        <v>1466</v>
      </c>
      <c r="I244" s="39">
        <v>0.52</v>
      </c>
    </row>
    <row r="245" spans="1:9">
      <c r="A245" s="39" t="s">
        <v>558</v>
      </c>
      <c r="F245" s="39" t="s">
        <v>269</v>
      </c>
      <c r="G245" s="39" t="s">
        <v>6</v>
      </c>
      <c r="H245" s="39" t="s">
        <v>1358</v>
      </c>
      <c r="I245" s="39">
        <v>0.52</v>
      </c>
    </row>
    <row r="246" spans="1:9">
      <c r="A246" s="39" t="s">
        <v>1637</v>
      </c>
      <c r="F246" s="39" t="s">
        <v>280</v>
      </c>
      <c r="G246" s="39" t="s">
        <v>2</v>
      </c>
      <c r="H246" s="39" t="s">
        <v>1649</v>
      </c>
      <c r="I246" s="39">
        <v>0.52</v>
      </c>
    </row>
    <row r="247" spans="1:9">
      <c r="A247" s="39" t="s">
        <v>575</v>
      </c>
      <c r="F247" s="39" t="s">
        <v>293</v>
      </c>
      <c r="G247" s="39" t="s">
        <v>284</v>
      </c>
      <c r="H247" s="39" t="s">
        <v>1734</v>
      </c>
      <c r="I247" s="39">
        <v>0.52</v>
      </c>
    </row>
    <row r="248" spans="1:9">
      <c r="A248" s="39" t="s">
        <v>1597</v>
      </c>
      <c r="F248" s="39" t="s">
        <v>287</v>
      </c>
      <c r="G248" s="39" t="s">
        <v>2</v>
      </c>
      <c r="H248" s="39" t="s">
        <v>635</v>
      </c>
      <c r="I248" s="39">
        <v>0.53</v>
      </c>
    </row>
    <row r="249" spans="1:9">
      <c r="A249" s="39" t="s">
        <v>1763</v>
      </c>
      <c r="F249" s="39" t="s">
        <v>287</v>
      </c>
      <c r="G249" s="39" t="s">
        <v>2</v>
      </c>
      <c r="H249" s="39" t="s">
        <v>646</v>
      </c>
      <c r="I249" s="39">
        <v>0.53</v>
      </c>
    </row>
    <row r="250" spans="1:9">
      <c r="A250" s="39" t="s">
        <v>802</v>
      </c>
      <c r="F250" s="39" t="s">
        <v>282</v>
      </c>
      <c r="G250" s="39" t="s">
        <v>2</v>
      </c>
      <c r="H250" s="39" t="s">
        <v>1178</v>
      </c>
      <c r="I250" s="39">
        <v>0.53</v>
      </c>
    </row>
    <row r="251" spans="1:9">
      <c r="A251" s="39" t="s">
        <v>767</v>
      </c>
      <c r="F251" s="39" t="s">
        <v>297</v>
      </c>
      <c r="G251" s="39" t="s">
        <v>264</v>
      </c>
      <c r="H251" s="39" t="s">
        <v>1014</v>
      </c>
      <c r="I251" s="39">
        <v>0.53</v>
      </c>
    </row>
    <row r="252" spans="1:9">
      <c r="A252" s="39" t="s">
        <v>1839</v>
      </c>
      <c r="F252" s="39" t="s">
        <v>294</v>
      </c>
      <c r="G252" s="39" t="s">
        <v>2</v>
      </c>
      <c r="H252" s="39" t="s">
        <v>1573</v>
      </c>
      <c r="I252" s="39">
        <v>0.53</v>
      </c>
    </row>
    <row r="253" spans="1:9">
      <c r="A253" s="39" t="s">
        <v>790</v>
      </c>
      <c r="F253" s="39" t="s">
        <v>295</v>
      </c>
      <c r="G253" s="39" t="s">
        <v>2</v>
      </c>
      <c r="H253" s="39" t="s">
        <v>1630</v>
      </c>
      <c r="I253" s="39">
        <v>0.53</v>
      </c>
    </row>
    <row r="254" spans="1:9">
      <c r="A254" s="39" t="s">
        <v>1076</v>
      </c>
      <c r="F254" s="39" t="s">
        <v>278</v>
      </c>
      <c r="G254" s="39" t="s">
        <v>2</v>
      </c>
      <c r="H254" s="39" t="s">
        <v>659</v>
      </c>
      <c r="I254" s="39">
        <v>0.54</v>
      </c>
    </row>
    <row r="255" spans="1:9">
      <c r="A255" s="39" t="s">
        <v>757</v>
      </c>
      <c r="F255" s="39" t="s">
        <v>260</v>
      </c>
      <c r="G255" s="39" t="s">
        <v>6</v>
      </c>
      <c r="H255" s="39" t="s">
        <v>1649</v>
      </c>
      <c r="I255" s="39">
        <v>0.54</v>
      </c>
    </row>
    <row r="256" spans="1:9">
      <c r="A256" s="39" t="s">
        <v>1469</v>
      </c>
      <c r="F256" s="39" t="s">
        <v>301</v>
      </c>
      <c r="G256" s="39" t="s">
        <v>284</v>
      </c>
      <c r="H256" s="39" t="s">
        <v>1180</v>
      </c>
      <c r="I256" s="39">
        <v>0.55000000000000004</v>
      </c>
    </row>
    <row r="257" spans="1:9">
      <c r="A257" s="39" t="s">
        <v>1129</v>
      </c>
      <c r="F257" s="39" t="s">
        <v>270</v>
      </c>
      <c r="G257" s="39" t="s">
        <v>2</v>
      </c>
      <c r="H257" s="39" t="s">
        <v>1010</v>
      </c>
      <c r="I257" s="39">
        <v>0.55000000000000004</v>
      </c>
    </row>
    <row r="258" spans="1:9">
      <c r="A258" s="39" t="s">
        <v>900</v>
      </c>
      <c r="F258" s="39" t="s">
        <v>272</v>
      </c>
      <c r="G258" s="39" t="s">
        <v>6</v>
      </c>
      <c r="H258" s="39" t="s">
        <v>1096</v>
      </c>
      <c r="I258" s="39">
        <v>0.55000000000000004</v>
      </c>
    </row>
    <row r="259" spans="1:9">
      <c r="A259" s="39" t="s">
        <v>1050</v>
      </c>
      <c r="F259" s="39" t="s">
        <v>271</v>
      </c>
      <c r="G259" s="39" t="s">
        <v>2</v>
      </c>
      <c r="H259" s="39" t="s">
        <v>1011</v>
      </c>
      <c r="I259" s="39">
        <v>0.55000000000000004</v>
      </c>
    </row>
    <row r="260" spans="1:9">
      <c r="A260" s="39" t="s">
        <v>1898</v>
      </c>
      <c r="F260" s="39" t="s">
        <v>259</v>
      </c>
      <c r="G260" s="39" t="s">
        <v>2</v>
      </c>
      <c r="H260" s="39" t="s">
        <v>1492</v>
      </c>
      <c r="I260" s="39">
        <v>0.55000000000000004</v>
      </c>
    </row>
    <row r="261" spans="1:9">
      <c r="A261" s="39" t="s">
        <v>685</v>
      </c>
      <c r="F261" s="39" t="s">
        <v>294</v>
      </c>
      <c r="G261" s="39" t="s">
        <v>2</v>
      </c>
      <c r="H261" s="39" t="s">
        <v>1466</v>
      </c>
      <c r="I261" s="39">
        <v>0.55000000000000004</v>
      </c>
    </row>
    <row r="262" spans="1:9">
      <c r="A262" s="39" t="s">
        <v>1435</v>
      </c>
      <c r="F262" s="39" t="s">
        <v>292</v>
      </c>
      <c r="G262" s="39" t="s">
        <v>264</v>
      </c>
      <c r="H262" s="39" t="s">
        <v>1737</v>
      </c>
      <c r="I262" s="39">
        <v>0.55000000000000004</v>
      </c>
    </row>
    <row r="263" spans="1:9">
      <c r="A263" s="39" t="s">
        <v>1112</v>
      </c>
      <c r="F263" s="39" t="s">
        <v>292</v>
      </c>
      <c r="G263" s="39" t="s">
        <v>264</v>
      </c>
      <c r="H263" s="39" t="s">
        <v>1738</v>
      </c>
      <c r="I263" s="39">
        <v>0.55000000000000004</v>
      </c>
    </row>
    <row r="264" spans="1:9">
      <c r="A264" s="39" t="s">
        <v>1513</v>
      </c>
      <c r="F264" s="39" t="s">
        <v>299</v>
      </c>
      <c r="G264" s="39" t="s">
        <v>2</v>
      </c>
      <c r="H264" s="39" t="s">
        <v>595</v>
      </c>
      <c r="I264" s="39">
        <v>0.56000000000000005</v>
      </c>
    </row>
    <row r="265" spans="1:9">
      <c r="A265" s="39" t="s">
        <v>1005</v>
      </c>
      <c r="F265" s="39" t="s">
        <v>279</v>
      </c>
      <c r="G265" s="39" t="s">
        <v>2</v>
      </c>
      <c r="H265" s="39" t="s">
        <v>1064</v>
      </c>
      <c r="I265" s="39">
        <v>0.56000000000000005</v>
      </c>
    </row>
    <row r="266" spans="1:9">
      <c r="A266" s="39" t="s">
        <v>617</v>
      </c>
      <c r="F266" s="39" t="s">
        <v>260</v>
      </c>
      <c r="G266" s="39" t="s">
        <v>6</v>
      </c>
      <c r="H266" s="39" t="s">
        <v>1177</v>
      </c>
      <c r="I266" s="39">
        <v>0.56000000000000005</v>
      </c>
    </row>
    <row r="267" spans="1:9">
      <c r="A267" s="39" t="s">
        <v>1644</v>
      </c>
      <c r="F267" s="39" t="s">
        <v>260</v>
      </c>
      <c r="G267" s="39" t="s">
        <v>6</v>
      </c>
      <c r="H267" s="39" t="s">
        <v>810</v>
      </c>
      <c r="I267" s="39">
        <v>0.56000000000000005</v>
      </c>
    </row>
    <row r="268" spans="1:9">
      <c r="A268" s="39" t="s">
        <v>905</v>
      </c>
      <c r="F268" s="39" t="s">
        <v>271</v>
      </c>
      <c r="G268" s="39" t="s">
        <v>2</v>
      </c>
      <c r="H268" s="39" t="s">
        <v>1566</v>
      </c>
      <c r="I268" s="39">
        <v>0.56000000000000005</v>
      </c>
    </row>
    <row r="269" spans="1:9">
      <c r="A269" s="39" t="s">
        <v>714</v>
      </c>
      <c r="F269" s="39" t="s">
        <v>279</v>
      </c>
      <c r="G269" s="39" t="s">
        <v>2</v>
      </c>
      <c r="H269" s="39" t="s">
        <v>1955</v>
      </c>
      <c r="I269" s="39">
        <v>0.56000000000000005</v>
      </c>
    </row>
    <row r="270" spans="1:9">
      <c r="A270" s="39" t="s">
        <v>647</v>
      </c>
      <c r="F270" s="39" t="s">
        <v>290</v>
      </c>
      <c r="G270" s="39" t="s">
        <v>264</v>
      </c>
      <c r="H270" s="39" t="s">
        <v>1256</v>
      </c>
      <c r="I270" s="39">
        <v>0.56999999999999995</v>
      </c>
    </row>
    <row r="271" spans="1:9">
      <c r="A271" s="39" t="s">
        <v>1676</v>
      </c>
      <c r="F271" s="39" t="s">
        <v>266</v>
      </c>
      <c r="G271" s="39" t="s">
        <v>2</v>
      </c>
      <c r="H271" s="39" t="s">
        <v>1573</v>
      </c>
      <c r="I271" s="39">
        <v>0.56999999999999995</v>
      </c>
    </row>
    <row r="272" spans="1:9">
      <c r="A272" s="39" t="s">
        <v>1058</v>
      </c>
      <c r="F272" s="39" t="s">
        <v>289</v>
      </c>
      <c r="G272" s="39" t="s">
        <v>2</v>
      </c>
      <c r="H272" s="39" t="s">
        <v>1594</v>
      </c>
      <c r="I272" s="39">
        <v>0.56999999999999995</v>
      </c>
    </row>
    <row r="273" spans="1:9">
      <c r="A273" s="39" t="s">
        <v>1445</v>
      </c>
      <c r="F273" s="39" t="s">
        <v>299</v>
      </c>
      <c r="G273" s="39" t="s">
        <v>2</v>
      </c>
      <c r="H273" s="39" t="s">
        <v>1612</v>
      </c>
      <c r="I273" s="39">
        <v>0.56999999999999995</v>
      </c>
    </row>
    <row r="274" spans="1:9">
      <c r="A274" s="39" t="s">
        <v>1811</v>
      </c>
      <c r="F274" s="39" t="s">
        <v>289</v>
      </c>
      <c r="G274" s="39" t="s">
        <v>2</v>
      </c>
      <c r="H274" s="39" t="s">
        <v>1880</v>
      </c>
      <c r="I274" s="39">
        <v>0.56999999999999995</v>
      </c>
    </row>
    <row r="275" spans="1:9">
      <c r="A275" s="39" t="s">
        <v>1338</v>
      </c>
      <c r="F275" s="39" t="s">
        <v>303</v>
      </c>
      <c r="G275" s="39" t="s">
        <v>284</v>
      </c>
      <c r="H275" s="39" t="s">
        <v>1829</v>
      </c>
      <c r="I275" s="39">
        <v>0.56999999999999995</v>
      </c>
    </row>
    <row r="276" spans="1:9">
      <c r="A276" s="39" t="s">
        <v>1805</v>
      </c>
      <c r="F276" s="39" t="s">
        <v>267</v>
      </c>
      <c r="G276" s="39" t="s">
        <v>6</v>
      </c>
      <c r="H276" s="39" t="s">
        <v>635</v>
      </c>
      <c r="I276" s="39">
        <v>0.57999999999999996</v>
      </c>
    </row>
    <row r="277" spans="1:9">
      <c r="A277" s="39" t="s">
        <v>728</v>
      </c>
      <c r="F277" s="39" t="s">
        <v>292</v>
      </c>
      <c r="G277" s="39" t="s">
        <v>264</v>
      </c>
      <c r="H277" s="39" t="s">
        <v>1130</v>
      </c>
      <c r="I277" s="39">
        <v>0.57999999999999996</v>
      </c>
    </row>
    <row r="278" spans="1:9">
      <c r="A278" s="39" t="s">
        <v>1017</v>
      </c>
      <c r="F278" s="39" t="s">
        <v>295</v>
      </c>
      <c r="G278" s="39" t="s">
        <v>2</v>
      </c>
      <c r="H278" s="39" t="s">
        <v>962</v>
      </c>
      <c r="I278" s="39">
        <v>0.57999999999999996</v>
      </c>
    </row>
    <row r="279" spans="1:9">
      <c r="A279" s="39" t="s">
        <v>1171</v>
      </c>
      <c r="F279" s="39" t="s">
        <v>271</v>
      </c>
      <c r="G279" s="39" t="s">
        <v>2</v>
      </c>
      <c r="H279" s="39" t="s">
        <v>1258</v>
      </c>
      <c r="I279" s="39">
        <v>0.57999999999999996</v>
      </c>
    </row>
    <row r="280" spans="1:9">
      <c r="A280" s="39" t="s">
        <v>1462</v>
      </c>
      <c r="F280" s="39" t="s">
        <v>292</v>
      </c>
      <c r="G280" s="39" t="s">
        <v>264</v>
      </c>
      <c r="H280" s="39" t="s">
        <v>1943</v>
      </c>
      <c r="I280" s="39">
        <v>0.57999999999999996</v>
      </c>
    </row>
    <row r="281" spans="1:9">
      <c r="A281" s="39" t="s">
        <v>546</v>
      </c>
      <c r="F281" s="39" t="s">
        <v>270</v>
      </c>
      <c r="G281" s="39" t="s">
        <v>2</v>
      </c>
      <c r="H281" s="39" t="s">
        <v>1011</v>
      </c>
      <c r="I281" s="39">
        <v>0.59</v>
      </c>
    </row>
    <row r="282" spans="1:9">
      <c r="A282" s="39" t="s">
        <v>1154</v>
      </c>
      <c r="F282" s="39" t="s">
        <v>281</v>
      </c>
      <c r="G282" s="39" t="s">
        <v>284</v>
      </c>
      <c r="H282" s="39" t="s">
        <v>1635</v>
      </c>
      <c r="I282" s="39">
        <v>0.59</v>
      </c>
    </row>
    <row r="283" spans="1:9">
      <c r="A283" s="39" t="s">
        <v>1404</v>
      </c>
      <c r="F283" s="39" t="s">
        <v>290</v>
      </c>
      <c r="G283" s="39" t="s">
        <v>264</v>
      </c>
      <c r="H283" s="39" t="s">
        <v>1095</v>
      </c>
      <c r="I283" s="39">
        <v>0.6</v>
      </c>
    </row>
    <row r="284" spans="1:9">
      <c r="A284" s="39" t="s">
        <v>621</v>
      </c>
      <c r="F284" s="39" t="s">
        <v>265</v>
      </c>
      <c r="G284" s="39" t="s">
        <v>6</v>
      </c>
      <c r="H284" s="39" t="s">
        <v>1303</v>
      </c>
      <c r="I284" s="39">
        <v>0.6</v>
      </c>
    </row>
    <row r="285" spans="1:9">
      <c r="A285" s="39" t="s">
        <v>1004</v>
      </c>
      <c r="F285" s="39" t="s">
        <v>288</v>
      </c>
      <c r="G285" s="39" t="s">
        <v>2</v>
      </c>
      <c r="H285" s="39" t="s">
        <v>1630</v>
      </c>
      <c r="I285" s="39">
        <v>0.6</v>
      </c>
    </row>
    <row r="286" spans="1:9">
      <c r="A286" s="39" t="s">
        <v>1810</v>
      </c>
      <c r="F286" s="39" t="s">
        <v>283</v>
      </c>
      <c r="G286" s="39" t="s">
        <v>2</v>
      </c>
      <c r="H286" s="39" t="s">
        <v>1719</v>
      </c>
      <c r="I286" s="39">
        <v>0.6</v>
      </c>
    </row>
    <row r="287" spans="1:9">
      <c r="A287" s="39" t="s">
        <v>584</v>
      </c>
      <c r="F287" s="39" t="s">
        <v>271</v>
      </c>
      <c r="G287" s="39" t="s">
        <v>2</v>
      </c>
      <c r="H287" s="39" t="s">
        <v>675</v>
      </c>
      <c r="I287" s="39">
        <v>0.61</v>
      </c>
    </row>
    <row r="288" spans="1:9">
      <c r="A288" s="39" t="s">
        <v>840</v>
      </c>
      <c r="F288" s="39" t="s">
        <v>1</v>
      </c>
      <c r="G288" s="39" t="s">
        <v>2</v>
      </c>
      <c r="H288" s="39" t="s">
        <v>659</v>
      </c>
      <c r="I288" s="39">
        <v>0.61</v>
      </c>
    </row>
    <row r="289" spans="1:9">
      <c r="A289" s="39" t="s">
        <v>670</v>
      </c>
      <c r="F289" s="39" t="s">
        <v>280</v>
      </c>
      <c r="G289" s="39" t="s">
        <v>2</v>
      </c>
      <c r="H289" s="39" t="s">
        <v>832</v>
      </c>
      <c r="I289" s="39">
        <v>0.61</v>
      </c>
    </row>
    <row r="290" spans="1:9">
      <c r="A290" s="39" t="s">
        <v>1886</v>
      </c>
      <c r="F290" s="39" t="s">
        <v>301</v>
      </c>
      <c r="G290" s="39" t="s">
        <v>284</v>
      </c>
      <c r="H290" s="39" t="s">
        <v>982</v>
      </c>
      <c r="I290" s="39">
        <v>0.61</v>
      </c>
    </row>
    <row r="291" spans="1:9">
      <c r="A291" s="39" t="s">
        <v>1504</v>
      </c>
      <c r="F291" s="39" t="s">
        <v>271</v>
      </c>
      <c r="G291" s="39" t="s">
        <v>2</v>
      </c>
      <c r="H291" s="39" t="s">
        <v>930</v>
      </c>
      <c r="I291" s="39">
        <v>0.61</v>
      </c>
    </row>
    <row r="292" spans="1:9">
      <c r="A292" s="39" t="s">
        <v>1754</v>
      </c>
      <c r="F292" s="39" t="s">
        <v>271</v>
      </c>
      <c r="G292" s="39" t="s">
        <v>2</v>
      </c>
      <c r="H292" s="39" t="s">
        <v>1004</v>
      </c>
      <c r="I292" s="39">
        <v>0.61</v>
      </c>
    </row>
    <row r="293" spans="1:9">
      <c r="A293" s="39" t="s">
        <v>1699</v>
      </c>
      <c r="F293" s="39" t="s">
        <v>271</v>
      </c>
      <c r="G293" s="39" t="s">
        <v>2</v>
      </c>
      <c r="H293" s="39" t="s">
        <v>1010</v>
      </c>
      <c r="I293" s="39">
        <v>0.61</v>
      </c>
    </row>
    <row r="294" spans="1:9">
      <c r="A294" s="39" t="s">
        <v>688</v>
      </c>
      <c r="F294" s="39" t="s">
        <v>271</v>
      </c>
      <c r="G294" s="39" t="s">
        <v>2</v>
      </c>
      <c r="H294" s="39" t="s">
        <v>1259</v>
      </c>
      <c r="I294" s="39">
        <v>0.61</v>
      </c>
    </row>
    <row r="295" spans="1:9">
      <c r="A295" s="39" t="s">
        <v>1692</v>
      </c>
      <c r="F295" s="39" t="s">
        <v>271</v>
      </c>
      <c r="G295" s="39" t="s">
        <v>2</v>
      </c>
      <c r="H295" s="39" t="s">
        <v>1164</v>
      </c>
      <c r="I295" s="39">
        <v>0.61</v>
      </c>
    </row>
    <row r="296" spans="1:9">
      <c r="A296" s="39" t="s">
        <v>1116</v>
      </c>
      <c r="F296" s="39" t="s">
        <v>270</v>
      </c>
      <c r="G296" s="39" t="s">
        <v>2</v>
      </c>
      <c r="H296" s="39" t="s">
        <v>1164</v>
      </c>
      <c r="I296" s="39">
        <v>0.61</v>
      </c>
    </row>
    <row r="297" spans="1:9">
      <c r="A297" s="39" t="s">
        <v>1262</v>
      </c>
      <c r="F297" s="39" t="s">
        <v>271</v>
      </c>
      <c r="G297" s="39" t="s">
        <v>2</v>
      </c>
      <c r="H297" s="39" t="s">
        <v>1151</v>
      </c>
      <c r="I297" s="39">
        <v>0.61</v>
      </c>
    </row>
    <row r="298" spans="1:9">
      <c r="A298" s="39" t="s">
        <v>668</v>
      </c>
      <c r="F298" s="39" t="s">
        <v>287</v>
      </c>
      <c r="G298" s="39" t="s">
        <v>2</v>
      </c>
      <c r="H298" s="39" t="s">
        <v>1014</v>
      </c>
      <c r="I298" s="39">
        <v>0.61</v>
      </c>
    </row>
    <row r="299" spans="1:9">
      <c r="A299" s="39" t="s">
        <v>599</v>
      </c>
      <c r="F299" s="39" t="s">
        <v>283</v>
      </c>
      <c r="G299" s="39" t="s">
        <v>2</v>
      </c>
      <c r="H299" s="39" t="s">
        <v>1695</v>
      </c>
      <c r="I299" s="39">
        <v>0.61</v>
      </c>
    </row>
    <row r="300" spans="1:9">
      <c r="A300" s="39" t="s">
        <v>1896</v>
      </c>
      <c r="F300" s="39" t="s">
        <v>279</v>
      </c>
      <c r="G300" s="39" t="s">
        <v>2</v>
      </c>
      <c r="H300" s="39" t="s">
        <v>1053</v>
      </c>
      <c r="I300" s="39">
        <v>0.62</v>
      </c>
    </row>
    <row r="301" spans="1:9">
      <c r="A301" s="39" t="s">
        <v>593</v>
      </c>
      <c r="F301" s="39" t="s">
        <v>279</v>
      </c>
      <c r="G301" s="39" t="s">
        <v>2</v>
      </c>
      <c r="H301" s="39" t="s">
        <v>1438</v>
      </c>
      <c r="I301" s="39">
        <v>0.62</v>
      </c>
    </row>
    <row r="302" spans="1:9">
      <c r="A302" s="39" t="s">
        <v>1557</v>
      </c>
      <c r="F302" s="39" t="s">
        <v>280</v>
      </c>
      <c r="G302" s="39" t="s">
        <v>2</v>
      </c>
      <c r="H302" s="39" t="s">
        <v>1734</v>
      </c>
      <c r="I302" s="39">
        <v>0.62</v>
      </c>
    </row>
    <row r="303" spans="1:9">
      <c r="A303" s="39" t="s">
        <v>1689</v>
      </c>
      <c r="F303" s="39" t="s">
        <v>296</v>
      </c>
      <c r="G303" s="39" t="s">
        <v>2</v>
      </c>
      <c r="H303" s="39" t="s">
        <v>1573</v>
      </c>
      <c r="I303" s="39">
        <v>0.63</v>
      </c>
    </row>
    <row r="304" spans="1:9">
      <c r="A304" s="39" t="s">
        <v>1519</v>
      </c>
      <c r="F304" s="39" t="s">
        <v>291</v>
      </c>
      <c r="G304" s="39" t="s">
        <v>2</v>
      </c>
      <c r="H304" s="39" t="s">
        <v>1532</v>
      </c>
      <c r="I304" s="39">
        <v>0.63</v>
      </c>
    </row>
    <row r="305" spans="1:9">
      <c r="A305" s="39" t="s">
        <v>1379</v>
      </c>
      <c r="F305" s="39" t="s">
        <v>290</v>
      </c>
      <c r="G305" s="39" t="s">
        <v>264</v>
      </c>
      <c r="H305" s="39" t="s">
        <v>651</v>
      </c>
      <c r="I305" s="39">
        <v>0.64</v>
      </c>
    </row>
    <row r="306" spans="1:9">
      <c r="A306" s="39" t="s">
        <v>1194</v>
      </c>
      <c r="F306" s="39" t="s">
        <v>301</v>
      </c>
      <c r="G306" s="39" t="s">
        <v>284</v>
      </c>
      <c r="H306" s="39" t="s">
        <v>1236</v>
      </c>
      <c r="I306" s="39">
        <v>0.64</v>
      </c>
    </row>
    <row r="307" spans="1:9">
      <c r="A307" s="39" t="s">
        <v>1790</v>
      </c>
      <c r="F307" s="39" t="s">
        <v>291</v>
      </c>
      <c r="G307" s="39" t="s">
        <v>2</v>
      </c>
      <c r="H307" s="39" t="s">
        <v>1262</v>
      </c>
      <c r="I307" s="39">
        <v>0.64</v>
      </c>
    </row>
    <row r="308" spans="1:9">
      <c r="A308" s="39" t="s">
        <v>887</v>
      </c>
      <c r="F308" s="39" t="s">
        <v>266</v>
      </c>
      <c r="G308" s="39" t="s">
        <v>2</v>
      </c>
      <c r="H308" s="39" t="s">
        <v>1466</v>
      </c>
      <c r="I308" s="39">
        <v>0.64</v>
      </c>
    </row>
    <row r="309" spans="1:9">
      <c r="A309" s="39" t="s">
        <v>1439</v>
      </c>
      <c r="F309" s="39" t="s">
        <v>283</v>
      </c>
      <c r="G309" s="39" t="s">
        <v>2</v>
      </c>
      <c r="H309" s="39" t="s">
        <v>1587</v>
      </c>
      <c r="I309" s="39">
        <v>0.64</v>
      </c>
    </row>
    <row r="310" spans="1:9">
      <c r="A310" s="39" t="s">
        <v>1193</v>
      </c>
      <c r="F310" s="39" t="s">
        <v>301</v>
      </c>
      <c r="G310" s="39" t="s">
        <v>284</v>
      </c>
      <c r="H310" s="39" t="s">
        <v>1568</v>
      </c>
      <c r="I310" s="39">
        <v>0.64</v>
      </c>
    </row>
    <row r="311" spans="1:9">
      <c r="A311" s="39" t="s">
        <v>1857</v>
      </c>
      <c r="F311" s="39" t="s">
        <v>279</v>
      </c>
      <c r="G311" s="39" t="s">
        <v>2</v>
      </c>
      <c r="H311" s="39" t="s">
        <v>1823</v>
      </c>
      <c r="I311" s="39">
        <v>0.64</v>
      </c>
    </row>
    <row r="312" spans="1:9">
      <c r="A312" s="39" t="s">
        <v>1826</v>
      </c>
      <c r="F312" s="39" t="s">
        <v>281</v>
      </c>
      <c r="G312" s="39" t="s">
        <v>284</v>
      </c>
      <c r="H312" s="39" t="s">
        <v>632</v>
      </c>
      <c r="I312" s="39">
        <v>0.65</v>
      </c>
    </row>
    <row r="313" spans="1:9">
      <c r="A313" s="39" t="s">
        <v>1188</v>
      </c>
      <c r="F313" s="39" t="s">
        <v>279</v>
      </c>
      <c r="G313" s="39" t="s">
        <v>2</v>
      </c>
      <c r="H313" s="39" t="s">
        <v>793</v>
      </c>
      <c r="I313" s="39">
        <v>0.65</v>
      </c>
    </row>
    <row r="314" spans="1:9">
      <c r="A314" s="39" t="s">
        <v>1657</v>
      </c>
      <c r="F314" s="39" t="s">
        <v>292</v>
      </c>
      <c r="G314" s="39" t="s">
        <v>264</v>
      </c>
      <c r="H314" s="39" t="s">
        <v>1260</v>
      </c>
      <c r="I314" s="39">
        <v>0.65</v>
      </c>
    </row>
    <row r="315" spans="1:9">
      <c r="A315" s="39" t="s">
        <v>1747</v>
      </c>
      <c r="F315" s="39" t="s">
        <v>270</v>
      </c>
      <c r="G315" s="39" t="s">
        <v>2</v>
      </c>
      <c r="H315" s="39" t="s">
        <v>1004</v>
      </c>
      <c r="I315" s="39">
        <v>0.65</v>
      </c>
    </row>
    <row r="316" spans="1:9">
      <c r="A316" s="39" t="s">
        <v>1010</v>
      </c>
      <c r="F316" s="39" t="s">
        <v>269</v>
      </c>
      <c r="G316" s="39" t="s">
        <v>6</v>
      </c>
      <c r="H316" s="39" t="s">
        <v>1004</v>
      </c>
      <c r="I316" s="39">
        <v>0.65</v>
      </c>
    </row>
    <row r="317" spans="1:9">
      <c r="A317" s="39" t="s">
        <v>622</v>
      </c>
      <c r="F317" s="39" t="s">
        <v>287</v>
      </c>
      <c r="G317" s="39" t="s">
        <v>2</v>
      </c>
      <c r="H317" s="39" t="s">
        <v>988</v>
      </c>
      <c r="I317" s="39">
        <v>0.65</v>
      </c>
    </row>
    <row r="318" spans="1:9">
      <c r="A318" s="39" t="s">
        <v>904</v>
      </c>
      <c r="F318" s="39" t="s">
        <v>17</v>
      </c>
      <c r="G318" s="39" t="s">
        <v>6</v>
      </c>
      <c r="H318" s="39" t="s">
        <v>973</v>
      </c>
      <c r="I318" s="39">
        <v>0.65</v>
      </c>
    </row>
    <row r="319" spans="1:9">
      <c r="A319" s="39" t="s">
        <v>1641</v>
      </c>
      <c r="F319" s="39" t="s">
        <v>294</v>
      </c>
      <c r="G319" s="39" t="s">
        <v>2</v>
      </c>
      <c r="H319" s="39" t="s">
        <v>1543</v>
      </c>
      <c r="I319" s="39">
        <v>0.65</v>
      </c>
    </row>
    <row r="320" spans="1:9">
      <c r="A320" s="39" t="s">
        <v>1146</v>
      </c>
      <c r="F320" s="39" t="s">
        <v>287</v>
      </c>
      <c r="G320" s="39" t="s">
        <v>2</v>
      </c>
      <c r="H320" s="39" t="s">
        <v>1533</v>
      </c>
      <c r="I320" s="39">
        <v>0.65</v>
      </c>
    </row>
    <row r="321" spans="1:9">
      <c r="A321" s="39" t="s">
        <v>1869</v>
      </c>
      <c r="F321" s="39" t="s">
        <v>296</v>
      </c>
      <c r="G321" s="39" t="s">
        <v>2</v>
      </c>
      <c r="H321" s="39" t="s">
        <v>595</v>
      </c>
      <c r="I321" s="39">
        <v>0.67</v>
      </c>
    </row>
    <row r="322" spans="1:9">
      <c r="A322" s="39" t="s">
        <v>657</v>
      </c>
      <c r="F322" s="39" t="s">
        <v>273</v>
      </c>
      <c r="G322" s="39" t="s">
        <v>6</v>
      </c>
      <c r="H322" s="39" t="s">
        <v>788</v>
      </c>
      <c r="I322" s="39">
        <v>0.67</v>
      </c>
    </row>
    <row r="323" spans="1:9">
      <c r="A323" s="39" t="s">
        <v>1722</v>
      </c>
      <c r="F323" s="39" t="s">
        <v>260</v>
      </c>
      <c r="G323" s="39" t="s">
        <v>6</v>
      </c>
      <c r="H323" s="39" t="s">
        <v>1096</v>
      </c>
      <c r="I323" s="39">
        <v>0.67</v>
      </c>
    </row>
    <row r="324" spans="1:9">
      <c r="A324" s="39" t="s">
        <v>1237</v>
      </c>
      <c r="F324" s="39" t="s">
        <v>288</v>
      </c>
      <c r="G324" s="39" t="s">
        <v>2</v>
      </c>
      <c r="H324" s="39" t="s">
        <v>1321</v>
      </c>
      <c r="I324" s="39">
        <v>0.67</v>
      </c>
    </row>
    <row r="325" spans="1:9">
      <c r="A325" s="39" t="s">
        <v>854</v>
      </c>
      <c r="F325" s="39" t="s">
        <v>277</v>
      </c>
      <c r="G325" s="39" t="s">
        <v>2</v>
      </c>
      <c r="H325" s="39" t="s">
        <v>1393</v>
      </c>
      <c r="I325" s="39">
        <v>0.67</v>
      </c>
    </row>
    <row r="326" spans="1:9">
      <c r="A326" s="39" t="s">
        <v>1485</v>
      </c>
      <c r="F326" s="39" t="s">
        <v>295</v>
      </c>
      <c r="G326" s="39" t="s">
        <v>2</v>
      </c>
      <c r="H326" s="39" t="s">
        <v>1734</v>
      </c>
      <c r="I326" s="39">
        <v>0.67</v>
      </c>
    </row>
    <row r="327" spans="1:9">
      <c r="A327" s="39" t="s">
        <v>1068</v>
      </c>
      <c r="F327" s="39" t="s">
        <v>270</v>
      </c>
      <c r="G327" s="39" t="s">
        <v>2</v>
      </c>
      <c r="H327" s="39" t="s">
        <v>1016</v>
      </c>
      <c r="I327" s="39">
        <v>0.68</v>
      </c>
    </row>
    <row r="328" spans="1:9">
      <c r="A328" s="39" t="s">
        <v>607</v>
      </c>
      <c r="F328" s="39" t="s">
        <v>289</v>
      </c>
      <c r="G328" s="39" t="s">
        <v>2</v>
      </c>
      <c r="H328" s="39" t="s">
        <v>1544</v>
      </c>
      <c r="I328" s="39">
        <v>0.68</v>
      </c>
    </row>
    <row r="329" spans="1:9">
      <c r="A329" s="39" t="s">
        <v>1782</v>
      </c>
      <c r="F329" s="39" t="s">
        <v>275</v>
      </c>
      <c r="G329" s="39" t="s">
        <v>2</v>
      </c>
      <c r="H329" s="39" t="s">
        <v>1567</v>
      </c>
      <c r="I329" s="39">
        <v>0.68</v>
      </c>
    </row>
    <row r="330" spans="1:9">
      <c r="A330" s="39" t="s">
        <v>1044</v>
      </c>
      <c r="F330" s="39" t="s">
        <v>265</v>
      </c>
      <c r="G330" s="39" t="s">
        <v>6</v>
      </c>
      <c r="H330" s="39" t="s">
        <v>1663</v>
      </c>
      <c r="I330" s="39">
        <v>0.68</v>
      </c>
    </row>
    <row r="331" spans="1:9">
      <c r="A331" s="39" t="s">
        <v>1812</v>
      </c>
      <c r="F331" s="39" t="s">
        <v>1</v>
      </c>
      <c r="G331" s="39" t="s">
        <v>2</v>
      </c>
      <c r="H331" s="39" t="s">
        <v>752</v>
      </c>
      <c r="I331" s="39">
        <v>0.69</v>
      </c>
    </row>
    <row r="332" spans="1:9">
      <c r="A332" s="39" t="s">
        <v>1213</v>
      </c>
      <c r="F332" s="39" t="s">
        <v>270</v>
      </c>
      <c r="G332" s="39" t="s">
        <v>2</v>
      </c>
      <c r="H332" s="39" t="s">
        <v>1345</v>
      </c>
      <c r="I332" s="39">
        <v>0.69</v>
      </c>
    </row>
    <row r="333" spans="1:9">
      <c r="A333" s="39" t="s">
        <v>1920</v>
      </c>
      <c r="F333" s="39" t="s">
        <v>283</v>
      </c>
      <c r="G333" s="39" t="s">
        <v>2</v>
      </c>
      <c r="H333" s="39" t="s">
        <v>1955</v>
      </c>
      <c r="I333" s="39">
        <v>0.69</v>
      </c>
    </row>
    <row r="334" spans="1:9">
      <c r="A334" s="39" t="s">
        <v>1590</v>
      </c>
      <c r="F334" s="39" t="s">
        <v>294</v>
      </c>
      <c r="G334" s="39" t="s">
        <v>2</v>
      </c>
      <c r="H334" s="39" t="s">
        <v>651</v>
      </c>
      <c r="I334" s="39">
        <v>0.7</v>
      </c>
    </row>
    <row r="335" spans="1:9">
      <c r="A335" s="39" t="s">
        <v>1938</v>
      </c>
      <c r="F335" s="39" t="s">
        <v>289</v>
      </c>
      <c r="G335" s="39" t="s">
        <v>2</v>
      </c>
      <c r="H335" s="39" t="s">
        <v>675</v>
      </c>
      <c r="I335" s="39">
        <v>0.7</v>
      </c>
    </row>
    <row r="336" spans="1:9">
      <c r="A336" s="39" t="s">
        <v>1502</v>
      </c>
      <c r="F336" s="39" t="s">
        <v>279</v>
      </c>
      <c r="G336" s="39" t="s">
        <v>2</v>
      </c>
      <c r="H336" s="39" t="s">
        <v>790</v>
      </c>
      <c r="I336" s="39">
        <v>0.7</v>
      </c>
    </row>
    <row r="337" spans="1:9">
      <c r="A337" s="39" t="s">
        <v>1537</v>
      </c>
      <c r="F337" s="39" t="s">
        <v>260</v>
      </c>
      <c r="G337" s="39" t="s">
        <v>6</v>
      </c>
      <c r="H337" s="39" t="s">
        <v>1633</v>
      </c>
      <c r="I337" s="39">
        <v>0.7</v>
      </c>
    </row>
    <row r="338" spans="1:9">
      <c r="A338" s="39" t="s">
        <v>1608</v>
      </c>
      <c r="F338" s="39" t="s">
        <v>279</v>
      </c>
      <c r="G338" s="39" t="s">
        <v>2</v>
      </c>
      <c r="H338" s="39" t="s">
        <v>1599</v>
      </c>
      <c r="I338" s="39">
        <v>0.7</v>
      </c>
    </row>
    <row r="339" spans="1:9">
      <c r="A339" s="39" t="s">
        <v>860</v>
      </c>
      <c r="F339" s="39" t="s">
        <v>291</v>
      </c>
      <c r="G339" s="39" t="s">
        <v>2</v>
      </c>
      <c r="H339" s="39" t="s">
        <v>1589</v>
      </c>
      <c r="I339" s="39">
        <v>0.7</v>
      </c>
    </row>
    <row r="340" spans="1:9">
      <c r="A340" s="39" t="s">
        <v>1586</v>
      </c>
      <c r="F340" s="39" t="s">
        <v>265</v>
      </c>
      <c r="G340" s="39" t="s">
        <v>6</v>
      </c>
      <c r="H340" s="39" t="s">
        <v>1847</v>
      </c>
      <c r="I340" s="39">
        <v>0.7</v>
      </c>
    </row>
    <row r="341" spans="1:9">
      <c r="A341" s="39" t="s">
        <v>1535</v>
      </c>
      <c r="F341" s="39" t="s">
        <v>262</v>
      </c>
      <c r="G341" s="39" t="s">
        <v>2</v>
      </c>
      <c r="H341" s="39" t="s">
        <v>635</v>
      </c>
      <c r="I341" s="39">
        <v>0.71</v>
      </c>
    </row>
    <row r="342" spans="1:9">
      <c r="A342" s="39" t="s">
        <v>1821</v>
      </c>
      <c r="F342" s="39" t="s">
        <v>305</v>
      </c>
      <c r="G342" s="39" t="s">
        <v>284</v>
      </c>
      <c r="H342" s="39" t="s">
        <v>599</v>
      </c>
      <c r="I342" s="39">
        <v>0.71</v>
      </c>
    </row>
    <row r="343" spans="1:9">
      <c r="A343" s="39" t="s">
        <v>1941</v>
      </c>
      <c r="F343" s="39" t="s">
        <v>270</v>
      </c>
      <c r="G343" s="39" t="s">
        <v>2</v>
      </c>
      <c r="H343" s="39" t="s">
        <v>874</v>
      </c>
      <c r="I343" s="39">
        <v>0.71</v>
      </c>
    </row>
    <row r="344" spans="1:9">
      <c r="A344" s="39" t="s">
        <v>1922</v>
      </c>
      <c r="F344" s="39" t="s">
        <v>272</v>
      </c>
      <c r="G344" s="39" t="s">
        <v>6</v>
      </c>
      <c r="H344" s="39" t="s">
        <v>1155</v>
      </c>
      <c r="I344" s="39">
        <v>0.71</v>
      </c>
    </row>
    <row r="345" spans="1:9">
      <c r="A345" s="39" t="s">
        <v>705</v>
      </c>
      <c r="F345" s="39" t="s">
        <v>270</v>
      </c>
      <c r="G345" s="39" t="s">
        <v>2</v>
      </c>
      <c r="H345" s="39" t="s">
        <v>1009</v>
      </c>
      <c r="I345" s="39">
        <v>0.71</v>
      </c>
    </row>
    <row r="346" spans="1:9">
      <c r="A346" s="39" t="s">
        <v>569</v>
      </c>
      <c r="F346" s="39" t="s">
        <v>291</v>
      </c>
      <c r="G346" s="39" t="s">
        <v>2</v>
      </c>
      <c r="H346" s="39" t="s">
        <v>1212</v>
      </c>
      <c r="I346" s="39">
        <v>0.71</v>
      </c>
    </row>
    <row r="347" spans="1:9">
      <c r="A347" s="39" t="s">
        <v>846</v>
      </c>
      <c r="F347" s="39" t="s">
        <v>1</v>
      </c>
      <c r="G347" s="39" t="s">
        <v>2</v>
      </c>
      <c r="H347" s="39" t="s">
        <v>1149</v>
      </c>
      <c r="I347" s="39">
        <v>0.71</v>
      </c>
    </row>
    <row r="348" spans="1:9">
      <c r="A348" s="39" t="s">
        <v>692</v>
      </c>
      <c r="F348" s="39" t="s">
        <v>287</v>
      </c>
      <c r="G348" s="39" t="s">
        <v>2</v>
      </c>
      <c r="H348" s="39" t="s">
        <v>1365</v>
      </c>
      <c r="I348" s="39">
        <v>0.71</v>
      </c>
    </row>
    <row r="349" spans="1:9">
      <c r="A349" s="39" t="s">
        <v>1056</v>
      </c>
      <c r="F349" s="39" t="s">
        <v>265</v>
      </c>
      <c r="G349" s="39" t="s">
        <v>6</v>
      </c>
      <c r="H349" s="39" t="s">
        <v>1824</v>
      </c>
      <c r="I349" s="39">
        <v>0.71</v>
      </c>
    </row>
    <row r="350" spans="1:9">
      <c r="A350" s="39" t="s">
        <v>1334</v>
      </c>
      <c r="F350" s="39" t="s">
        <v>279</v>
      </c>
      <c r="G350" s="39" t="s">
        <v>2</v>
      </c>
      <c r="H350" s="39" t="s">
        <v>1695</v>
      </c>
      <c r="I350" s="39">
        <v>0.71</v>
      </c>
    </row>
    <row r="351" spans="1:9">
      <c r="A351" s="39" t="s">
        <v>885</v>
      </c>
      <c r="F351" s="39" t="s">
        <v>287</v>
      </c>
      <c r="G351" s="39" t="s">
        <v>2</v>
      </c>
      <c r="H351" s="39" t="s">
        <v>647</v>
      </c>
      <c r="I351" s="39">
        <v>0.72</v>
      </c>
    </row>
    <row r="352" spans="1:9">
      <c r="A352" s="39" t="s">
        <v>1649</v>
      </c>
      <c r="F352" s="39" t="s">
        <v>289</v>
      </c>
      <c r="G352" s="39" t="s">
        <v>2</v>
      </c>
      <c r="H352" s="39" t="s">
        <v>1466</v>
      </c>
      <c r="I352" s="39">
        <v>0.72</v>
      </c>
    </row>
    <row r="353" spans="1:9">
      <c r="A353" s="39" t="s">
        <v>1864</v>
      </c>
      <c r="F353" s="39" t="s">
        <v>282</v>
      </c>
      <c r="G353" s="39" t="s">
        <v>2</v>
      </c>
      <c r="H353" s="39" t="s">
        <v>1064</v>
      </c>
      <c r="I353" s="39">
        <v>0.73</v>
      </c>
    </row>
    <row r="354" spans="1:9">
      <c r="A354" s="39" t="s">
        <v>1454</v>
      </c>
      <c r="F354" s="39" t="s">
        <v>303</v>
      </c>
      <c r="G354" s="39" t="s">
        <v>284</v>
      </c>
      <c r="H354" s="39" t="s">
        <v>1267</v>
      </c>
      <c r="I354" s="39">
        <v>0.73</v>
      </c>
    </row>
    <row r="355" spans="1:9">
      <c r="A355" s="39" t="s">
        <v>681</v>
      </c>
      <c r="F355" s="39" t="s">
        <v>285</v>
      </c>
      <c r="G355" s="39" t="s">
        <v>2</v>
      </c>
      <c r="H355" s="39" t="s">
        <v>969</v>
      </c>
      <c r="I355" s="39">
        <v>0.73</v>
      </c>
    </row>
    <row r="356" spans="1:9">
      <c r="A356" s="39" t="s">
        <v>560</v>
      </c>
      <c r="F356" s="39" t="s">
        <v>273</v>
      </c>
      <c r="G356" s="39" t="s">
        <v>6</v>
      </c>
      <c r="H356" s="39" t="s">
        <v>1006</v>
      </c>
      <c r="I356" s="39">
        <v>0.73</v>
      </c>
    </row>
    <row r="357" spans="1:9">
      <c r="A357" s="39" t="s">
        <v>1427</v>
      </c>
      <c r="F357" s="39" t="s">
        <v>282</v>
      </c>
      <c r="G357" s="39" t="s">
        <v>2</v>
      </c>
      <c r="H357" s="39" t="s">
        <v>1495</v>
      </c>
      <c r="I357" s="39">
        <v>0.73</v>
      </c>
    </row>
    <row r="358" spans="1:9">
      <c r="A358" s="39" t="s">
        <v>1408</v>
      </c>
      <c r="F358" s="39" t="s">
        <v>288</v>
      </c>
      <c r="G358" s="39" t="s">
        <v>2</v>
      </c>
      <c r="H358" s="39" t="s">
        <v>1633</v>
      </c>
      <c r="I358" s="39">
        <v>0.73</v>
      </c>
    </row>
    <row r="359" spans="1:9">
      <c r="A359" s="39" t="s">
        <v>1929</v>
      </c>
      <c r="F359" s="39" t="s">
        <v>273</v>
      </c>
      <c r="G359" s="39" t="s">
        <v>6</v>
      </c>
      <c r="H359" s="39" t="s">
        <v>1566</v>
      </c>
      <c r="I359" s="39">
        <v>0.73</v>
      </c>
    </row>
    <row r="360" spans="1:9">
      <c r="A360" s="39" t="s">
        <v>1275</v>
      </c>
      <c r="F360" s="39" t="s">
        <v>270</v>
      </c>
      <c r="G360" s="39" t="s">
        <v>2</v>
      </c>
      <c r="H360" s="39" t="s">
        <v>1630</v>
      </c>
      <c r="I360" s="39">
        <v>0.73</v>
      </c>
    </row>
    <row r="361" spans="1:9">
      <c r="A361" s="39" t="s">
        <v>679</v>
      </c>
      <c r="F361" s="39" t="s">
        <v>274</v>
      </c>
      <c r="G361" s="39" t="s">
        <v>6</v>
      </c>
      <c r="H361" s="39" t="s">
        <v>1366</v>
      </c>
      <c r="I361" s="39">
        <v>0.73</v>
      </c>
    </row>
    <row r="362" spans="1:9">
      <c r="A362" s="39" t="s">
        <v>672</v>
      </c>
      <c r="F362" s="39" t="s">
        <v>301</v>
      </c>
      <c r="G362" s="39" t="s">
        <v>284</v>
      </c>
      <c r="H362" s="39" t="s">
        <v>1734</v>
      </c>
      <c r="I362" s="39">
        <v>0.73</v>
      </c>
    </row>
    <row r="363" spans="1:9">
      <c r="A363" s="39" t="s">
        <v>1808</v>
      </c>
      <c r="F363" s="39" t="s">
        <v>262</v>
      </c>
      <c r="G363" s="39" t="s">
        <v>2</v>
      </c>
      <c r="H363" s="39" t="s">
        <v>1287</v>
      </c>
      <c r="I363" s="39">
        <v>0.74</v>
      </c>
    </row>
    <row r="364" spans="1:9">
      <c r="A364" s="39" t="s">
        <v>958</v>
      </c>
      <c r="F364" s="39" t="s">
        <v>263</v>
      </c>
      <c r="G364" s="39" t="s">
        <v>264</v>
      </c>
      <c r="H364" s="39" t="s">
        <v>1398</v>
      </c>
      <c r="I364" s="39">
        <v>0.74</v>
      </c>
    </row>
    <row r="365" spans="1:9">
      <c r="A365" s="39" t="s">
        <v>1244</v>
      </c>
      <c r="F365" s="39" t="s">
        <v>305</v>
      </c>
      <c r="G365" s="39" t="s">
        <v>284</v>
      </c>
      <c r="H365" s="39" t="s">
        <v>1756</v>
      </c>
      <c r="I365" s="39">
        <v>0.74</v>
      </c>
    </row>
    <row r="366" spans="1:9">
      <c r="A366" s="39" t="s">
        <v>1150</v>
      </c>
      <c r="F366" s="39" t="s">
        <v>259</v>
      </c>
      <c r="G366" s="39" t="s">
        <v>2</v>
      </c>
      <c r="H366" s="39" t="s">
        <v>900</v>
      </c>
      <c r="I366" s="39">
        <v>0.75</v>
      </c>
    </row>
    <row r="367" spans="1:9">
      <c r="A367" s="39" t="s">
        <v>1028</v>
      </c>
      <c r="F367" s="39" t="s">
        <v>298</v>
      </c>
      <c r="G367" s="39" t="s">
        <v>264</v>
      </c>
      <c r="H367" s="39" t="s">
        <v>1154</v>
      </c>
      <c r="I367" s="39">
        <v>0.75</v>
      </c>
    </row>
    <row r="368" spans="1:9">
      <c r="A368" s="39" t="s">
        <v>1942</v>
      </c>
      <c r="F368" s="39" t="s">
        <v>300</v>
      </c>
      <c r="G368" s="39" t="s">
        <v>284</v>
      </c>
      <c r="H368" s="39" t="s">
        <v>985</v>
      </c>
      <c r="I368" s="39">
        <v>0.75</v>
      </c>
    </row>
    <row r="369" spans="1:9">
      <c r="A369" s="39" t="s">
        <v>1816</v>
      </c>
      <c r="F369" s="39" t="s">
        <v>279</v>
      </c>
      <c r="G369" s="39" t="s">
        <v>2</v>
      </c>
      <c r="H369" s="39" t="s">
        <v>1506</v>
      </c>
      <c r="I369" s="39">
        <v>0.75</v>
      </c>
    </row>
    <row r="370" spans="1:9">
      <c r="A370" s="39" t="s">
        <v>1662</v>
      </c>
      <c r="F370" s="39" t="s">
        <v>17</v>
      </c>
      <c r="G370" s="39" t="s">
        <v>6</v>
      </c>
      <c r="H370" s="39" t="s">
        <v>1589</v>
      </c>
      <c r="I370" s="39">
        <v>0.75</v>
      </c>
    </row>
    <row r="371" spans="1:9">
      <c r="A371" s="39" t="s">
        <v>965</v>
      </c>
      <c r="F371" s="39" t="s">
        <v>282</v>
      </c>
      <c r="G371" s="39" t="s">
        <v>2</v>
      </c>
      <c r="H371" s="39" t="s">
        <v>1033</v>
      </c>
      <c r="I371" s="39">
        <v>0.76</v>
      </c>
    </row>
    <row r="372" spans="1:9">
      <c r="A372" s="39" t="s">
        <v>1726</v>
      </c>
      <c r="F372" s="39" t="s">
        <v>270</v>
      </c>
      <c r="G372" s="39" t="s">
        <v>2</v>
      </c>
      <c r="H372" s="39" t="s">
        <v>1165</v>
      </c>
      <c r="I372" s="39">
        <v>0.76</v>
      </c>
    </row>
    <row r="373" spans="1:9">
      <c r="A373" s="39" t="s">
        <v>831</v>
      </c>
      <c r="F373" s="39" t="s">
        <v>266</v>
      </c>
      <c r="G373" s="39" t="s">
        <v>2</v>
      </c>
      <c r="H373" s="39" t="s">
        <v>1346</v>
      </c>
      <c r="I373" s="39">
        <v>0.76</v>
      </c>
    </row>
    <row r="374" spans="1:9">
      <c r="A374" s="39" t="s">
        <v>1710</v>
      </c>
      <c r="F374" s="39" t="s">
        <v>275</v>
      </c>
      <c r="G374" s="39" t="s">
        <v>2</v>
      </c>
      <c r="H374" s="39" t="s">
        <v>1384</v>
      </c>
      <c r="I374" s="39">
        <v>0.76</v>
      </c>
    </row>
    <row r="375" spans="1:9">
      <c r="A375" s="39" t="s">
        <v>1756</v>
      </c>
      <c r="F375" s="39" t="s">
        <v>302</v>
      </c>
      <c r="G375" s="39" t="s">
        <v>2</v>
      </c>
      <c r="H375" s="39" t="s">
        <v>595</v>
      </c>
      <c r="I375" s="39">
        <v>0.77</v>
      </c>
    </row>
    <row r="376" spans="1:9">
      <c r="A376" s="39" t="s">
        <v>1573</v>
      </c>
      <c r="F376" s="39" t="s">
        <v>272</v>
      </c>
      <c r="G376" s="39" t="s">
        <v>6</v>
      </c>
      <c r="H376" s="39" t="s">
        <v>1260</v>
      </c>
      <c r="I376" s="39">
        <v>0.77</v>
      </c>
    </row>
    <row r="377" spans="1:9">
      <c r="A377" s="39" t="s">
        <v>1618</v>
      </c>
      <c r="F377" s="39" t="s">
        <v>283</v>
      </c>
      <c r="G377" s="39" t="s">
        <v>2</v>
      </c>
      <c r="H377" s="39" t="s">
        <v>1889</v>
      </c>
      <c r="I377" s="39">
        <v>0.77</v>
      </c>
    </row>
    <row r="378" spans="1:9">
      <c r="A378" s="39" t="s">
        <v>792</v>
      </c>
      <c r="F378" s="39" t="s">
        <v>302</v>
      </c>
      <c r="G378" s="39" t="s">
        <v>2</v>
      </c>
      <c r="H378" s="39" t="s">
        <v>1953</v>
      </c>
      <c r="I378" s="39">
        <v>0.77</v>
      </c>
    </row>
    <row r="379" spans="1:9">
      <c r="A379" s="39" t="s">
        <v>1775</v>
      </c>
      <c r="F379" s="39" t="s">
        <v>285</v>
      </c>
      <c r="G379" s="39" t="s">
        <v>2</v>
      </c>
      <c r="H379" s="39" t="s">
        <v>1844</v>
      </c>
      <c r="I379" s="39">
        <v>0.77</v>
      </c>
    </row>
    <row r="380" spans="1:9">
      <c r="A380" s="39" t="s">
        <v>1461</v>
      </c>
      <c r="F380" s="39" t="s">
        <v>274</v>
      </c>
      <c r="G380" s="39" t="s">
        <v>6</v>
      </c>
      <c r="H380" s="39" t="s">
        <v>1862</v>
      </c>
      <c r="I380" s="39">
        <v>0.77</v>
      </c>
    </row>
    <row r="381" spans="1:9">
      <c r="A381" s="39" t="s">
        <v>1229</v>
      </c>
      <c r="F381" s="39" t="s">
        <v>278</v>
      </c>
      <c r="G381" s="39" t="s">
        <v>2</v>
      </c>
      <c r="H381" s="39" t="s">
        <v>635</v>
      </c>
      <c r="I381" s="39">
        <v>0.78</v>
      </c>
    </row>
    <row r="382" spans="1:9">
      <c r="A382" s="39" t="s">
        <v>912</v>
      </c>
      <c r="F382" s="39" t="s">
        <v>297</v>
      </c>
      <c r="G382" s="39" t="s">
        <v>264</v>
      </c>
      <c r="H382" s="39" t="s">
        <v>1097</v>
      </c>
      <c r="I382" s="39">
        <v>0.78</v>
      </c>
    </row>
    <row r="383" spans="1:9">
      <c r="A383" s="39" t="s">
        <v>1661</v>
      </c>
      <c r="F383" s="39" t="s">
        <v>266</v>
      </c>
      <c r="G383" s="39" t="s">
        <v>2</v>
      </c>
      <c r="H383" s="39" t="s">
        <v>1544</v>
      </c>
      <c r="I383" s="39">
        <v>0.78</v>
      </c>
    </row>
    <row r="384" spans="1:9">
      <c r="A384" s="39" t="s">
        <v>806</v>
      </c>
      <c r="F384" s="39" t="s">
        <v>301</v>
      </c>
      <c r="G384" s="39" t="s">
        <v>284</v>
      </c>
      <c r="H384" s="39" t="s">
        <v>1409</v>
      </c>
      <c r="I384" s="39">
        <v>0.78</v>
      </c>
    </row>
    <row r="385" spans="1:9">
      <c r="A385" s="39" t="s">
        <v>858</v>
      </c>
      <c r="F385" s="39" t="s">
        <v>282</v>
      </c>
      <c r="G385" s="39" t="s">
        <v>2</v>
      </c>
      <c r="H385" s="39" t="s">
        <v>714</v>
      </c>
      <c r="I385" s="39">
        <v>0.79</v>
      </c>
    </row>
    <row r="386" spans="1:9">
      <c r="A386" s="39" t="s">
        <v>891</v>
      </c>
      <c r="F386" s="39" t="s">
        <v>300</v>
      </c>
      <c r="G386" s="39" t="s">
        <v>284</v>
      </c>
      <c r="H386" s="39" t="s">
        <v>1156</v>
      </c>
      <c r="I386" s="39">
        <v>0.79</v>
      </c>
    </row>
    <row r="387" spans="1:9">
      <c r="A387" s="39" t="s">
        <v>1856</v>
      </c>
      <c r="F387" s="39" t="s">
        <v>270</v>
      </c>
      <c r="G387" s="39" t="s">
        <v>2</v>
      </c>
      <c r="H387" s="39" t="s">
        <v>1172</v>
      </c>
      <c r="I387" s="39">
        <v>0.79</v>
      </c>
    </row>
    <row r="388" spans="1:9">
      <c r="A388" s="39" t="s">
        <v>1622</v>
      </c>
      <c r="F388" s="39" t="s">
        <v>291</v>
      </c>
      <c r="G388" s="39" t="s">
        <v>2</v>
      </c>
      <c r="H388" s="39" t="s">
        <v>1061</v>
      </c>
      <c r="I388" s="39">
        <v>0.79</v>
      </c>
    </row>
    <row r="389" spans="1:9">
      <c r="A389" s="39" t="s">
        <v>1955</v>
      </c>
      <c r="F389" s="39" t="s">
        <v>302</v>
      </c>
      <c r="G389" s="39" t="s">
        <v>2</v>
      </c>
      <c r="H389" s="39" t="s">
        <v>1533</v>
      </c>
      <c r="I389" s="39">
        <v>0.79</v>
      </c>
    </row>
    <row r="390" spans="1:9">
      <c r="A390" s="39" t="s">
        <v>620</v>
      </c>
      <c r="F390" s="39" t="s">
        <v>266</v>
      </c>
      <c r="G390" s="39" t="s">
        <v>2</v>
      </c>
      <c r="H390" s="39" t="s">
        <v>675</v>
      </c>
      <c r="I390" s="39">
        <v>0.8</v>
      </c>
    </row>
    <row r="391" spans="1:9">
      <c r="A391" s="39" t="s">
        <v>1248</v>
      </c>
      <c r="F391" s="39" t="s">
        <v>267</v>
      </c>
      <c r="G391" s="39" t="s">
        <v>6</v>
      </c>
      <c r="H391" s="39" t="s">
        <v>988</v>
      </c>
      <c r="I391" s="39">
        <v>0.8</v>
      </c>
    </row>
    <row r="392" spans="1:9">
      <c r="A392" s="39" t="s">
        <v>1249</v>
      </c>
      <c r="F392" s="39" t="s">
        <v>266</v>
      </c>
      <c r="G392" s="39" t="s">
        <v>2</v>
      </c>
      <c r="H392" s="39" t="s">
        <v>1533</v>
      </c>
      <c r="I392" s="39">
        <v>0.8</v>
      </c>
    </row>
    <row r="393" spans="1:9">
      <c r="A393" s="39" t="s">
        <v>1221</v>
      </c>
      <c r="F393" s="39" t="s">
        <v>265</v>
      </c>
      <c r="G393" s="39" t="s">
        <v>6</v>
      </c>
      <c r="H393" s="39" t="s">
        <v>1329</v>
      </c>
      <c r="I393" s="39">
        <v>0.8</v>
      </c>
    </row>
    <row r="394" spans="1:9">
      <c r="A394" s="39" t="s">
        <v>760</v>
      </c>
      <c r="F394" s="39" t="s">
        <v>288</v>
      </c>
      <c r="G394" s="39" t="s">
        <v>2</v>
      </c>
      <c r="H394" s="39" t="s">
        <v>1548</v>
      </c>
      <c r="I394" s="39">
        <v>0.8</v>
      </c>
    </row>
    <row r="395" spans="1:9">
      <c r="A395" s="39" t="s">
        <v>1914</v>
      </c>
      <c r="F395" s="39" t="s">
        <v>291</v>
      </c>
      <c r="G395" s="39" t="s">
        <v>2</v>
      </c>
      <c r="H395" s="39" t="s">
        <v>1633</v>
      </c>
      <c r="I395" s="39">
        <v>0.8</v>
      </c>
    </row>
    <row r="396" spans="1:9">
      <c r="A396" s="39" t="s">
        <v>1220</v>
      </c>
      <c r="F396" s="39" t="s">
        <v>287</v>
      </c>
      <c r="G396" s="39" t="s">
        <v>2</v>
      </c>
      <c r="H396" s="39" t="s">
        <v>1387</v>
      </c>
      <c r="I396" s="39">
        <v>0.8</v>
      </c>
    </row>
    <row r="397" spans="1:9">
      <c r="A397" s="39" t="s">
        <v>988</v>
      </c>
      <c r="F397" s="39" t="s">
        <v>262</v>
      </c>
      <c r="G397" s="39" t="s">
        <v>2</v>
      </c>
      <c r="H397" s="39" t="s">
        <v>1734</v>
      </c>
      <c r="I397" s="39">
        <v>0.8</v>
      </c>
    </row>
    <row r="398" spans="1:9">
      <c r="A398" s="39" t="s">
        <v>1032</v>
      </c>
      <c r="F398" s="39" t="s">
        <v>273</v>
      </c>
      <c r="G398" s="39" t="s">
        <v>6</v>
      </c>
      <c r="H398" s="39" t="s">
        <v>663</v>
      </c>
      <c r="I398" s="39">
        <v>0.81</v>
      </c>
    </row>
    <row r="399" spans="1:9">
      <c r="A399" s="39" t="s">
        <v>1128</v>
      </c>
      <c r="F399" s="39" t="s">
        <v>273</v>
      </c>
      <c r="G399" s="39" t="s">
        <v>6</v>
      </c>
      <c r="H399" s="39" t="s">
        <v>662</v>
      </c>
      <c r="I399" s="39">
        <v>0.81</v>
      </c>
    </row>
    <row r="400" spans="1:9">
      <c r="A400" s="39" t="s">
        <v>1134</v>
      </c>
      <c r="F400" s="39" t="s">
        <v>261</v>
      </c>
      <c r="G400" s="39" t="s">
        <v>2</v>
      </c>
      <c r="H400" s="39" t="s">
        <v>900</v>
      </c>
      <c r="I400" s="39">
        <v>0.81</v>
      </c>
    </row>
    <row r="401" spans="1:9">
      <c r="A401" s="39" t="s">
        <v>1380</v>
      </c>
      <c r="F401" s="39" t="s">
        <v>271</v>
      </c>
      <c r="G401" s="39" t="s">
        <v>2</v>
      </c>
      <c r="H401" s="39" t="s">
        <v>1172</v>
      </c>
      <c r="I401" s="39">
        <v>0.81</v>
      </c>
    </row>
    <row r="402" spans="1:9">
      <c r="A402" s="39" t="s">
        <v>1114</v>
      </c>
      <c r="F402" s="39" t="s">
        <v>292</v>
      </c>
      <c r="G402" s="39" t="s">
        <v>264</v>
      </c>
      <c r="H402" s="39" t="s">
        <v>1567</v>
      </c>
      <c r="I402" s="39">
        <v>0.81</v>
      </c>
    </row>
    <row r="403" spans="1:9">
      <c r="A403" s="39" t="s">
        <v>1554</v>
      </c>
      <c r="F403" s="39" t="s">
        <v>271</v>
      </c>
      <c r="G403" s="39" t="s">
        <v>2</v>
      </c>
      <c r="H403" s="39" t="s">
        <v>1574</v>
      </c>
      <c r="I403" s="39">
        <v>0.81</v>
      </c>
    </row>
    <row r="404" spans="1:9">
      <c r="A404" s="39" t="s">
        <v>1357</v>
      </c>
      <c r="F404" s="39" t="s">
        <v>295</v>
      </c>
      <c r="G404" s="39" t="s">
        <v>2</v>
      </c>
      <c r="H404" s="39" t="s">
        <v>1937</v>
      </c>
      <c r="I404" s="39">
        <v>0.81</v>
      </c>
    </row>
    <row r="405" spans="1:9">
      <c r="A405" s="39" t="s">
        <v>1197</v>
      </c>
      <c r="F405" s="39" t="s">
        <v>292</v>
      </c>
      <c r="G405" s="39" t="s">
        <v>264</v>
      </c>
      <c r="H405" s="39" t="s">
        <v>1699</v>
      </c>
      <c r="I405" s="39">
        <v>0.81</v>
      </c>
    </row>
    <row r="406" spans="1:9">
      <c r="A406" s="39" t="s">
        <v>1901</v>
      </c>
      <c r="F406" s="39" t="s">
        <v>292</v>
      </c>
      <c r="G406" s="39" t="s">
        <v>264</v>
      </c>
      <c r="H406" s="39" t="s">
        <v>1698</v>
      </c>
      <c r="I406" s="39">
        <v>0.81</v>
      </c>
    </row>
    <row r="407" spans="1:9">
      <c r="A407" s="39" t="s">
        <v>1143</v>
      </c>
      <c r="F407" s="39" t="s">
        <v>291</v>
      </c>
      <c r="G407" s="39" t="s">
        <v>2</v>
      </c>
      <c r="H407" s="39" t="s">
        <v>646</v>
      </c>
      <c r="I407" s="39">
        <v>0.82</v>
      </c>
    </row>
    <row r="408" spans="1:9">
      <c r="A408" s="39" t="s">
        <v>1309</v>
      </c>
      <c r="F408" s="39" t="s">
        <v>305</v>
      </c>
      <c r="G408" s="39" t="s">
        <v>284</v>
      </c>
      <c r="H408" s="39" t="s">
        <v>1466</v>
      </c>
      <c r="I408" s="39">
        <v>0.82</v>
      </c>
    </row>
    <row r="409" spans="1:9">
      <c r="A409" s="39" t="s">
        <v>990</v>
      </c>
      <c r="F409" s="39" t="s">
        <v>271</v>
      </c>
      <c r="G409" s="39" t="s">
        <v>2</v>
      </c>
      <c r="H409" s="39" t="s">
        <v>1771</v>
      </c>
      <c r="I409" s="39">
        <v>0.82</v>
      </c>
    </row>
    <row r="410" spans="1:9">
      <c r="A410" s="39" t="s">
        <v>1530</v>
      </c>
      <c r="F410" s="39" t="s">
        <v>261</v>
      </c>
      <c r="G410" s="39" t="s">
        <v>2</v>
      </c>
      <c r="H410" s="39" t="s">
        <v>810</v>
      </c>
      <c r="I410" s="39">
        <v>0.83</v>
      </c>
    </row>
    <row r="411" spans="1:9">
      <c r="A411" s="39" t="s">
        <v>1863</v>
      </c>
      <c r="F411" s="39" t="s">
        <v>297</v>
      </c>
      <c r="G411" s="39" t="s">
        <v>264</v>
      </c>
      <c r="H411" s="39" t="s">
        <v>1130</v>
      </c>
      <c r="I411" s="39">
        <v>0.83</v>
      </c>
    </row>
    <row r="412" spans="1:9">
      <c r="A412" s="39" t="s">
        <v>917</v>
      </c>
      <c r="F412" s="39" t="s">
        <v>270</v>
      </c>
      <c r="G412" s="39" t="s">
        <v>2</v>
      </c>
      <c r="H412" s="39" t="s">
        <v>1258</v>
      </c>
      <c r="I412" s="39">
        <v>0.83</v>
      </c>
    </row>
    <row r="413" spans="1:9">
      <c r="A413" s="39" t="s">
        <v>1867</v>
      </c>
      <c r="F413" s="39" t="s">
        <v>273</v>
      </c>
      <c r="G413" s="39" t="s">
        <v>6</v>
      </c>
      <c r="H413" s="39" t="s">
        <v>1173</v>
      </c>
      <c r="I413" s="39">
        <v>0.83</v>
      </c>
    </row>
    <row r="414" spans="1:9">
      <c r="A414" s="39" t="s">
        <v>1289</v>
      </c>
      <c r="F414" s="39" t="s">
        <v>291</v>
      </c>
      <c r="G414" s="39" t="s">
        <v>2</v>
      </c>
      <c r="H414" s="39" t="s">
        <v>1734</v>
      </c>
      <c r="I414" s="39">
        <v>0.83</v>
      </c>
    </row>
    <row r="415" spans="1:9">
      <c r="A415" s="39" t="s">
        <v>1876</v>
      </c>
      <c r="F415" s="39" t="s">
        <v>294</v>
      </c>
      <c r="G415" s="39" t="s">
        <v>2</v>
      </c>
      <c r="H415" s="39" t="s">
        <v>1365</v>
      </c>
      <c r="I415" s="39">
        <v>0.84</v>
      </c>
    </row>
    <row r="416" spans="1:9">
      <c r="A416" s="39" t="s">
        <v>929</v>
      </c>
      <c r="F416" s="39" t="s">
        <v>272</v>
      </c>
      <c r="G416" s="39" t="s">
        <v>6</v>
      </c>
      <c r="H416" s="39" t="s">
        <v>1566</v>
      </c>
      <c r="I416" s="39">
        <v>0.84</v>
      </c>
    </row>
    <row r="417" spans="1:9">
      <c r="A417" s="39" t="s">
        <v>807</v>
      </c>
      <c r="F417" s="39" t="s">
        <v>292</v>
      </c>
      <c r="G417" s="39" t="s">
        <v>264</v>
      </c>
      <c r="H417" s="39" t="s">
        <v>1271</v>
      </c>
      <c r="I417" s="39">
        <v>0.85</v>
      </c>
    </row>
    <row r="418" spans="1:9">
      <c r="A418" s="39" t="s">
        <v>830</v>
      </c>
      <c r="F418" s="39" t="s">
        <v>292</v>
      </c>
      <c r="G418" s="39" t="s">
        <v>264</v>
      </c>
      <c r="H418" s="39" t="s">
        <v>1161</v>
      </c>
      <c r="I418" s="39">
        <v>0.85</v>
      </c>
    </row>
    <row r="419" spans="1:9">
      <c r="A419" s="39" t="s">
        <v>1106</v>
      </c>
      <c r="F419" s="39" t="s">
        <v>271</v>
      </c>
      <c r="G419" s="39" t="s">
        <v>2</v>
      </c>
      <c r="H419" s="39" t="s">
        <v>1165</v>
      </c>
      <c r="I419" s="39">
        <v>0.85</v>
      </c>
    </row>
    <row r="420" spans="1:9">
      <c r="A420" s="39" t="s">
        <v>816</v>
      </c>
      <c r="F420" s="39" t="s">
        <v>269</v>
      </c>
      <c r="G420" s="39" t="s">
        <v>6</v>
      </c>
      <c r="H420" s="39" t="s">
        <v>1266</v>
      </c>
      <c r="I420" s="39">
        <v>0.85</v>
      </c>
    </row>
    <row r="421" spans="1:9">
      <c r="A421" s="39" t="s">
        <v>1480</v>
      </c>
      <c r="F421" s="39" t="s">
        <v>280</v>
      </c>
      <c r="G421" s="39" t="s">
        <v>2</v>
      </c>
      <c r="H421" s="39" t="s">
        <v>1630</v>
      </c>
      <c r="I421" s="39">
        <v>0.85</v>
      </c>
    </row>
    <row r="422" spans="1:9">
      <c r="A422" s="39" t="s">
        <v>1438</v>
      </c>
      <c r="F422" s="39" t="s">
        <v>299</v>
      </c>
      <c r="G422" s="39" t="s">
        <v>2</v>
      </c>
      <c r="H422" s="39" t="s">
        <v>1492</v>
      </c>
      <c r="I422" s="39">
        <v>0.85</v>
      </c>
    </row>
    <row r="423" spans="1:9">
      <c r="A423" s="39" t="s">
        <v>1701</v>
      </c>
      <c r="F423" s="39" t="s">
        <v>266</v>
      </c>
      <c r="G423" s="39" t="s">
        <v>2</v>
      </c>
      <c r="H423" s="39" t="s">
        <v>599</v>
      </c>
      <c r="I423" s="39">
        <v>0.86</v>
      </c>
    </row>
    <row r="424" spans="1:9">
      <c r="A424" s="39" t="s">
        <v>587</v>
      </c>
      <c r="F424" s="39" t="s">
        <v>297</v>
      </c>
      <c r="G424" s="39" t="s">
        <v>264</v>
      </c>
      <c r="H424" s="39" t="s">
        <v>660</v>
      </c>
      <c r="I424" s="39">
        <v>0.86</v>
      </c>
    </row>
    <row r="425" spans="1:9">
      <c r="A425" s="39" t="s">
        <v>768</v>
      </c>
      <c r="F425" s="39" t="s">
        <v>281</v>
      </c>
      <c r="G425" s="39" t="s">
        <v>284</v>
      </c>
      <c r="H425" s="39" t="s">
        <v>793</v>
      </c>
      <c r="I425" s="39">
        <v>0.86</v>
      </c>
    </row>
    <row r="426" spans="1:9">
      <c r="A426" s="39" t="s">
        <v>1833</v>
      </c>
      <c r="F426" s="39" t="s">
        <v>296</v>
      </c>
      <c r="G426" s="39" t="s">
        <v>2</v>
      </c>
      <c r="H426" s="39" t="s">
        <v>851</v>
      </c>
      <c r="I426" s="39">
        <v>0.86</v>
      </c>
    </row>
    <row r="427" spans="1:9">
      <c r="A427" s="39" t="s">
        <v>1506</v>
      </c>
      <c r="F427" s="39" t="s">
        <v>277</v>
      </c>
      <c r="G427" s="39" t="s">
        <v>2</v>
      </c>
      <c r="H427" s="39" t="s">
        <v>1121</v>
      </c>
      <c r="I427" s="39">
        <v>0.86</v>
      </c>
    </row>
    <row r="428" spans="1:9">
      <c r="A428" s="39" t="s">
        <v>556</v>
      </c>
      <c r="F428" s="39" t="s">
        <v>262</v>
      </c>
      <c r="G428" s="39" t="s">
        <v>2</v>
      </c>
      <c r="H428" s="39" t="s">
        <v>1303</v>
      </c>
      <c r="I428" s="39">
        <v>0.86</v>
      </c>
    </row>
    <row r="429" spans="1:9">
      <c r="A429" s="39" t="s">
        <v>1137</v>
      </c>
      <c r="F429" s="39" t="s">
        <v>266</v>
      </c>
      <c r="G429" s="39" t="s">
        <v>2</v>
      </c>
      <c r="H429" s="39" t="s">
        <v>1734</v>
      </c>
      <c r="I429" s="39">
        <v>0.86</v>
      </c>
    </row>
    <row r="430" spans="1:9">
      <c r="A430" s="39" t="s">
        <v>1822</v>
      </c>
      <c r="F430" s="39" t="s">
        <v>277</v>
      </c>
      <c r="G430" s="39" t="s">
        <v>2</v>
      </c>
      <c r="H430" s="39" t="s">
        <v>1650</v>
      </c>
      <c r="I430" s="39">
        <v>0.86</v>
      </c>
    </row>
    <row r="431" spans="1:9">
      <c r="A431" s="39" t="s">
        <v>1225</v>
      </c>
      <c r="F431" s="39" t="s">
        <v>275</v>
      </c>
      <c r="G431" s="39" t="s">
        <v>2</v>
      </c>
      <c r="H431" s="39" t="s">
        <v>1152</v>
      </c>
      <c r="I431" s="39">
        <v>0.87</v>
      </c>
    </row>
    <row r="432" spans="1:9">
      <c r="A432" s="39" t="s">
        <v>1877</v>
      </c>
      <c r="F432" s="39" t="s">
        <v>270</v>
      </c>
      <c r="G432" s="39" t="s">
        <v>2</v>
      </c>
      <c r="H432" s="39" t="s">
        <v>1263</v>
      </c>
      <c r="I432" s="39">
        <v>0.87</v>
      </c>
    </row>
    <row r="433" spans="1:9">
      <c r="A433" s="39" t="s">
        <v>1266</v>
      </c>
      <c r="F433" s="39" t="s">
        <v>261</v>
      </c>
      <c r="G433" s="39" t="s">
        <v>2</v>
      </c>
      <c r="H433" s="39" t="s">
        <v>1346</v>
      </c>
      <c r="I433" s="39">
        <v>0.87</v>
      </c>
    </row>
    <row r="434" spans="1:9">
      <c r="A434" s="39" t="s">
        <v>1880</v>
      </c>
      <c r="F434" s="39" t="s">
        <v>294</v>
      </c>
      <c r="G434" s="39" t="s">
        <v>2</v>
      </c>
      <c r="H434" s="39" t="s">
        <v>1955</v>
      </c>
      <c r="I434" s="39">
        <v>0.87</v>
      </c>
    </row>
    <row r="435" spans="1:9">
      <c r="A435" s="39" t="s">
        <v>1730</v>
      </c>
      <c r="F435" s="39" t="s">
        <v>280</v>
      </c>
      <c r="G435" s="39" t="s">
        <v>2</v>
      </c>
      <c r="H435" s="39" t="s">
        <v>1755</v>
      </c>
      <c r="I435" s="39">
        <v>0.87</v>
      </c>
    </row>
    <row r="436" spans="1:9">
      <c r="A436" s="39" t="s">
        <v>1538</v>
      </c>
      <c r="F436" s="39" t="s">
        <v>280</v>
      </c>
      <c r="G436" s="39" t="s">
        <v>2</v>
      </c>
      <c r="H436" s="39" t="s">
        <v>1270</v>
      </c>
      <c r="I436" s="39">
        <v>0.88</v>
      </c>
    </row>
    <row r="437" spans="1:9">
      <c r="A437" s="39" t="s">
        <v>1407</v>
      </c>
      <c r="F437" s="39" t="s">
        <v>288</v>
      </c>
      <c r="G437" s="39" t="s">
        <v>2</v>
      </c>
      <c r="H437" s="39" t="s">
        <v>1269</v>
      </c>
      <c r="I437" s="39">
        <v>0.88</v>
      </c>
    </row>
    <row r="438" spans="1:9">
      <c r="A438" s="39" t="s">
        <v>1043</v>
      </c>
      <c r="F438" s="39" t="s">
        <v>267</v>
      </c>
      <c r="G438" s="39" t="s">
        <v>6</v>
      </c>
      <c r="H438" s="39" t="s">
        <v>1567</v>
      </c>
      <c r="I438" s="39">
        <v>0.88</v>
      </c>
    </row>
    <row r="439" spans="1:9">
      <c r="A439" s="39" t="s">
        <v>1400</v>
      </c>
      <c r="F439" s="39" t="s">
        <v>263</v>
      </c>
      <c r="G439" s="39" t="s">
        <v>264</v>
      </c>
      <c r="H439" s="39" t="s">
        <v>1154</v>
      </c>
      <c r="I439" s="39">
        <v>0.89</v>
      </c>
    </row>
    <row r="440" spans="1:9">
      <c r="A440" s="39" t="s">
        <v>867</v>
      </c>
      <c r="F440" s="39" t="s">
        <v>263</v>
      </c>
      <c r="G440" s="39" t="s">
        <v>264</v>
      </c>
      <c r="H440" s="39" t="s">
        <v>1155</v>
      </c>
      <c r="I440" s="39">
        <v>0.89</v>
      </c>
    </row>
    <row r="441" spans="1:9">
      <c r="A441" s="39" t="s">
        <v>1155</v>
      </c>
      <c r="F441" s="39" t="s">
        <v>291</v>
      </c>
      <c r="G441" s="39" t="s">
        <v>2</v>
      </c>
      <c r="H441" s="39" t="s">
        <v>900</v>
      </c>
      <c r="I441" s="39">
        <v>0.89</v>
      </c>
    </row>
    <row r="442" spans="1:9">
      <c r="A442" s="39" t="s">
        <v>763</v>
      </c>
      <c r="F442" s="39" t="s">
        <v>263</v>
      </c>
      <c r="G442" s="39" t="s">
        <v>264</v>
      </c>
      <c r="H442" s="39" t="s">
        <v>1452</v>
      </c>
      <c r="I442" s="39">
        <v>0.89</v>
      </c>
    </row>
    <row r="443" spans="1:9">
      <c r="A443" s="39" t="s">
        <v>1256</v>
      </c>
      <c r="F443" s="39" t="s">
        <v>270</v>
      </c>
      <c r="G443" s="39" t="s">
        <v>2</v>
      </c>
      <c r="H443" s="39" t="s">
        <v>1574</v>
      </c>
      <c r="I443" s="39">
        <v>0.89</v>
      </c>
    </row>
    <row r="444" spans="1:9">
      <c r="A444" s="39" t="s">
        <v>1846</v>
      </c>
      <c r="F444" s="39" t="s">
        <v>274</v>
      </c>
      <c r="G444" s="39" t="s">
        <v>6</v>
      </c>
      <c r="H444" s="39" t="s">
        <v>1543</v>
      </c>
      <c r="I444" s="39">
        <v>0.89</v>
      </c>
    </row>
    <row r="445" spans="1:9">
      <c r="A445" s="39" t="s">
        <v>1534</v>
      </c>
      <c r="F445" s="39" t="s">
        <v>303</v>
      </c>
      <c r="G445" s="39" t="s">
        <v>284</v>
      </c>
      <c r="H445" s="39" t="s">
        <v>1843</v>
      </c>
      <c r="I445" s="39">
        <v>0.89</v>
      </c>
    </row>
    <row r="446" spans="1:9">
      <c r="A446" s="39" t="s">
        <v>758</v>
      </c>
      <c r="F446" s="39" t="s">
        <v>298</v>
      </c>
      <c r="G446" s="39" t="s">
        <v>264</v>
      </c>
      <c r="H446" s="39" t="s">
        <v>651</v>
      </c>
      <c r="I446" s="39">
        <v>0.9</v>
      </c>
    </row>
    <row r="447" spans="1:9">
      <c r="A447" s="39" t="s">
        <v>1930</v>
      </c>
      <c r="F447" s="39" t="s">
        <v>288</v>
      </c>
      <c r="G447" s="39" t="s">
        <v>2</v>
      </c>
      <c r="H447" s="39" t="s">
        <v>1152</v>
      </c>
      <c r="I447" s="39">
        <v>0.9</v>
      </c>
    </row>
    <row r="448" spans="1:9">
      <c r="A448" s="39" t="s">
        <v>1169</v>
      </c>
      <c r="F448" s="39" t="s">
        <v>271</v>
      </c>
      <c r="G448" s="39" t="s">
        <v>2</v>
      </c>
      <c r="H448" s="39" t="s">
        <v>1345</v>
      </c>
      <c r="I448" s="39">
        <v>0.9</v>
      </c>
    </row>
    <row r="449" spans="1:9">
      <c r="A449" s="39" t="s">
        <v>1201</v>
      </c>
      <c r="F449" s="39" t="s">
        <v>272</v>
      </c>
      <c r="G449" s="39" t="s">
        <v>6</v>
      </c>
      <c r="H449" s="39" t="s">
        <v>1936</v>
      </c>
      <c r="I449" s="39">
        <v>0.9</v>
      </c>
    </row>
    <row r="450" spans="1:9">
      <c r="A450" s="39" t="s">
        <v>656</v>
      </c>
      <c r="F450" s="39" t="s">
        <v>281</v>
      </c>
      <c r="G450" s="39" t="s">
        <v>284</v>
      </c>
      <c r="H450" s="39" t="s">
        <v>1053</v>
      </c>
      <c r="I450" s="39">
        <v>0.91</v>
      </c>
    </row>
    <row r="451" spans="1:9">
      <c r="A451" s="39" t="s">
        <v>1591</v>
      </c>
      <c r="F451" s="39" t="s">
        <v>277</v>
      </c>
      <c r="G451" s="39" t="s">
        <v>2</v>
      </c>
      <c r="H451" s="39" t="s">
        <v>900</v>
      </c>
      <c r="I451" s="39">
        <v>0.91</v>
      </c>
    </row>
    <row r="452" spans="1:9">
      <c r="A452" s="39" t="s">
        <v>1670</v>
      </c>
      <c r="F452" s="39" t="s">
        <v>266</v>
      </c>
      <c r="G452" s="39" t="s">
        <v>2</v>
      </c>
      <c r="H452" s="39" t="s">
        <v>1365</v>
      </c>
      <c r="I452" s="39">
        <v>0.91</v>
      </c>
    </row>
    <row r="453" spans="1:9">
      <c r="A453" s="39" t="s">
        <v>877</v>
      </c>
      <c r="F453" s="39" t="s">
        <v>259</v>
      </c>
      <c r="G453" s="39" t="s">
        <v>2</v>
      </c>
      <c r="H453" s="39" t="s">
        <v>1452</v>
      </c>
      <c r="I453" s="39">
        <v>0.91</v>
      </c>
    </row>
    <row r="454" spans="1:9">
      <c r="A454" s="39" t="s">
        <v>706</v>
      </c>
      <c r="F454" s="39" t="s">
        <v>296</v>
      </c>
      <c r="G454" s="39" t="s">
        <v>2</v>
      </c>
      <c r="H454" s="39" t="s">
        <v>1365</v>
      </c>
      <c r="I454" s="39">
        <v>0.91</v>
      </c>
    </row>
    <row r="455" spans="1:9">
      <c r="A455" s="39" t="s">
        <v>663</v>
      </c>
      <c r="F455" s="39" t="s">
        <v>270</v>
      </c>
      <c r="G455" s="39" t="s">
        <v>2</v>
      </c>
      <c r="H455" s="39" t="s">
        <v>1465</v>
      </c>
      <c r="I455" s="39">
        <v>0.91</v>
      </c>
    </row>
    <row r="456" spans="1:9">
      <c r="A456" s="39" t="s">
        <v>1124</v>
      </c>
      <c r="F456" s="39" t="s">
        <v>283</v>
      </c>
      <c r="G456" s="39" t="s">
        <v>2</v>
      </c>
      <c r="H456" s="39" t="s">
        <v>1873</v>
      </c>
      <c r="I456" s="39">
        <v>0.91</v>
      </c>
    </row>
    <row r="457" spans="1:9">
      <c r="A457" s="39" t="s">
        <v>1097</v>
      </c>
      <c r="F457" s="39" t="s">
        <v>300</v>
      </c>
      <c r="G457" s="39" t="s">
        <v>284</v>
      </c>
      <c r="H457" s="39" t="s">
        <v>634</v>
      </c>
      <c r="I457" s="39">
        <v>0.92</v>
      </c>
    </row>
    <row r="458" spans="1:9">
      <c r="A458" s="39" t="s">
        <v>626</v>
      </c>
      <c r="F458" s="39" t="s">
        <v>273</v>
      </c>
      <c r="G458" s="39" t="s">
        <v>6</v>
      </c>
      <c r="H458" s="39" t="s">
        <v>1096</v>
      </c>
      <c r="I458" s="39">
        <v>0.92</v>
      </c>
    </row>
    <row r="459" spans="1:9">
      <c r="A459" s="39" t="s">
        <v>1771</v>
      </c>
      <c r="F459" s="39" t="s">
        <v>277</v>
      </c>
      <c r="G459" s="39" t="s">
        <v>2</v>
      </c>
      <c r="H459" s="39" t="s">
        <v>1061</v>
      </c>
      <c r="I459" s="39">
        <v>0.92</v>
      </c>
    </row>
    <row r="460" spans="1:9">
      <c r="A460" s="39" t="s">
        <v>1208</v>
      </c>
      <c r="F460" s="39" t="s">
        <v>266</v>
      </c>
      <c r="G460" s="39" t="s">
        <v>2</v>
      </c>
      <c r="H460" s="39" t="s">
        <v>1567</v>
      </c>
      <c r="I460" s="39">
        <v>0.92</v>
      </c>
    </row>
    <row r="461" spans="1:9">
      <c r="A461" s="39" t="s">
        <v>1691</v>
      </c>
      <c r="F461" s="39" t="s">
        <v>266</v>
      </c>
      <c r="G461" s="39" t="s">
        <v>2</v>
      </c>
      <c r="H461" s="39" t="s">
        <v>1543</v>
      </c>
      <c r="I461" s="39">
        <v>0.92</v>
      </c>
    </row>
    <row r="462" spans="1:9">
      <c r="A462" s="39" t="s">
        <v>1765</v>
      </c>
      <c r="F462" s="39" t="s">
        <v>263</v>
      </c>
      <c r="G462" s="39" t="s">
        <v>264</v>
      </c>
      <c r="H462" s="39" t="s">
        <v>1277</v>
      </c>
      <c r="I462" s="39">
        <v>0.93</v>
      </c>
    </row>
    <row r="463" spans="1:9">
      <c r="A463" s="39" t="s">
        <v>1536</v>
      </c>
      <c r="F463" s="39" t="s">
        <v>263</v>
      </c>
      <c r="G463" s="39" t="s">
        <v>264</v>
      </c>
      <c r="H463" s="39" t="s">
        <v>1278</v>
      </c>
      <c r="I463" s="39">
        <v>0.93</v>
      </c>
    </row>
    <row r="464" spans="1:9">
      <c r="A464" s="39" t="s">
        <v>1850</v>
      </c>
      <c r="F464" s="39" t="s">
        <v>289</v>
      </c>
      <c r="G464" s="39" t="s">
        <v>2</v>
      </c>
      <c r="H464" s="39" t="s">
        <v>1116</v>
      </c>
      <c r="I464" s="39">
        <v>0.93</v>
      </c>
    </row>
    <row r="465" spans="1:9">
      <c r="A465" s="39" t="s">
        <v>1913</v>
      </c>
      <c r="F465" s="39" t="s">
        <v>265</v>
      </c>
      <c r="G465" s="39" t="s">
        <v>6</v>
      </c>
      <c r="H465" s="39" t="s">
        <v>1630</v>
      </c>
      <c r="I465" s="39">
        <v>0.93</v>
      </c>
    </row>
    <row r="466" spans="1:9">
      <c r="A466" s="39" t="s">
        <v>1040</v>
      </c>
      <c r="F466" s="39" t="s">
        <v>273</v>
      </c>
      <c r="G466" s="39" t="s">
        <v>6</v>
      </c>
      <c r="H466" s="39" t="s">
        <v>1009</v>
      </c>
      <c r="I466" s="39">
        <v>0.94</v>
      </c>
    </row>
    <row r="467" spans="1:9">
      <c r="A467" s="39" t="s">
        <v>1101</v>
      </c>
      <c r="F467" s="39" t="s">
        <v>305</v>
      </c>
      <c r="G467" s="39" t="s">
        <v>284</v>
      </c>
      <c r="H467" s="39" t="s">
        <v>1757</v>
      </c>
      <c r="I467" s="39">
        <v>0.94</v>
      </c>
    </row>
    <row r="468" spans="1:9">
      <c r="A468" s="39" t="s">
        <v>1352</v>
      </c>
      <c r="F468" s="39" t="s">
        <v>271</v>
      </c>
      <c r="G468" s="39" t="s">
        <v>2</v>
      </c>
      <c r="H468" s="39" t="s">
        <v>874</v>
      </c>
      <c r="I468" s="39">
        <v>0.95</v>
      </c>
    </row>
    <row r="469" spans="1:9">
      <c r="A469" s="39" t="s">
        <v>1132</v>
      </c>
      <c r="F469" s="39" t="s">
        <v>273</v>
      </c>
      <c r="G469" s="39" t="s">
        <v>6</v>
      </c>
      <c r="H469" s="39" t="s">
        <v>1170</v>
      </c>
      <c r="I469" s="39">
        <v>0.95</v>
      </c>
    </row>
    <row r="470" spans="1:9">
      <c r="A470" s="39" t="s">
        <v>580</v>
      </c>
      <c r="F470" s="39" t="s">
        <v>274</v>
      </c>
      <c r="G470" s="39" t="s">
        <v>6</v>
      </c>
      <c r="H470" s="39" t="s">
        <v>1121</v>
      </c>
      <c r="I470" s="39">
        <v>0.95</v>
      </c>
    </row>
    <row r="471" spans="1:9">
      <c r="A471" s="39" t="s">
        <v>674</v>
      </c>
      <c r="F471" s="39" t="s">
        <v>291</v>
      </c>
      <c r="G471" s="39" t="s">
        <v>2</v>
      </c>
      <c r="H471" s="39" t="s">
        <v>1365</v>
      </c>
      <c r="I471" s="39">
        <v>0.95</v>
      </c>
    </row>
    <row r="472" spans="1:9">
      <c r="A472" s="39" t="s">
        <v>1386</v>
      </c>
      <c r="F472" s="39" t="s">
        <v>287</v>
      </c>
      <c r="G472" s="39" t="s">
        <v>2</v>
      </c>
      <c r="H472" s="39" t="s">
        <v>1534</v>
      </c>
      <c r="I472" s="39">
        <v>0.95</v>
      </c>
    </row>
    <row r="473" spans="1:9">
      <c r="A473" s="39" t="s">
        <v>1255</v>
      </c>
      <c r="F473" s="39" t="s">
        <v>280</v>
      </c>
      <c r="G473" s="39" t="s">
        <v>2</v>
      </c>
      <c r="H473" s="39" t="s">
        <v>1764</v>
      </c>
      <c r="I473" s="39">
        <v>0.95</v>
      </c>
    </row>
    <row r="474" spans="1:9">
      <c r="A474" s="39" t="s">
        <v>1574</v>
      </c>
      <c r="F474" s="39" t="s">
        <v>295</v>
      </c>
      <c r="G474" s="39" t="s">
        <v>2</v>
      </c>
      <c r="H474" s="39" t="s">
        <v>1013</v>
      </c>
      <c r="I474" s="39">
        <v>0.96</v>
      </c>
    </row>
    <row r="475" spans="1:9">
      <c r="A475" s="39" t="s">
        <v>554</v>
      </c>
      <c r="F475" s="39" t="s">
        <v>296</v>
      </c>
      <c r="G475" s="39" t="s">
        <v>2</v>
      </c>
      <c r="H475" s="39" t="s">
        <v>1533</v>
      </c>
      <c r="I475" s="39">
        <v>0.96</v>
      </c>
    </row>
    <row r="476" spans="1:9">
      <c r="A476" s="39" t="s">
        <v>596</v>
      </c>
      <c r="F476" s="39" t="s">
        <v>278</v>
      </c>
      <c r="G476" s="39" t="s">
        <v>2</v>
      </c>
      <c r="H476" s="39" t="s">
        <v>1534</v>
      </c>
      <c r="I476" s="39">
        <v>0.96</v>
      </c>
    </row>
    <row r="477" spans="1:9">
      <c r="A477" s="39" t="s">
        <v>635</v>
      </c>
      <c r="F477" s="39" t="s">
        <v>291</v>
      </c>
      <c r="G477" s="39" t="s">
        <v>2</v>
      </c>
      <c r="H477" s="39" t="s">
        <v>1949</v>
      </c>
      <c r="I477" s="39">
        <v>0.96</v>
      </c>
    </row>
    <row r="478" spans="1:9">
      <c r="A478" s="39" t="s">
        <v>1719</v>
      </c>
      <c r="F478" s="39" t="s">
        <v>301</v>
      </c>
      <c r="G478" s="39" t="s">
        <v>284</v>
      </c>
      <c r="H478" s="39" t="s">
        <v>1182</v>
      </c>
      <c r="I478" s="39">
        <v>0.97</v>
      </c>
    </row>
    <row r="479" spans="1:9">
      <c r="A479" s="39" t="s">
        <v>955</v>
      </c>
      <c r="F479" s="39" t="s">
        <v>273</v>
      </c>
      <c r="G479" s="39" t="s">
        <v>6</v>
      </c>
      <c r="H479" s="39" t="s">
        <v>789</v>
      </c>
      <c r="I479" s="39">
        <v>0.97</v>
      </c>
    </row>
    <row r="480" spans="1:9">
      <c r="A480" s="39" t="s">
        <v>619</v>
      </c>
      <c r="F480" s="39" t="s">
        <v>278</v>
      </c>
      <c r="G480" s="39" t="s">
        <v>2</v>
      </c>
      <c r="H480" s="39" t="s">
        <v>1149</v>
      </c>
      <c r="I480" s="39">
        <v>0.97</v>
      </c>
    </row>
    <row r="481" spans="1:9">
      <c r="A481" s="39" t="s">
        <v>1467</v>
      </c>
      <c r="F481" s="39" t="s">
        <v>271</v>
      </c>
      <c r="G481" s="39" t="s">
        <v>2</v>
      </c>
      <c r="H481" s="39" t="s">
        <v>1297</v>
      </c>
      <c r="I481" s="39">
        <v>0.97</v>
      </c>
    </row>
    <row r="482" spans="1:9">
      <c r="A482" s="39" t="s">
        <v>1009</v>
      </c>
      <c r="F482" s="39" t="s">
        <v>265</v>
      </c>
      <c r="G482" s="39" t="s">
        <v>6</v>
      </c>
      <c r="H482" s="39" t="s">
        <v>1698</v>
      </c>
      <c r="I482" s="39">
        <v>0.97</v>
      </c>
    </row>
    <row r="483" spans="1:9">
      <c r="A483" s="39" t="s">
        <v>1235</v>
      </c>
      <c r="F483" s="39" t="s">
        <v>301</v>
      </c>
      <c r="G483" s="39" t="s">
        <v>284</v>
      </c>
      <c r="H483" s="39" t="s">
        <v>1909</v>
      </c>
      <c r="I483" s="39">
        <v>0.97</v>
      </c>
    </row>
    <row r="484" spans="1:9">
      <c r="A484" s="39" t="s">
        <v>632</v>
      </c>
      <c r="F484" s="39" t="s">
        <v>271</v>
      </c>
      <c r="G484" s="39" t="s">
        <v>2</v>
      </c>
      <c r="H484" s="39" t="s">
        <v>1881</v>
      </c>
      <c r="I484" s="39">
        <v>0.97</v>
      </c>
    </row>
    <row r="485" spans="1:9">
      <c r="A485" s="39" t="s">
        <v>1036</v>
      </c>
      <c r="F485" s="39" t="s">
        <v>274</v>
      </c>
      <c r="G485" s="39" t="s">
        <v>6</v>
      </c>
      <c r="H485" s="39" t="s">
        <v>1204</v>
      </c>
      <c r="I485" s="39">
        <v>0.98</v>
      </c>
    </row>
    <row r="486" spans="1:9">
      <c r="A486" s="39" t="s">
        <v>997</v>
      </c>
      <c r="F486" s="39" t="s">
        <v>259</v>
      </c>
      <c r="G486" s="39" t="s">
        <v>2</v>
      </c>
      <c r="H486" s="39" t="s">
        <v>1385</v>
      </c>
      <c r="I486" s="39">
        <v>0.98</v>
      </c>
    </row>
    <row r="487" spans="1:9">
      <c r="A487" s="39" t="s">
        <v>781</v>
      </c>
      <c r="F487" s="39" t="s">
        <v>1</v>
      </c>
      <c r="G487" s="39" t="s">
        <v>2</v>
      </c>
      <c r="H487" s="39" t="s">
        <v>1534</v>
      </c>
      <c r="I487" s="39">
        <v>0.98</v>
      </c>
    </row>
    <row r="488" spans="1:9">
      <c r="A488" s="39" t="s">
        <v>1884</v>
      </c>
      <c r="F488" s="39" t="s">
        <v>262</v>
      </c>
      <c r="G488" s="39" t="s">
        <v>2</v>
      </c>
      <c r="H488" s="39" t="s">
        <v>1909</v>
      </c>
      <c r="I488" s="39">
        <v>0.98</v>
      </c>
    </row>
    <row r="489" spans="1:9">
      <c r="A489" s="39" t="s">
        <v>1723</v>
      </c>
      <c r="F489" s="39" t="s">
        <v>275</v>
      </c>
      <c r="G489" s="39" t="s">
        <v>2</v>
      </c>
      <c r="H489" s="39" t="s">
        <v>648</v>
      </c>
      <c r="I489" s="39">
        <v>0.99</v>
      </c>
    </row>
    <row r="490" spans="1:9">
      <c r="A490" s="39" t="s">
        <v>800</v>
      </c>
      <c r="F490" s="39" t="s">
        <v>287</v>
      </c>
      <c r="G490" s="39" t="s">
        <v>2</v>
      </c>
      <c r="H490" s="39" t="s">
        <v>659</v>
      </c>
      <c r="I490" s="39">
        <v>0.99</v>
      </c>
    </row>
    <row r="491" spans="1:9">
      <c r="A491" s="39" t="s">
        <v>822</v>
      </c>
      <c r="F491" s="39" t="s">
        <v>261</v>
      </c>
      <c r="G491" s="39" t="s">
        <v>2</v>
      </c>
      <c r="H491" s="39" t="s">
        <v>1329</v>
      </c>
      <c r="I491" s="39">
        <v>0.99</v>
      </c>
    </row>
    <row r="492" spans="1:9">
      <c r="A492" s="39" t="s">
        <v>1165</v>
      </c>
      <c r="F492" s="39" t="s">
        <v>282</v>
      </c>
      <c r="G492" s="39" t="s">
        <v>2</v>
      </c>
      <c r="H492" s="39" t="s">
        <v>1678</v>
      </c>
      <c r="I492" s="39">
        <v>0.99</v>
      </c>
    </row>
    <row r="493" spans="1:9">
      <c r="A493" s="39" t="s">
        <v>1925</v>
      </c>
      <c r="F493" s="39" t="s">
        <v>294</v>
      </c>
      <c r="G493" s="39" t="s">
        <v>2</v>
      </c>
      <c r="H493" s="39" t="s">
        <v>595</v>
      </c>
      <c r="I493" s="39">
        <v>1</v>
      </c>
    </row>
    <row r="494" spans="1:9">
      <c r="A494" s="39" t="s">
        <v>1286</v>
      </c>
      <c r="F494" s="39" t="s">
        <v>259</v>
      </c>
      <c r="G494" s="39" t="s">
        <v>2</v>
      </c>
      <c r="H494" s="39" t="s">
        <v>699</v>
      </c>
      <c r="I494" s="39">
        <v>1</v>
      </c>
    </row>
    <row r="495" spans="1:9">
      <c r="A495" s="39" t="s">
        <v>1707</v>
      </c>
      <c r="F495" s="39" t="s">
        <v>271</v>
      </c>
      <c r="G495" s="39" t="s">
        <v>2</v>
      </c>
      <c r="H495" s="39" t="s">
        <v>788</v>
      </c>
      <c r="I495" s="39">
        <v>1</v>
      </c>
    </row>
    <row r="496" spans="1:9">
      <c r="A496" s="39" t="s">
        <v>1441</v>
      </c>
      <c r="F496" s="39" t="s">
        <v>300</v>
      </c>
      <c r="G496" s="39" t="s">
        <v>284</v>
      </c>
      <c r="H496" s="39" t="s">
        <v>1131</v>
      </c>
      <c r="I496" s="39">
        <v>1</v>
      </c>
    </row>
    <row r="497" spans="1:9">
      <c r="A497" s="39" t="s">
        <v>1002</v>
      </c>
      <c r="F497" s="39" t="s">
        <v>277</v>
      </c>
      <c r="G497" s="39" t="s">
        <v>2</v>
      </c>
      <c r="H497" s="39" t="s">
        <v>988</v>
      </c>
      <c r="I497" s="39">
        <v>1</v>
      </c>
    </row>
    <row r="498" spans="1:9">
      <c r="A498" s="39" t="s">
        <v>957</v>
      </c>
      <c r="F498" s="39" t="s">
        <v>262</v>
      </c>
      <c r="G498" s="39" t="s">
        <v>2</v>
      </c>
      <c r="H498" s="39" t="s">
        <v>1548</v>
      </c>
      <c r="I498" s="39">
        <v>1</v>
      </c>
    </row>
    <row r="499" spans="1:9">
      <c r="A499" s="39" t="s">
        <v>850</v>
      </c>
      <c r="F499" s="39" t="s">
        <v>298</v>
      </c>
      <c r="G499" s="39" t="s">
        <v>264</v>
      </c>
      <c r="H499" s="39" t="s">
        <v>1313</v>
      </c>
      <c r="I499" s="39">
        <v>1</v>
      </c>
    </row>
    <row r="500" spans="1:9">
      <c r="A500" s="39" t="s">
        <v>708</v>
      </c>
      <c r="F500" s="39" t="s">
        <v>288</v>
      </c>
      <c r="G500" s="39" t="s">
        <v>2</v>
      </c>
      <c r="H500" s="39" t="s">
        <v>1699</v>
      </c>
      <c r="I500" s="39">
        <v>1</v>
      </c>
    </row>
    <row r="501" spans="1:9">
      <c r="A501" s="39" t="s">
        <v>795</v>
      </c>
      <c r="F501" s="39" t="s">
        <v>288</v>
      </c>
      <c r="G501" s="39" t="s">
        <v>2</v>
      </c>
      <c r="H501" s="39" t="s">
        <v>1649</v>
      </c>
      <c r="I501" s="39">
        <v>1</v>
      </c>
    </row>
    <row r="502" spans="1:9">
      <c r="A502" s="39" t="s">
        <v>660</v>
      </c>
      <c r="F502" s="39" t="s">
        <v>271</v>
      </c>
      <c r="G502" s="39" t="s">
        <v>2</v>
      </c>
      <c r="H502" s="39" t="s">
        <v>1761</v>
      </c>
      <c r="I502" s="39">
        <v>1</v>
      </c>
    </row>
    <row r="503" spans="1:9">
      <c r="A503" s="39" t="s">
        <v>1294</v>
      </c>
    </row>
    <row r="504" spans="1:9">
      <c r="A504" s="39" t="s">
        <v>1398</v>
      </c>
    </row>
    <row r="505" spans="1:9">
      <c r="A505" s="39" t="s">
        <v>1526</v>
      </c>
    </row>
    <row r="506" spans="1:9">
      <c r="A506" s="39" t="s">
        <v>805</v>
      </c>
    </row>
    <row r="507" spans="1:9">
      <c r="A507" s="39" t="s">
        <v>1048</v>
      </c>
    </row>
    <row r="508" spans="1:9">
      <c r="A508" s="39" t="s">
        <v>797</v>
      </c>
    </row>
    <row r="509" spans="1:9">
      <c r="A509" s="39" t="s">
        <v>1025</v>
      </c>
    </row>
    <row r="510" spans="1:9">
      <c r="A510" s="39" t="s">
        <v>1517</v>
      </c>
    </row>
    <row r="511" spans="1:9">
      <c r="A511" s="39" t="s">
        <v>1758</v>
      </c>
    </row>
    <row r="512" spans="1:9">
      <c r="A512" s="39" t="s">
        <v>971</v>
      </c>
    </row>
    <row r="513" spans="1:1">
      <c r="A513" s="39" t="s">
        <v>986</v>
      </c>
    </row>
    <row r="514" spans="1:1">
      <c r="A514" s="39" t="s">
        <v>1697</v>
      </c>
    </row>
    <row r="515" spans="1:1">
      <c r="A515" s="39" t="s">
        <v>1792</v>
      </c>
    </row>
    <row r="516" spans="1:1">
      <c r="A516" s="39" t="s">
        <v>819</v>
      </c>
    </row>
    <row r="517" spans="1:1">
      <c r="A517" s="39" t="s">
        <v>1187</v>
      </c>
    </row>
    <row r="518" spans="1:1">
      <c r="A518" s="39" t="s">
        <v>680</v>
      </c>
    </row>
    <row r="519" spans="1:1">
      <c r="A519" s="39" t="s">
        <v>978</v>
      </c>
    </row>
    <row r="520" spans="1:1">
      <c r="A520" s="39" t="s">
        <v>711</v>
      </c>
    </row>
    <row r="521" spans="1:1">
      <c r="A521" s="39" t="s">
        <v>1313</v>
      </c>
    </row>
    <row r="522" spans="1:1">
      <c r="A522" s="39" t="s">
        <v>1888</v>
      </c>
    </row>
    <row r="523" spans="1:1">
      <c r="A523" s="39" t="s">
        <v>796</v>
      </c>
    </row>
    <row r="524" spans="1:1">
      <c r="A524" s="39" t="s">
        <v>1430</v>
      </c>
    </row>
    <row r="525" spans="1:1">
      <c r="A525" s="39" t="s">
        <v>1083</v>
      </c>
    </row>
    <row r="526" spans="1:1">
      <c r="A526" s="39" t="s">
        <v>1897</v>
      </c>
    </row>
    <row r="527" spans="1:1">
      <c r="A527" s="39" t="s">
        <v>1396</v>
      </c>
    </row>
    <row r="528" spans="1:1">
      <c r="A528" s="39" t="s">
        <v>610</v>
      </c>
    </row>
    <row r="529" spans="1:1">
      <c r="A529" s="39" t="s">
        <v>1952</v>
      </c>
    </row>
    <row r="530" spans="1:1">
      <c r="A530" s="39" t="s">
        <v>667</v>
      </c>
    </row>
    <row r="531" spans="1:1">
      <c r="A531" s="39" t="s">
        <v>631</v>
      </c>
    </row>
    <row r="532" spans="1:1">
      <c r="A532" s="39" t="s">
        <v>1492</v>
      </c>
    </row>
    <row r="533" spans="1:1">
      <c r="A533" s="39" t="s">
        <v>1882</v>
      </c>
    </row>
    <row r="534" spans="1:1">
      <c r="A534" s="39" t="s">
        <v>927</v>
      </c>
    </row>
    <row r="535" spans="1:1">
      <c r="A535" s="39" t="s">
        <v>1800</v>
      </c>
    </row>
    <row r="536" spans="1:1">
      <c r="A536" s="39" t="s">
        <v>936</v>
      </c>
    </row>
    <row r="537" spans="1:1">
      <c r="A537" s="39" t="s">
        <v>1645</v>
      </c>
    </row>
    <row r="538" spans="1:1">
      <c r="A538" s="39" t="s">
        <v>703</v>
      </c>
    </row>
    <row r="539" spans="1:1">
      <c r="A539" s="39" t="s">
        <v>1092</v>
      </c>
    </row>
    <row r="540" spans="1:1">
      <c r="A540" s="39" t="s">
        <v>1375</v>
      </c>
    </row>
    <row r="541" spans="1:1">
      <c r="A541" s="39" t="s">
        <v>1907</v>
      </c>
    </row>
    <row r="542" spans="1:1">
      <c r="A542" s="39" t="s">
        <v>1409</v>
      </c>
    </row>
    <row r="543" spans="1:1">
      <c r="A543" s="39" t="s">
        <v>1860</v>
      </c>
    </row>
    <row r="544" spans="1:1">
      <c r="A544" s="39" t="s">
        <v>1384</v>
      </c>
    </row>
    <row r="545" spans="1:1">
      <c r="A545" s="39" t="s">
        <v>1700</v>
      </c>
    </row>
    <row r="546" spans="1:1">
      <c r="A546" s="39" t="s">
        <v>896</v>
      </c>
    </row>
    <row r="547" spans="1:1">
      <c r="A547" s="39" t="s">
        <v>1170</v>
      </c>
    </row>
    <row r="548" spans="1:1">
      <c r="A548" s="39" t="s">
        <v>753</v>
      </c>
    </row>
    <row r="549" spans="1:1">
      <c r="A549" s="39" t="s">
        <v>1561</v>
      </c>
    </row>
    <row r="550" spans="1:1">
      <c r="A550" s="39" t="s">
        <v>786</v>
      </c>
    </row>
    <row r="551" spans="1:1">
      <c r="A551" s="39" t="s">
        <v>861</v>
      </c>
    </row>
    <row r="552" spans="1:1">
      <c r="A552" s="39" t="s">
        <v>920</v>
      </c>
    </row>
    <row r="553" spans="1:1">
      <c r="A553" s="39" t="s">
        <v>1450</v>
      </c>
    </row>
    <row r="554" spans="1:1">
      <c r="A554" s="39" t="s">
        <v>592</v>
      </c>
    </row>
    <row r="555" spans="1:1">
      <c r="A555" s="39" t="s">
        <v>598</v>
      </c>
    </row>
    <row r="556" spans="1:1">
      <c r="A556" s="39" t="s">
        <v>1852</v>
      </c>
    </row>
    <row r="557" spans="1:1">
      <c r="A557" s="39" t="s">
        <v>1336</v>
      </c>
    </row>
    <row r="558" spans="1:1">
      <c r="A558" s="39" t="s">
        <v>1029</v>
      </c>
    </row>
    <row r="559" spans="1:1">
      <c r="A559" s="39" t="s">
        <v>1120</v>
      </c>
    </row>
    <row r="560" spans="1:1">
      <c r="A560" s="39" t="s">
        <v>1210</v>
      </c>
    </row>
    <row r="561" spans="1:1">
      <c r="A561" s="39" t="s">
        <v>1533</v>
      </c>
    </row>
    <row r="562" spans="1:1">
      <c r="A562" s="39" t="s">
        <v>1899</v>
      </c>
    </row>
    <row r="563" spans="1:1">
      <c r="A563" s="39" t="s">
        <v>1950</v>
      </c>
    </row>
    <row r="564" spans="1:1">
      <c r="A564" s="39" t="s">
        <v>1071</v>
      </c>
    </row>
    <row r="565" spans="1:1">
      <c r="A565" s="39" t="s">
        <v>1088</v>
      </c>
    </row>
    <row r="566" spans="1:1">
      <c r="A566" s="39" t="s">
        <v>1317</v>
      </c>
    </row>
    <row r="567" spans="1:1">
      <c r="A567" s="39" t="s">
        <v>1399</v>
      </c>
    </row>
    <row r="568" spans="1:1">
      <c r="A568" s="39" t="s">
        <v>1737</v>
      </c>
    </row>
    <row r="569" spans="1:1">
      <c r="A569" s="39" t="s">
        <v>1312</v>
      </c>
    </row>
    <row r="570" spans="1:1">
      <c r="A570" s="39" t="s">
        <v>748</v>
      </c>
    </row>
    <row r="571" spans="1:1">
      <c r="A571" s="39" t="s">
        <v>1356</v>
      </c>
    </row>
    <row r="572" spans="1:1">
      <c r="A572" s="39" t="s">
        <v>1413</v>
      </c>
    </row>
    <row r="573" spans="1:1">
      <c r="A573" s="39" t="s">
        <v>1871</v>
      </c>
    </row>
    <row r="574" spans="1:1">
      <c r="A574" s="39" t="s">
        <v>1843</v>
      </c>
    </row>
    <row r="575" spans="1:1">
      <c r="A575" s="39" t="s">
        <v>898</v>
      </c>
    </row>
    <row r="576" spans="1:1">
      <c r="A576" s="39" t="s">
        <v>785</v>
      </c>
    </row>
    <row r="577" spans="1:1">
      <c r="A577" s="39" t="s">
        <v>1094</v>
      </c>
    </row>
    <row r="578" spans="1:1">
      <c r="A578" s="39" t="s">
        <v>1344</v>
      </c>
    </row>
    <row r="579" spans="1:1">
      <c r="A579" s="39" t="s">
        <v>1848</v>
      </c>
    </row>
    <row r="580" spans="1:1">
      <c r="A580" s="39" t="s">
        <v>1698</v>
      </c>
    </row>
    <row r="581" spans="1:1">
      <c r="A581" s="39" t="s">
        <v>568</v>
      </c>
    </row>
    <row r="582" spans="1:1">
      <c r="A582" s="39" t="s">
        <v>1049</v>
      </c>
    </row>
    <row r="583" spans="1:1">
      <c r="A583" s="39" t="s">
        <v>1588</v>
      </c>
    </row>
    <row r="584" spans="1:1">
      <c r="A584" s="39" t="s">
        <v>863</v>
      </c>
    </row>
    <row r="585" spans="1:1">
      <c r="A585" s="39" t="s">
        <v>542</v>
      </c>
    </row>
    <row r="586" spans="1:1">
      <c r="A586" s="39" t="s">
        <v>716</v>
      </c>
    </row>
    <row r="587" spans="1:1">
      <c r="A587" s="39" t="s">
        <v>1042</v>
      </c>
    </row>
    <row r="588" spans="1:1">
      <c r="A588" s="39" t="s">
        <v>1837</v>
      </c>
    </row>
    <row r="589" spans="1:1">
      <c r="A589" s="39" t="s">
        <v>750</v>
      </c>
    </row>
    <row r="590" spans="1:1">
      <c r="A590" s="39" t="s">
        <v>710</v>
      </c>
    </row>
    <row r="591" spans="1:1">
      <c r="A591" s="39" t="s">
        <v>1674</v>
      </c>
    </row>
    <row r="592" spans="1:1">
      <c r="A592" s="39" t="s">
        <v>1787</v>
      </c>
    </row>
    <row r="593" spans="1:1">
      <c r="A593" s="39" t="s">
        <v>1643</v>
      </c>
    </row>
    <row r="594" spans="1:1">
      <c r="A594" s="39" t="s">
        <v>931</v>
      </c>
    </row>
    <row r="595" spans="1:1">
      <c r="A595" s="39" t="s">
        <v>1894</v>
      </c>
    </row>
    <row r="596" spans="1:1">
      <c r="A596" s="39" t="s">
        <v>1924</v>
      </c>
    </row>
    <row r="597" spans="1:1">
      <c r="A597" s="39" t="s">
        <v>1764</v>
      </c>
    </row>
    <row r="598" spans="1:1">
      <c r="A598" s="39" t="s">
        <v>1385</v>
      </c>
    </row>
    <row r="599" spans="1:1">
      <c r="A599" s="39" t="s">
        <v>1389</v>
      </c>
    </row>
    <row r="600" spans="1:1">
      <c r="A600" s="39" t="s">
        <v>1881</v>
      </c>
    </row>
    <row r="601" spans="1:1">
      <c r="A601" s="39" t="s">
        <v>677</v>
      </c>
    </row>
    <row r="602" spans="1:1">
      <c r="A602" s="39" t="s">
        <v>1629</v>
      </c>
    </row>
    <row r="603" spans="1:1">
      <c r="A603" s="39" t="s">
        <v>723</v>
      </c>
    </row>
    <row r="604" spans="1:1">
      <c r="A604" s="39" t="s">
        <v>875</v>
      </c>
    </row>
    <row r="605" spans="1:1">
      <c r="A605" s="39" t="s">
        <v>1668</v>
      </c>
    </row>
    <row r="606" spans="1:1">
      <c r="A606" s="39" t="s">
        <v>1267</v>
      </c>
    </row>
    <row r="607" spans="1:1">
      <c r="A607" s="39" t="s">
        <v>1606</v>
      </c>
    </row>
    <row r="608" spans="1:1">
      <c r="A608" s="39" t="s">
        <v>1890</v>
      </c>
    </row>
    <row r="609" spans="1:1">
      <c r="A609" s="39" t="s">
        <v>849</v>
      </c>
    </row>
    <row r="610" spans="1:1">
      <c r="A610" s="39" t="s">
        <v>1148</v>
      </c>
    </row>
    <row r="611" spans="1:1">
      <c r="A611" s="39" t="s">
        <v>1496</v>
      </c>
    </row>
    <row r="612" spans="1:1">
      <c r="A612" s="39" t="s">
        <v>1065</v>
      </c>
    </row>
    <row r="613" spans="1:1">
      <c r="A613" s="39" t="s">
        <v>919</v>
      </c>
    </row>
    <row r="614" spans="1:1">
      <c r="A614" s="39" t="s">
        <v>888</v>
      </c>
    </row>
    <row r="615" spans="1:1">
      <c r="A615" s="39" t="s">
        <v>982</v>
      </c>
    </row>
    <row r="616" spans="1:1">
      <c r="A616" s="39" t="s">
        <v>666</v>
      </c>
    </row>
    <row r="617" spans="1:1">
      <c r="A617" s="39" t="s">
        <v>698</v>
      </c>
    </row>
    <row r="618" spans="1:1">
      <c r="A618" s="39" t="s">
        <v>630</v>
      </c>
    </row>
    <row r="619" spans="1:1">
      <c r="A619" s="39" t="s">
        <v>1340</v>
      </c>
    </row>
    <row r="620" spans="1:1">
      <c r="A620" s="39" t="s">
        <v>1873</v>
      </c>
    </row>
    <row r="621" spans="1:1">
      <c r="A621" s="39" t="s">
        <v>778</v>
      </c>
    </row>
    <row r="622" spans="1:1">
      <c r="A622" s="39" t="s">
        <v>1688</v>
      </c>
    </row>
    <row r="623" spans="1:1">
      <c r="A623" s="39" t="s">
        <v>693</v>
      </c>
    </row>
    <row r="624" spans="1:1">
      <c r="A624" s="39" t="s">
        <v>1675</v>
      </c>
    </row>
    <row r="625" spans="1:1">
      <c r="A625" s="39" t="s">
        <v>1631</v>
      </c>
    </row>
    <row r="626" spans="1:1">
      <c r="A626" s="39" t="s">
        <v>1299</v>
      </c>
    </row>
    <row r="627" spans="1:1">
      <c r="A627" s="39" t="s">
        <v>1096</v>
      </c>
    </row>
    <row r="628" spans="1:1">
      <c r="A628" s="39" t="s">
        <v>1798</v>
      </c>
    </row>
    <row r="629" spans="1:1">
      <c r="A629" s="39" t="s">
        <v>1932</v>
      </c>
    </row>
    <row r="630" spans="1:1">
      <c r="A630" s="39" t="s">
        <v>1008</v>
      </c>
    </row>
    <row r="631" spans="1:1">
      <c r="A631" s="39" t="s">
        <v>1297</v>
      </c>
    </row>
    <row r="632" spans="1:1">
      <c r="A632" s="39" t="s">
        <v>937</v>
      </c>
    </row>
    <row r="633" spans="1:1">
      <c r="A633" s="39" t="s">
        <v>1287</v>
      </c>
    </row>
    <row r="634" spans="1:1">
      <c r="A634" s="39" t="s">
        <v>985</v>
      </c>
    </row>
    <row r="635" spans="1:1">
      <c r="A635" s="39" t="s">
        <v>1204</v>
      </c>
    </row>
    <row r="636" spans="1:1">
      <c r="A636" s="39" t="s">
        <v>1365</v>
      </c>
    </row>
    <row r="637" spans="1:1">
      <c r="A637" s="39" t="s">
        <v>1082</v>
      </c>
    </row>
    <row r="638" spans="1:1">
      <c r="A638" s="39" t="s">
        <v>549</v>
      </c>
    </row>
    <row r="639" spans="1:1">
      <c r="A639" s="39" t="s">
        <v>1246</v>
      </c>
    </row>
    <row r="640" spans="1:1">
      <c r="A640" s="39" t="s">
        <v>903</v>
      </c>
    </row>
    <row r="641" spans="1:1">
      <c r="A641" s="39" t="s">
        <v>809</v>
      </c>
    </row>
    <row r="642" spans="1:1">
      <c r="A642" s="39" t="s">
        <v>1178</v>
      </c>
    </row>
    <row r="643" spans="1:1">
      <c r="A643" s="39" t="s">
        <v>1172</v>
      </c>
    </row>
    <row r="644" spans="1:1">
      <c r="A644" s="39" t="s">
        <v>766</v>
      </c>
    </row>
    <row r="645" spans="1:1">
      <c r="A645" s="39" t="s">
        <v>851</v>
      </c>
    </row>
    <row r="646" spans="1:1">
      <c r="A646" s="39" t="s">
        <v>1428</v>
      </c>
    </row>
    <row r="647" spans="1:1">
      <c r="A647" s="39" t="s">
        <v>1378</v>
      </c>
    </row>
    <row r="648" spans="1:1">
      <c r="A648" s="39" t="s">
        <v>1527</v>
      </c>
    </row>
    <row r="649" spans="1:1">
      <c r="A649" s="39" t="s">
        <v>1669</v>
      </c>
    </row>
    <row r="650" spans="1:1">
      <c r="A650" s="39" t="s">
        <v>1789</v>
      </c>
    </row>
    <row r="651" spans="1:1">
      <c r="A651" s="39" t="s">
        <v>1054</v>
      </c>
    </row>
    <row r="652" spans="1:1">
      <c r="A652" s="39" t="s">
        <v>1512</v>
      </c>
    </row>
    <row r="653" spans="1:1">
      <c r="A653" s="39" t="s">
        <v>1278</v>
      </c>
    </row>
    <row r="654" spans="1:1">
      <c r="A654" s="39" t="s">
        <v>1436</v>
      </c>
    </row>
    <row r="655" spans="1:1">
      <c r="A655" s="39" t="s">
        <v>975</v>
      </c>
    </row>
    <row r="656" spans="1:1">
      <c r="A656" s="39" t="s">
        <v>1145</v>
      </c>
    </row>
    <row r="657" spans="1:1">
      <c r="A657" s="39" t="s">
        <v>1258</v>
      </c>
    </row>
    <row r="658" spans="1:1">
      <c r="A658" s="39" t="s">
        <v>1131</v>
      </c>
    </row>
    <row r="659" spans="1:1">
      <c r="A659" s="39" t="s">
        <v>1936</v>
      </c>
    </row>
    <row r="660" spans="1:1">
      <c r="A660" s="39" t="s">
        <v>1541</v>
      </c>
    </row>
    <row r="661" spans="1:1">
      <c r="A661" s="39" t="s">
        <v>1589</v>
      </c>
    </row>
    <row r="662" spans="1:1">
      <c r="A662" s="39" t="s">
        <v>1282</v>
      </c>
    </row>
    <row r="663" spans="1:1">
      <c r="A663" s="39" t="s">
        <v>1157</v>
      </c>
    </row>
    <row r="664" spans="1:1">
      <c r="A664" s="39" t="s">
        <v>629</v>
      </c>
    </row>
    <row r="665" spans="1:1">
      <c r="A665" s="39" t="s">
        <v>828</v>
      </c>
    </row>
    <row r="666" spans="1:1">
      <c r="A666" s="39" t="s">
        <v>969</v>
      </c>
    </row>
    <row r="667" spans="1:1">
      <c r="A667" s="39" t="s">
        <v>1141</v>
      </c>
    </row>
    <row r="668" spans="1:1">
      <c r="A668" s="39" t="s">
        <v>928</v>
      </c>
    </row>
    <row r="669" spans="1:1">
      <c r="A669" s="39" t="s">
        <v>972</v>
      </c>
    </row>
    <row r="670" spans="1:1">
      <c r="A670" s="39" t="s">
        <v>994</v>
      </c>
    </row>
    <row r="671" spans="1:1">
      <c r="A671" s="39" t="s">
        <v>1868</v>
      </c>
    </row>
    <row r="672" spans="1:1">
      <c r="A672" s="39" t="s">
        <v>1807</v>
      </c>
    </row>
    <row r="673" spans="1:1">
      <c r="A673" s="39" t="s">
        <v>1160</v>
      </c>
    </row>
    <row r="674" spans="1:1">
      <c r="A674" s="39" t="s">
        <v>1047</v>
      </c>
    </row>
    <row r="675" spans="1:1">
      <c r="A675" s="39" t="s">
        <v>864</v>
      </c>
    </row>
    <row r="676" spans="1:1">
      <c r="A676" s="39" t="s">
        <v>552</v>
      </c>
    </row>
    <row r="677" spans="1:1">
      <c r="A677" s="39" t="s">
        <v>811</v>
      </c>
    </row>
    <row r="678" spans="1:1">
      <c r="A678" s="39" t="s">
        <v>1268</v>
      </c>
    </row>
    <row r="679" spans="1:1">
      <c r="A679" s="39" t="s">
        <v>1330</v>
      </c>
    </row>
    <row r="680" spans="1:1">
      <c r="A680" s="39" t="s">
        <v>1840</v>
      </c>
    </row>
    <row r="681" spans="1:1">
      <c r="A681" s="39" t="s">
        <v>1584</v>
      </c>
    </row>
    <row r="682" spans="1:1">
      <c r="A682" s="39" t="s">
        <v>1328</v>
      </c>
    </row>
    <row r="683" spans="1:1">
      <c r="A683" s="39" t="s">
        <v>1295</v>
      </c>
    </row>
    <row r="684" spans="1:1">
      <c r="A684" s="39" t="s">
        <v>1315</v>
      </c>
    </row>
    <row r="685" spans="1:1">
      <c r="A685" s="39" t="s">
        <v>1418</v>
      </c>
    </row>
    <row r="686" spans="1:1">
      <c r="A686" s="39" t="s">
        <v>1830</v>
      </c>
    </row>
    <row r="687" spans="1:1">
      <c r="A687" s="39" t="s">
        <v>590</v>
      </c>
    </row>
    <row r="688" spans="1:1">
      <c r="A688" s="39" t="s">
        <v>544</v>
      </c>
    </row>
    <row r="689" spans="1:1">
      <c r="A689" s="39" t="s">
        <v>1366</v>
      </c>
    </row>
    <row r="690" spans="1:1">
      <c r="A690" s="39" t="s">
        <v>1417</v>
      </c>
    </row>
    <row r="691" spans="1:1">
      <c r="A691" s="39" t="s">
        <v>1568</v>
      </c>
    </row>
    <row r="692" spans="1:1">
      <c r="A692" s="39" t="s">
        <v>1243</v>
      </c>
    </row>
    <row r="693" spans="1:1">
      <c r="A693" s="39" t="s">
        <v>1362</v>
      </c>
    </row>
    <row r="694" spans="1:1">
      <c r="A694" s="39" t="s">
        <v>1084</v>
      </c>
    </row>
    <row r="695" spans="1:1">
      <c r="A695" s="39" t="s">
        <v>543</v>
      </c>
    </row>
    <row r="696" spans="1:1">
      <c r="A696" s="39" t="s">
        <v>1806</v>
      </c>
    </row>
    <row r="697" spans="1:1">
      <c r="A697" s="39" t="s">
        <v>987</v>
      </c>
    </row>
    <row r="698" spans="1:1">
      <c r="A698" s="39" t="s">
        <v>1634</v>
      </c>
    </row>
    <row r="699" spans="1:1">
      <c r="A699" s="39" t="s">
        <v>799</v>
      </c>
    </row>
    <row r="700" spans="1:1">
      <c r="A700" s="39" t="s">
        <v>1687</v>
      </c>
    </row>
    <row r="701" spans="1:1">
      <c r="A701" s="39" t="s">
        <v>1592</v>
      </c>
    </row>
    <row r="702" spans="1:1">
      <c r="A702" s="39" t="s">
        <v>1442</v>
      </c>
    </row>
    <row r="703" spans="1:1">
      <c r="A703" s="39" t="s">
        <v>1301</v>
      </c>
    </row>
    <row r="704" spans="1:1">
      <c r="A704" s="39" t="s">
        <v>876</v>
      </c>
    </row>
    <row r="705" spans="1:1">
      <c r="A705" s="39" t="s">
        <v>1163</v>
      </c>
    </row>
    <row r="706" spans="1:1">
      <c r="A706" s="39" t="s">
        <v>1422</v>
      </c>
    </row>
    <row r="707" spans="1:1">
      <c r="A707" s="39" t="s">
        <v>743</v>
      </c>
    </row>
    <row r="708" spans="1:1">
      <c r="A708" s="39" t="s">
        <v>1180</v>
      </c>
    </row>
    <row r="709" spans="1:1">
      <c r="A709" s="39" t="s">
        <v>1650</v>
      </c>
    </row>
    <row r="710" spans="1:1">
      <c r="A710" s="39" t="s">
        <v>1854</v>
      </c>
    </row>
    <row r="711" spans="1:1">
      <c r="A711" s="39" t="s">
        <v>1582</v>
      </c>
    </row>
    <row r="712" spans="1:1">
      <c r="A712" s="39" t="s">
        <v>676</v>
      </c>
    </row>
    <row r="713" spans="1:1">
      <c r="A713" s="39" t="s">
        <v>1014</v>
      </c>
    </row>
    <row r="714" spans="1:1">
      <c r="A714" s="39" t="s">
        <v>1484</v>
      </c>
    </row>
    <row r="715" spans="1:1">
      <c r="A715" s="39" t="s">
        <v>1055</v>
      </c>
    </row>
    <row r="716" spans="1:1">
      <c r="A716" s="39" t="s">
        <v>777</v>
      </c>
    </row>
    <row r="717" spans="1:1">
      <c r="A717" s="39" t="s">
        <v>1296</v>
      </c>
    </row>
    <row r="718" spans="1:1">
      <c r="A718" s="39" t="s">
        <v>1234</v>
      </c>
    </row>
    <row r="719" spans="1:1">
      <c r="A719" s="39" t="s">
        <v>1261</v>
      </c>
    </row>
    <row r="720" spans="1:1">
      <c r="A720" s="39" t="s">
        <v>1623</v>
      </c>
    </row>
    <row r="721" spans="1:1">
      <c r="A721" s="39" t="s">
        <v>1655</v>
      </c>
    </row>
    <row r="722" spans="1:1">
      <c r="A722" s="39" t="s">
        <v>683</v>
      </c>
    </row>
    <row r="723" spans="1:1">
      <c r="A723" s="39" t="s">
        <v>1521</v>
      </c>
    </row>
    <row r="724" spans="1:1">
      <c r="A724" s="39" t="s">
        <v>1664</v>
      </c>
    </row>
    <row r="725" spans="1:1">
      <c r="A725" s="39" t="s">
        <v>959</v>
      </c>
    </row>
    <row r="726" spans="1:1">
      <c r="A726" s="39" t="s">
        <v>1443</v>
      </c>
    </row>
    <row r="727" spans="1:1">
      <c r="A727" s="39" t="s">
        <v>1292</v>
      </c>
    </row>
    <row r="728" spans="1:1">
      <c r="A728" s="39" t="s">
        <v>1022</v>
      </c>
    </row>
    <row r="729" spans="1:1">
      <c r="A729" s="39" t="s">
        <v>947</v>
      </c>
    </row>
    <row r="730" spans="1:1">
      <c r="A730" s="39" t="s">
        <v>1363</v>
      </c>
    </row>
    <row r="731" spans="1:1">
      <c r="A731" s="39" t="s">
        <v>1403</v>
      </c>
    </row>
    <row r="732" spans="1:1">
      <c r="A732" s="39" t="s">
        <v>1184</v>
      </c>
    </row>
    <row r="733" spans="1:1">
      <c r="A733" s="39" t="s">
        <v>1872</v>
      </c>
    </row>
    <row r="734" spans="1:1">
      <c r="A734" s="39" t="s">
        <v>1061</v>
      </c>
    </row>
    <row r="735" spans="1:1">
      <c r="A735" s="39" t="s">
        <v>540</v>
      </c>
    </row>
    <row r="736" spans="1:1">
      <c r="A736" s="39" t="s">
        <v>1166</v>
      </c>
    </row>
    <row r="737" spans="1:1">
      <c r="A737" s="39" t="s">
        <v>1263</v>
      </c>
    </row>
    <row r="738" spans="1:1">
      <c r="A738" s="39" t="s">
        <v>894</v>
      </c>
    </row>
    <row r="739" spans="1:1">
      <c r="A739" s="39" t="s">
        <v>1773</v>
      </c>
    </row>
    <row r="740" spans="1:1">
      <c r="A740" s="39" t="s">
        <v>1825</v>
      </c>
    </row>
    <row r="741" spans="1:1">
      <c r="A741" s="39" t="s">
        <v>604</v>
      </c>
    </row>
    <row r="742" spans="1:1">
      <c r="A742" s="39" t="s">
        <v>1598</v>
      </c>
    </row>
    <row r="743" spans="1:1">
      <c r="A743" s="39" t="s">
        <v>1544</v>
      </c>
    </row>
    <row r="744" spans="1:1">
      <c r="A744" s="39" t="s">
        <v>1347</v>
      </c>
    </row>
    <row r="745" spans="1:1">
      <c r="A745" s="39" t="s">
        <v>1265</v>
      </c>
    </row>
    <row r="746" spans="1:1">
      <c r="A746" s="39" t="s">
        <v>901</v>
      </c>
    </row>
    <row r="747" spans="1:1">
      <c r="A747" s="39" t="s">
        <v>701</v>
      </c>
    </row>
    <row r="748" spans="1:1">
      <c r="A748" s="39" t="s">
        <v>686</v>
      </c>
    </row>
    <row r="749" spans="1:1">
      <c r="A749" s="39" t="s">
        <v>1324</v>
      </c>
    </row>
    <row r="750" spans="1:1">
      <c r="A750" s="39" t="s">
        <v>1272</v>
      </c>
    </row>
    <row r="751" spans="1:1">
      <c r="A751" s="39" t="s">
        <v>833</v>
      </c>
    </row>
    <row r="752" spans="1:1">
      <c r="A752" s="39" t="s">
        <v>1264</v>
      </c>
    </row>
    <row r="753" spans="1:1">
      <c r="A753" s="39" t="s">
        <v>1577</v>
      </c>
    </row>
    <row r="754" spans="1:1">
      <c r="A754" s="39" t="s">
        <v>1099</v>
      </c>
    </row>
    <row r="755" spans="1:1">
      <c r="A755" s="39" t="s">
        <v>857</v>
      </c>
    </row>
    <row r="756" spans="1:1">
      <c r="A756" s="39" t="s">
        <v>1522</v>
      </c>
    </row>
    <row r="757" spans="1:1">
      <c r="A757" s="39" t="s">
        <v>1851</v>
      </c>
    </row>
    <row r="758" spans="1:1">
      <c r="A758" s="39" t="s">
        <v>1780</v>
      </c>
    </row>
    <row r="759" spans="1:1">
      <c r="A759" s="39" t="s">
        <v>1388</v>
      </c>
    </row>
    <row r="760" spans="1:1">
      <c r="A760" s="39" t="s">
        <v>1322</v>
      </c>
    </row>
    <row r="761" spans="1:1">
      <c r="A761" s="39" t="s">
        <v>1354</v>
      </c>
    </row>
    <row r="762" spans="1:1">
      <c r="A762" s="39" t="s">
        <v>1603</v>
      </c>
    </row>
    <row r="763" spans="1:1">
      <c r="A763" s="39" t="s">
        <v>1786</v>
      </c>
    </row>
    <row r="764" spans="1:1">
      <c r="A764" s="39" t="s">
        <v>1778</v>
      </c>
    </row>
    <row r="765" spans="1:1">
      <c r="A765" s="39" t="s">
        <v>1626</v>
      </c>
    </row>
    <row r="766" spans="1:1">
      <c r="A766" s="39" t="s">
        <v>756</v>
      </c>
    </row>
    <row r="767" spans="1:1">
      <c r="A767" s="39" t="s">
        <v>1516</v>
      </c>
    </row>
    <row r="768" spans="1:1">
      <c r="A768" s="39" t="s">
        <v>1350</v>
      </c>
    </row>
    <row r="769" spans="1:1">
      <c r="A769" s="39" t="s">
        <v>1939</v>
      </c>
    </row>
    <row r="770" spans="1:1">
      <c r="A770" s="39" t="s">
        <v>1391</v>
      </c>
    </row>
    <row r="771" spans="1:1">
      <c r="A771" s="39" t="s">
        <v>939</v>
      </c>
    </row>
    <row r="772" spans="1:1">
      <c r="A772" s="39" t="s">
        <v>1802</v>
      </c>
    </row>
    <row r="773" spans="1:1">
      <c r="A773" s="39" t="s">
        <v>1030</v>
      </c>
    </row>
    <row r="774" spans="1:1">
      <c r="A774" s="39" t="s">
        <v>1238</v>
      </c>
    </row>
    <row r="775" spans="1:1">
      <c r="A775" s="39" t="s">
        <v>1319</v>
      </c>
    </row>
    <row r="776" spans="1:1">
      <c r="A776" s="39" t="s">
        <v>1426</v>
      </c>
    </row>
    <row r="777" spans="1:1">
      <c r="A777" s="39" t="s">
        <v>1953</v>
      </c>
    </row>
    <row r="778" spans="1:1">
      <c r="A778" s="39" t="s">
        <v>1600</v>
      </c>
    </row>
    <row r="779" spans="1:1">
      <c r="A779" s="39" t="s">
        <v>1928</v>
      </c>
    </row>
    <row r="780" spans="1:1">
      <c r="A780" s="39" t="s">
        <v>962</v>
      </c>
    </row>
    <row r="781" spans="1:1">
      <c r="A781" s="39" t="s">
        <v>1501</v>
      </c>
    </row>
    <row r="782" spans="1:1">
      <c r="A782" s="39" t="s">
        <v>1219</v>
      </c>
    </row>
    <row r="783" spans="1:1">
      <c r="A783" s="39" t="s">
        <v>697</v>
      </c>
    </row>
    <row r="784" spans="1:1">
      <c r="A784" s="39" t="s">
        <v>1198</v>
      </c>
    </row>
    <row r="785" spans="1:1">
      <c r="A785" s="39" t="s">
        <v>565</v>
      </c>
    </row>
    <row r="786" spans="1:1">
      <c r="A786" s="39" t="s">
        <v>1858</v>
      </c>
    </row>
    <row r="787" spans="1:1">
      <c r="A787" s="39" t="s">
        <v>1776</v>
      </c>
    </row>
    <row r="788" spans="1:1">
      <c r="A788" s="39" t="s">
        <v>1205</v>
      </c>
    </row>
    <row r="789" spans="1:1">
      <c r="A789" s="39" t="s">
        <v>870</v>
      </c>
    </row>
    <row r="790" spans="1:1">
      <c r="A790" s="39" t="s">
        <v>1308</v>
      </c>
    </row>
    <row r="791" spans="1:1">
      <c r="A791" s="39" t="s">
        <v>855</v>
      </c>
    </row>
    <row r="792" spans="1:1">
      <c r="A792" s="39" t="s">
        <v>1656</v>
      </c>
    </row>
    <row r="793" spans="1:1">
      <c r="A793" s="39" t="s">
        <v>755</v>
      </c>
    </row>
    <row r="794" spans="1:1">
      <c r="A794" s="39" t="s">
        <v>1177</v>
      </c>
    </row>
    <row r="795" spans="1:1">
      <c r="A795" s="39" t="s">
        <v>1364</v>
      </c>
    </row>
    <row r="796" spans="1:1">
      <c r="A796" s="39" t="s">
        <v>991</v>
      </c>
    </row>
    <row r="797" spans="1:1">
      <c r="A797" s="39" t="s">
        <v>1845</v>
      </c>
    </row>
    <row r="798" spans="1:1">
      <c r="A798" s="39" t="s">
        <v>1431</v>
      </c>
    </row>
    <row r="799" spans="1:1">
      <c r="A799" s="39" t="s">
        <v>1387</v>
      </c>
    </row>
    <row r="800" spans="1:1">
      <c r="A800" s="39" t="s">
        <v>1510</v>
      </c>
    </row>
    <row r="801" spans="1:1">
      <c r="A801" s="39" t="s">
        <v>1870</v>
      </c>
    </row>
    <row r="802" spans="1:1">
      <c r="A802" s="39" t="s">
        <v>1045</v>
      </c>
    </row>
    <row r="803" spans="1:1">
      <c r="A803" s="39" t="s">
        <v>1760</v>
      </c>
    </row>
    <row r="804" spans="1:1">
      <c r="A804" s="39" t="s">
        <v>1748</v>
      </c>
    </row>
    <row r="805" spans="1:1">
      <c r="A805" s="39" t="s">
        <v>776</v>
      </c>
    </row>
    <row r="806" spans="1:1">
      <c r="A806" s="39" t="s">
        <v>1902</v>
      </c>
    </row>
    <row r="807" spans="1:1">
      <c r="A807" s="39" t="s">
        <v>1739</v>
      </c>
    </row>
    <row r="808" spans="1:1">
      <c r="A808" s="39" t="s">
        <v>1270</v>
      </c>
    </row>
    <row r="809" spans="1:1">
      <c r="A809" s="39" t="s">
        <v>1368</v>
      </c>
    </row>
    <row r="810" spans="1:1">
      <c r="A810" s="39" t="s">
        <v>1349</v>
      </c>
    </row>
    <row r="811" spans="1:1">
      <c r="A811" s="39" t="s">
        <v>1087</v>
      </c>
    </row>
    <row r="812" spans="1:1">
      <c r="A812" s="39" t="s">
        <v>956</v>
      </c>
    </row>
    <row r="813" spans="1:1">
      <c r="A813" s="39" t="s">
        <v>1074</v>
      </c>
    </row>
    <row r="814" spans="1:1">
      <c r="A814" s="39" t="s">
        <v>878</v>
      </c>
    </row>
    <row r="815" spans="1:1">
      <c r="A815" s="39" t="s">
        <v>1460</v>
      </c>
    </row>
    <row r="816" spans="1:1">
      <c r="A816" s="39" t="s">
        <v>1593</v>
      </c>
    </row>
    <row r="817" spans="1:1">
      <c r="A817" s="39" t="s">
        <v>1023</v>
      </c>
    </row>
    <row r="818" spans="1:1">
      <c r="A818" s="39" t="s">
        <v>1565</v>
      </c>
    </row>
    <row r="819" spans="1:1">
      <c r="A819" s="39" t="s">
        <v>1640</v>
      </c>
    </row>
    <row r="820" spans="1:1">
      <c r="A820" s="39" t="s">
        <v>1420</v>
      </c>
    </row>
    <row r="821" spans="1:1">
      <c r="A821" s="39" t="s">
        <v>1300</v>
      </c>
    </row>
    <row r="822" spans="1:1">
      <c r="A822" s="39" t="s">
        <v>745</v>
      </c>
    </row>
    <row r="823" spans="1:1">
      <c r="A823" s="39" t="s">
        <v>862</v>
      </c>
    </row>
    <row r="824" spans="1:1">
      <c r="A824" s="39" t="s">
        <v>966</v>
      </c>
    </row>
    <row r="825" spans="1:1">
      <c r="A825" s="39" t="s">
        <v>1012</v>
      </c>
    </row>
    <row r="826" spans="1:1">
      <c r="A826" s="39" t="s">
        <v>914</v>
      </c>
    </row>
    <row r="827" spans="1:1">
      <c r="A827" s="39" t="s">
        <v>1059</v>
      </c>
    </row>
    <row r="828" spans="1:1">
      <c r="A828" s="39" t="s">
        <v>702</v>
      </c>
    </row>
    <row r="829" spans="1:1">
      <c r="A829" s="39" t="s">
        <v>1829</v>
      </c>
    </row>
    <row r="830" spans="1:1">
      <c r="A830" s="39" t="s">
        <v>1046</v>
      </c>
    </row>
    <row r="831" spans="1:1">
      <c r="A831" s="39" t="s">
        <v>1156</v>
      </c>
    </row>
    <row r="832" spans="1:1">
      <c r="A832" s="39" t="s">
        <v>827</v>
      </c>
    </row>
    <row r="833" spans="1:1">
      <c r="A833" s="39" t="s">
        <v>1946</v>
      </c>
    </row>
    <row r="834" spans="1:1">
      <c r="A834" s="39" t="s">
        <v>980</v>
      </c>
    </row>
    <row r="835" spans="1:1">
      <c r="A835" s="39" t="s">
        <v>1836</v>
      </c>
    </row>
    <row r="836" spans="1:1">
      <c r="A836" s="39" t="s">
        <v>941</v>
      </c>
    </row>
    <row r="837" spans="1:1">
      <c r="A837" s="39" t="s">
        <v>1133</v>
      </c>
    </row>
    <row r="838" spans="1:1">
      <c r="A838" s="39" t="s">
        <v>1831</v>
      </c>
    </row>
    <row r="839" spans="1:1">
      <c r="A839" s="39" t="s">
        <v>1499</v>
      </c>
    </row>
    <row r="840" spans="1:1">
      <c r="A840" s="39" t="s">
        <v>1717</v>
      </c>
    </row>
    <row r="841" spans="1:1">
      <c r="A841" s="39" t="s">
        <v>1908</v>
      </c>
    </row>
    <row r="842" spans="1:1">
      <c r="A842" s="39" t="s">
        <v>1525</v>
      </c>
    </row>
    <row r="843" spans="1:1">
      <c r="A843" s="39" t="s">
        <v>1233</v>
      </c>
    </row>
    <row r="844" spans="1:1">
      <c r="A844" s="39" t="s">
        <v>1481</v>
      </c>
    </row>
    <row r="845" spans="1:1">
      <c r="A845" s="39" t="s">
        <v>764</v>
      </c>
    </row>
    <row r="846" spans="1:1">
      <c r="A846" s="39" t="s">
        <v>1716</v>
      </c>
    </row>
    <row r="847" spans="1:1">
      <c r="A847" s="39" t="s">
        <v>1625</v>
      </c>
    </row>
    <row r="848" spans="1:1">
      <c r="A848" s="39" t="s">
        <v>1927</v>
      </c>
    </row>
    <row r="849" spans="1:1">
      <c r="A849" s="39" t="s">
        <v>1203</v>
      </c>
    </row>
    <row r="850" spans="1:1">
      <c r="A850" s="39" t="s">
        <v>1240</v>
      </c>
    </row>
    <row r="851" spans="1:1">
      <c r="A851" s="39" t="s">
        <v>983</v>
      </c>
    </row>
    <row r="852" spans="1:1">
      <c r="A852" s="39" t="s">
        <v>1434</v>
      </c>
    </row>
    <row r="853" spans="1:1">
      <c r="A853" s="39" t="s">
        <v>614</v>
      </c>
    </row>
    <row r="854" spans="1:1">
      <c r="A854" s="39" t="s">
        <v>1392</v>
      </c>
    </row>
    <row r="855" spans="1:1">
      <c r="A855" s="39" t="s">
        <v>1685</v>
      </c>
    </row>
    <row r="856" spans="1:1">
      <c r="A856" s="39" t="s">
        <v>902</v>
      </c>
    </row>
    <row r="857" spans="1:1">
      <c r="A857" s="39" t="s">
        <v>1271</v>
      </c>
    </row>
    <row r="858" spans="1:1">
      <c r="A858" s="39" t="s">
        <v>1437</v>
      </c>
    </row>
    <row r="859" spans="1:1">
      <c r="A859" s="39" t="s">
        <v>1815</v>
      </c>
    </row>
    <row r="860" spans="1:1">
      <c r="A860" s="39" t="s">
        <v>1310</v>
      </c>
    </row>
    <row r="861" spans="1:1">
      <c r="A861" s="39" t="s">
        <v>897</v>
      </c>
    </row>
    <row r="862" spans="1:1">
      <c r="A862" s="39" t="s">
        <v>1452</v>
      </c>
    </row>
    <row r="863" spans="1:1">
      <c r="A863" s="39" t="s">
        <v>932</v>
      </c>
    </row>
    <row r="864" spans="1:1">
      <c r="A864" s="39" t="s">
        <v>734</v>
      </c>
    </row>
    <row r="865" spans="1:1">
      <c r="A865" s="39" t="s">
        <v>1251</v>
      </c>
    </row>
    <row r="866" spans="1:1">
      <c r="A866" s="39" t="s">
        <v>1486</v>
      </c>
    </row>
    <row r="867" spans="1:1">
      <c r="A867" s="39" t="s">
        <v>541</v>
      </c>
    </row>
    <row r="868" spans="1:1">
      <c r="A868" s="39" t="s">
        <v>1214</v>
      </c>
    </row>
    <row r="869" spans="1:1">
      <c r="A869" s="39" t="s">
        <v>1580</v>
      </c>
    </row>
    <row r="870" spans="1:1">
      <c r="A870" s="39" t="s">
        <v>922</v>
      </c>
    </row>
    <row r="871" spans="1:1">
      <c r="A871" s="39" t="s">
        <v>1015</v>
      </c>
    </row>
    <row r="872" spans="1:1">
      <c r="A872" s="39" t="s">
        <v>1734</v>
      </c>
    </row>
    <row r="873" spans="1:1">
      <c r="A873" s="39" t="s">
        <v>687</v>
      </c>
    </row>
    <row r="874" spans="1:1">
      <c r="A874" s="39" t="s">
        <v>1306</v>
      </c>
    </row>
    <row r="875" spans="1:1">
      <c r="A875" s="39" t="s">
        <v>1621</v>
      </c>
    </row>
    <row r="876" spans="1:1">
      <c r="A876" s="39" t="s">
        <v>759</v>
      </c>
    </row>
    <row r="877" spans="1:1">
      <c r="A877" s="39" t="s">
        <v>1755</v>
      </c>
    </row>
    <row r="878" spans="1:1">
      <c r="A878" s="39" t="s">
        <v>595</v>
      </c>
    </row>
    <row r="879" spans="1:1">
      <c r="A879" s="39" t="s">
        <v>1746</v>
      </c>
    </row>
    <row r="880" spans="1:1">
      <c r="A880" s="39" t="s">
        <v>924</v>
      </c>
    </row>
    <row r="881" spans="1:1">
      <c r="A881" s="39" t="s">
        <v>984</v>
      </c>
    </row>
    <row r="882" spans="1:1">
      <c r="A882" s="39" t="s">
        <v>594</v>
      </c>
    </row>
    <row r="883" spans="1:1">
      <c r="A883" s="39" t="s">
        <v>923</v>
      </c>
    </row>
    <row r="884" spans="1:1">
      <c r="A884" s="39" t="s">
        <v>1382</v>
      </c>
    </row>
    <row r="885" spans="1:1">
      <c r="A885" s="39" t="s">
        <v>725</v>
      </c>
    </row>
    <row r="886" spans="1:1">
      <c r="A886" s="39" t="s">
        <v>1753</v>
      </c>
    </row>
    <row r="887" spans="1:1">
      <c r="A887" s="39" t="s">
        <v>1620</v>
      </c>
    </row>
    <row r="888" spans="1:1">
      <c r="A888" s="39" t="s">
        <v>1653</v>
      </c>
    </row>
    <row r="889" spans="1:1">
      <c r="A889" s="39" t="s">
        <v>612</v>
      </c>
    </row>
    <row r="890" spans="1:1">
      <c r="A890" s="39" t="s">
        <v>1639</v>
      </c>
    </row>
    <row r="891" spans="1:1">
      <c r="A891" s="39" t="s">
        <v>597</v>
      </c>
    </row>
    <row r="892" spans="1:1">
      <c r="A892" s="39" t="s">
        <v>1117</v>
      </c>
    </row>
    <row r="893" spans="1:1">
      <c r="A893" s="39" t="s">
        <v>1585</v>
      </c>
    </row>
    <row r="894" spans="1:1">
      <c r="A894" s="39" t="s">
        <v>804</v>
      </c>
    </row>
    <row r="895" spans="1:1">
      <c r="A895" s="39" t="s">
        <v>1226</v>
      </c>
    </row>
    <row r="896" spans="1:1">
      <c r="A896" s="39" t="s">
        <v>1749</v>
      </c>
    </row>
    <row r="897" spans="1:1">
      <c r="A897" s="39" t="s">
        <v>848</v>
      </c>
    </row>
    <row r="898" spans="1:1">
      <c r="A898" s="39" t="s">
        <v>859</v>
      </c>
    </row>
    <row r="899" spans="1:1">
      <c r="A899" s="39" t="s">
        <v>1369</v>
      </c>
    </row>
    <row r="900" spans="1:1">
      <c r="A900" s="39" t="s">
        <v>665</v>
      </c>
    </row>
    <row r="901" spans="1:1">
      <c r="A901" s="39" t="s">
        <v>949</v>
      </c>
    </row>
    <row r="902" spans="1:1">
      <c r="A902" s="39" t="s">
        <v>1159</v>
      </c>
    </row>
    <row r="903" spans="1:1">
      <c r="A903" s="39" t="s">
        <v>1126</v>
      </c>
    </row>
    <row r="904" spans="1:1">
      <c r="A904" s="39" t="s">
        <v>1471</v>
      </c>
    </row>
    <row r="905" spans="1:1">
      <c r="A905" s="39" t="s">
        <v>1614</v>
      </c>
    </row>
    <row r="906" spans="1:1">
      <c r="A906" s="39" t="s">
        <v>1401</v>
      </c>
    </row>
    <row r="907" spans="1:1">
      <c r="A907" s="39" t="s">
        <v>1455</v>
      </c>
    </row>
    <row r="908" spans="1:1">
      <c r="A908" s="39" t="s">
        <v>1862</v>
      </c>
    </row>
    <row r="909" spans="1:1">
      <c r="A909" s="39" t="s">
        <v>1333</v>
      </c>
    </row>
    <row r="910" spans="1:1">
      <c r="A910" s="39" t="s">
        <v>1900</v>
      </c>
    </row>
    <row r="911" spans="1:1">
      <c r="A911" s="39" t="s">
        <v>1523</v>
      </c>
    </row>
    <row r="912" spans="1:1">
      <c r="A912" s="39" t="s">
        <v>879</v>
      </c>
    </row>
    <row r="913" spans="1:1">
      <c r="A913" s="39" t="s">
        <v>1507</v>
      </c>
    </row>
    <row r="914" spans="1:1">
      <c r="A914" s="39" t="s">
        <v>738</v>
      </c>
    </row>
    <row r="915" spans="1:1">
      <c r="A915" s="39" t="s">
        <v>1892</v>
      </c>
    </row>
    <row r="916" spans="1:1">
      <c r="A916" s="39" t="s">
        <v>1332</v>
      </c>
    </row>
    <row r="917" spans="1:1">
      <c r="A917" s="39" t="s">
        <v>1035</v>
      </c>
    </row>
    <row r="918" spans="1:1">
      <c r="A918" s="39" t="s">
        <v>1834</v>
      </c>
    </row>
    <row r="919" spans="1:1">
      <c r="A919" s="39" t="s">
        <v>731</v>
      </c>
    </row>
    <row r="920" spans="1:1">
      <c r="A920" s="39" t="s">
        <v>1305</v>
      </c>
    </row>
    <row r="921" spans="1:1">
      <c r="A921" s="39" t="s">
        <v>1712</v>
      </c>
    </row>
    <row r="922" spans="1:1">
      <c r="A922" s="39" t="s">
        <v>1563</v>
      </c>
    </row>
    <row r="923" spans="1:1">
      <c r="A923" s="39" t="s">
        <v>1943</v>
      </c>
    </row>
    <row r="924" spans="1:1">
      <c r="A924" s="39" t="s">
        <v>1703</v>
      </c>
    </row>
    <row r="925" spans="1:1">
      <c r="A925" s="39" t="s">
        <v>1410</v>
      </c>
    </row>
    <row r="926" spans="1:1">
      <c r="A926" s="39" t="s">
        <v>640</v>
      </c>
    </row>
    <row r="927" spans="1:1">
      <c r="A927" s="39" t="s">
        <v>780</v>
      </c>
    </row>
    <row r="928" spans="1:1">
      <c r="A928" s="39" t="s">
        <v>645</v>
      </c>
    </row>
    <row r="929" spans="1:1">
      <c r="A929" s="39" t="s">
        <v>742</v>
      </c>
    </row>
    <row r="930" spans="1:1">
      <c r="A930" s="39" t="s">
        <v>1879</v>
      </c>
    </row>
    <row r="931" spans="1:1">
      <c r="A931" s="39" t="s">
        <v>1813</v>
      </c>
    </row>
    <row r="932" spans="1:1">
      <c r="A932" s="39" t="s">
        <v>1947</v>
      </c>
    </row>
    <row r="933" spans="1:1">
      <c r="A933" s="39" t="s">
        <v>1617</v>
      </c>
    </row>
    <row r="934" spans="1:1">
      <c r="A934" s="39" t="s">
        <v>1370</v>
      </c>
    </row>
    <row r="935" spans="1:1">
      <c r="A935" s="39" t="s">
        <v>1342</v>
      </c>
    </row>
    <row r="936" spans="1:1">
      <c r="A936" s="39" t="s">
        <v>1209</v>
      </c>
    </row>
    <row r="937" spans="1:1">
      <c r="A937" s="39" t="s">
        <v>1247</v>
      </c>
    </row>
    <row r="938" spans="1:1">
      <c r="A938" s="39" t="s">
        <v>1576</v>
      </c>
    </row>
    <row r="939" spans="1:1">
      <c r="A939" s="39" t="s">
        <v>651</v>
      </c>
    </row>
    <row r="940" spans="1:1">
      <c r="A940" s="39" t="s">
        <v>1905</v>
      </c>
    </row>
    <row r="941" spans="1:1">
      <c r="A941" s="39" t="s">
        <v>1147</v>
      </c>
    </row>
    <row r="942" spans="1:1">
      <c r="A942" s="39" t="s">
        <v>1190</v>
      </c>
    </row>
    <row r="943" spans="1:1">
      <c r="A943" s="39" t="s">
        <v>553</v>
      </c>
    </row>
    <row r="944" spans="1:1">
      <c r="A944" s="39" t="s">
        <v>1931</v>
      </c>
    </row>
    <row r="945" spans="1:1">
      <c r="A945" s="39" t="s">
        <v>1903</v>
      </c>
    </row>
    <row r="946" spans="1:1">
      <c r="A946" s="39" t="s">
        <v>1037</v>
      </c>
    </row>
    <row r="947" spans="1:1">
      <c r="A947" s="39" t="s">
        <v>1259</v>
      </c>
    </row>
    <row r="948" spans="1:1">
      <c r="A948" s="39" t="s">
        <v>675</v>
      </c>
    </row>
    <row r="949" spans="1:1">
      <c r="A949" s="39" t="s">
        <v>1887</v>
      </c>
    </row>
    <row r="950" spans="1:1">
      <c r="A950" s="39" t="s">
        <v>744</v>
      </c>
    </row>
    <row r="951" spans="1:1">
      <c r="A951" s="39" t="s">
        <v>1463</v>
      </c>
    </row>
    <row r="952" spans="1:1">
      <c r="A952" s="39" t="s">
        <v>737</v>
      </c>
    </row>
    <row r="953" spans="1:1">
      <c r="A953" s="39" t="s">
        <v>1774</v>
      </c>
    </row>
    <row r="954" spans="1:1">
      <c r="A954" s="39" t="s">
        <v>662</v>
      </c>
    </row>
    <row r="955" spans="1:1">
      <c r="A955" s="39" t="s">
        <v>729</v>
      </c>
    </row>
    <row r="956" spans="1:1">
      <c r="A956" s="39" t="s">
        <v>559</v>
      </c>
    </row>
    <row r="957" spans="1:1">
      <c r="A957" s="39" t="s">
        <v>1683</v>
      </c>
    </row>
    <row r="958" spans="1:1">
      <c r="A958" s="39" t="s">
        <v>1718</v>
      </c>
    </row>
    <row r="959" spans="1:1">
      <c r="A959" s="39" t="s">
        <v>1468</v>
      </c>
    </row>
    <row r="960" spans="1:1">
      <c r="A960" s="39" t="s">
        <v>1543</v>
      </c>
    </row>
    <row r="961" spans="1:1">
      <c r="A961" s="39" t="s">
        <v>880</v>
      </c>
    </row>
    <row r="962" spans="1:1">
      <c r="A962" s="39" t="s">
        <v>1672</v>
      </c>
    </row>
    <row r="963" spans="1:1">
      <c r="A963" s="39" t="s">
        <v>625</v>
      </c>
    </row>
    <row r="964" spans="1:1">
      <c r="A964" s="39" t="s">
        <v>1406</v>
      </c>
    </row>
    <row r="965" spans="1:1">
      <c r="A965" s="39" t="s">
        <v>942</v>
      </c>
    </row>
    <row r="966" spans="1:1">
      <c r="A966" s="39" t="s">
        <v>1820</v>
      </c>
    </row>
    <row r="967" spans="1:1">
      <c r="A967" s="39" t="s">
        <v>1077</v>
      </c>
    </row>
    <row r="968" spans="1:1">
      <c r="A968" s="39" t="s">
        <v>1034</v>
      </c>
    </row>
    <row r="969" spans="1:1">
      <c r="A969" s="39" t="s">
        <v>1740</v>
      </c>
    </row>
    <row r="970" spans="1:1">
      <c r="A970" s="39" t="s">
        <v>1704</v>
      </c>
    </row>
    <row r="971" spans="1:1">
      <c r="A971" s="39" t="s">
        <v>1488</v>
      </c>
    </row>
    <row r="972" spans="1:1">
      <c r="A972" s="39" t="s">
        <v>574</v>
      </c>
    </row>
    <row r="973" spans="1:1">
      <c r="A973" s="39" t="s">
        <v>815</v>
      </c>
    </row>
    <row r="974" spans="1:1">
      <c r="A974" s="39" t="s">
        <v>1956</v>
      </c>
    </row>
    <row r="975" spans="1:1">
      <c r="A975" s="39" t="s">
        <v>1007</v>
      </c>
    </row>
    <row r="976" spans="1:1">
      <c r="A976" s="39" t="s">
        <v>1153</v>
      </c>
    </row>
    <row r="977" spans="1:1">
      <c r="A977" s="39" t="s">
        <v>824</v>
      </c>
    </row>
    <row r="978" spans="1:1">
      <c r="A978" s="39" t="s">
        <v>1108</v>
      </c>
    </row>
    <row r="979" spans="1:1">
      <c r="A979" s="39" t="s">
        <v>1291</v>
      </c>
    </row>
    <row r="980" spans="1:1">
      <c r="A980" s="39" t="s">
        <v>1647</v>
      </c>
    </row>
    <row r="981" spans="1:1">
      <c r="A981" s="39" t="s">
        <v>585</v>
      </c>
    </row>
    <row r="982" spans="1:1">
      <c r="A982" s="39" t="s">
        <v>1433</v>
      </c>
    </row>
    <row r="983" spans="1:1">
      <c r="A983" s="39" t="s">
        <v>1741</v>
      </c>
    </row>
    <row r="984" spans="1:1">
      <c r="A984" s="39" t="s">
        <v>1671</v>
      </c>
    </row>
    <row r="985" spans="1:1">
      <c r="A985" s="39" t="s">
        <v>1706</v>
      </c>
    </row>
    <row r="986" spans="1:1">
      <c r="A986" s="39" t="s">
        <v>1596</v>
      </c>
    </row>
    <row r="987" spans="1:1">
      <c r="A987" s="39" t="s">
        <v>817</v>
      </c>
    </row>
    <row r="988" spans="1:1">
      <c r="A988" s="39" t="s">
        <v>1085</v>
      </c>
    </row>
    <row r="989" spans="1:1">
      <c r="A989" s="39" t="s">
        <v>1549</v>
      </c>
    </row>
    <row r="990" spans="1:1">
      <c r="A990" s="39" t="s">
        <v>1474</v>
      </c>
    </row>
    <row r="991" spans="1:1">
      <c r="A991" s="39" t="s">
        <v>1690</v>
      </c>
    </row>
    <row r="992" spans="1:1">
      <c r="A992" s="39" t="s">
        <v>1390</v>
      </c>
    </row>
    <row r="993" spans="1:1">
      <c r="A993" s="39" t="s">
        <v>1705</v>
      </c>
    </row>
    <row r="994" spans="1:1">
      <c r="A994" s="39" t="s">
        <v>1609</v>
      </c>
    </row>
    <row r="995" spans="1:1">
      <c r="A995" s="39" t="s">
        <v>1252</v>
      </c>
    </row>
    <row r="996" spans="1:1">
      <c r="A996" s="39" t="s">
        <v>1532</v>
      </c>
    </row>
    <row r="997" spans="1:1">
      <c r="A997" s="39" t="s">
        <v>1230</v>
      </c>
    </row>
    <row r="998" spans="1:1">
      <c r="A998" s="39" t="s">
        <v>1693</v>
      </c>
    </row>
    <row r="999" spans="1:1">
      <c r="A999" s="39" t="s">
        <v>1026</v>
      </c>
    </row>
    <row r="1000" spans="1:1">
      <c r="A1000" s="39" t="s">
        <v>1281</v>
      </c>
    </row>
    <row r="1001" spans="1:1">
      <c r="A1001" s="39" t="s">
        <v>1138</v>
      </c>
    </row>
    <row r="1002" spans="1:1">
      <c r="A1002" s="39" t="s">
        <v>600</v>
      </c>
    </row>
    <row r="1003" spans="1:1">
      <c r="A1003" s="39" t="s">
        <v>853</v>
      </c>
    </row>
    <row r="1004" spans="1:1">
      <c r="A1004" s="39" t="s">
        <v>889</v>
      </c>
    </row>
    <row r="1005" spans="1:1">
      <c r="A1005" s="39" t="s">
        <v>1875</v>
      </c>
    </row>
    <row r="1006" spans="1:1">
      <c r="A1006" s="39" t="s">
        <v>1181</v>
      </c>
    </row>
    <row r="1007" spans="1:1">
      <c r="A1007" s="39" t="s">
        <v>1304</v>
      </c>
    </row>
    <row r="1008" spans="1:1">
      <c r="A1008" s="39" t="s">
        <v>1803</v>
      </c>
    </row>
    <row r="1009" spans="1:1">
      <c r="A1009" s="39" t="s">
        <v>1601</v>
      </c>
    </row>
    <row r="1010" spans="1:1">
      <c r="A1010" s="39" t="s">
        <v>1086</v>
      </c>
    </row>
    <row r="1011" spans="1:1">
      <c r="A1011" s="39" t="s">
        <v>733</v>
      </c>
    </row>
    <row r="1012" spans="1:1">
      <c r="A1012" s="39" t="s">
        <v>1122</v>
      </c>
    </row>
    <row r="1013" spans="1:1">
      <c r="A1013" s="39" t="s">
        <v>810</v>
      </c>
    </row>
    <row r="1014" spans="1:1">
      <c r="A1014" s="39" t="s">
        <v>1528</v>
      </c>
    </row>
    <row r="1015" spans="1:1">
      <c r="A1015" s="39" t="s">
        <v>636</v>
      </c>
    </row>
    <row r="1016" spans="1:1">
      <c r="A1016" s="39" t="s">
        <v>1051</v>
      </c>
    </row>
    <row r="1017" spans="1:1">
      <c r="A1017" s="39" t="s">
        <v>1906</v>
      </c>
    </row>
    <row r="1018" spans="1:1">
      <c r="A1018" s="39" t="s">
        <v>1779</v>
      </c>
    </row>
    <row r="1019" spans="1:1">
      <c r="A1019" s="39" t="s">
        <v>1570</v>
      </c>
    </row>
    <row r="1020" spans="1:1">
      <c r="A1020" s="39" t="s">
        <v>1033</v>
      </c>
    </row>
    <row r="1021" spans="1:1">
      <c r="A1021" s="39" t="s">
        <v>1817</v>
      </c>
    </row>
    <row r="1022" spans="1:1">
      <c r="A1022" s="39" t="s">
        <v>1072</v>
      </c>
    </row>
    <row r="1023" spans="1:1">
      <c r="A1023" s="39" t="s">
        <v>1919</v>
      </c>
    </row>
    <row r="1024" spans="1:1">
      <c r="A1024" s="39" t="s">
        <v>1377</v>
      </c>
    </row>
    <row r="1025" spans="1:1">
      <c r="A1025" s="39" t="s">
        <v>1720</v>
      </c>
    </row>
    <row r="1026" spans="1:1">
      <c r="A1026" s="39" t="s">
        <v>1759</v>
      </c>
    </row>
    <row r="1027" spans="1:1">
      <c r="A1027" s="39" t="s">
        <v>1769</v>
      </c>
    </row>
    <row r="1028" spans="1:1">
      <c r="A1028" s="39" t="s">
        <v>1189</v>
      </c>
    </row>
    <row r="1029" spans="1:1">
      <c r="A1029" s="39" t="s">
        <v>694</v>
      </c>
    </row>
    <row r="1030" spans="1:1">
      <c r="A1030" s="39" t="s">
        <v>1329</v>
      </c>
    </row>
    <row r="1031" spans="1:1">
      <c r="A1031" s="39" t="s">
        <v>1551</v>
      </c>
    </row>
    <row r="1032" spans="1:1">
      <c r="A1032" s="39" t="s">
        <v>583</v>
      </c>
    </row>
    <row r="1033" spans="1:1">
      <c r="A1033" s="39" t="s">
        <v>615</v>
      </c>
    </row>
    <row r="1034" spans="1:1">
      <c r="A1034" s="39" t="s">
        <v>1136</v>
      </c>
    </row>
    <row r="1035" spans="1:1">
      <c r="A1035" s="39" t="s">
        <v>1224</v>
      </c>
    </row>
    <row r="1036" spans="1:1">
      <c r="A1036" s="39" t="s">
        <v>1164</v>
      </c>
    </row>
    <row r="1037" spans="1:1">
      <c r="A1037" s="39" t="s">
        <v>868</v>
      </c>
    </row>
    <row r="1038" spans="1:1">
      <c r="A1038" s="39" t="s">
        <v>1174</v>
      </c>
    </row>
    <row r="1039" spans="1:1">
      <c r="A1039" s="39" t="s">
        <v>722</v>
      </c>
    </row>
    <row r="1040" spans="1:1">
      <c r="A1040" s="39" t="s">
        <v>1397</v>
      </c>
    </row>
    <row r="1041" spans="1:1">
      <c r="A1041" s="39" t="s">
        <v>761</v>
      </c>
    </row>
    <row r="1042" spans="1:1">
      <c r="A1042" s="39" t="s">
        <v>1125</v>
      </c>
    </row>
    <row r="1043" spans="1:1">
      <c r="A1043" s="39" t="s">
        <v>618</v>
      </c>
    </row>
    <row r="1044" spans="1:1">
      <c r="A1044" s="39" t="s">
        <v>1495</v>
      </c>
    </row>
    <row r="1045" spans="1:1">
      <c r="A1045" s="39" t="s">
        <v>1140</v>
      </c>
    </row>
    <row r="1046" spans="1:1">
      <c r="A1046" s="39" t="s">
        <v>1464</v>
      </c>
    </row>
    <row r="1047" spans="1:1">
      <c r="A1047" s="39" t="s">
        <v>1217</v>
      </c>
    </row>
    <row r="1048" spans="1:1">
      <c r="A1048" s="39" t="s">
        <v>1081</v>
      </c>
    </row>
    <row r="1049" spans="1:1">
      <c r="A1049" s="39" t="s">
        <v>1548</v>
      </c>
    </row>
    <row r="1050" spans="1:1">
      <c r="A1050" s="39" t="s">
        <v>649</v>
      </c>
    </row>
    <row r="1051" spans="1:1">
      <c r="A1051" s="39" t="s">
        <v>873</v>
      </c>
    </row>
    <row r="1052" spans="1:1">
      <c r="A1052" s="39" t="s">
        <v>1191</v>
      </c>
    </row>
    <row r="1053" spans="1:1">
      <c r="A1053" s="39" t="s">
        <v>1149</v>
      </c>
    </row>
    <row r="1054" spans="1:1">
      <c r="A1054" s="39" t="s">
        <v>1804</v>
      </c>
    </row>
    <row r="1055" spans="1:1">
      <c r="A1055" s="39" t="s">
        <v>908</v>
      </c>
    </row>
    <row r="1056" spans="1:1">
      <c r="A1056" s="39" t="s">
        <v>1949</v>
      </c>
    </row>
    <row r="1057" spans="1:1">
      <c r="A1057" s="39" t="s">
        <v>1361</v>
      </c>
    </row>
    <row r="1058" spans="1:1">
      <c r="A1058" s="39" t="s">
        <v>841</v>
      </c>
    </row>
    <row r="1059" spans="1:1">
      <c r="A1059" s="39" t="s">
        <v>1948</v>
      </c>
    </row>
    <row r="1060" spans="1:1">
      <c r="A1060" s="39" t="s">
        <v>1260</v>
      </c>
    </row>
    <row r="1061" spans="1:1">
      <c r="A1061" s="39" t="s">
        <v>1466</v>
      </c>
    </row>
    <row r="1062" spans="1:1">
      <c r="A1062" s="39" t="s">
        <v>1954</v>
      </c>
    </row>
    <row r="1063" spans="1:1">
      <c r="A1063" s="39" t="s">
        <v>852</v>
      </c>
    </row>
    <row r="1064" spans="1:1">
      <c r="A1064" s="39" t="s">
        <v>772</v>
      </c>
    </row>
    <row r="1065" spans="1:1">
      <c r="A1065" s="39" t="s">
        <v>1680</v>
      </c>
    </row>
    <row r="1066" spans="1:1">
      <c r="A1066" s="39" t="s">
        <v>720</v>
      </c>
    </row>
    <row r="1067" spans="1:1">
      <c r="A1067" s="39" t="s">
        <v>1736</v>
      </c>
    </row>
    <row r="1068" spans="1:1">
      <c r="A1068" s="39" t="s">
        <v>1569</v>
      </c>
    </row>
    <row r="1069" spans="1:1">
      <c r="A1069" s="39" t="s">
        <v>812</v>
      </c>
    </row>
    <row r="1070" spans="1:1">
      <c r="A1070" s="39" t="s">
        <v>646</v>
      </c>
    </row>
    <row r="1071" spans="1:1">
      <c r="A1071" s="39" t="s">
        <v>1581</v>
      </c>
    </row>
    <row r="1072" spans="1:1">
      <c r="A1072" s="39" t="s">
        <v>1708</v>
      </c>
    </row>
    <row r="1073" spans="1:1">
      <c r="A1073" s="39" t="s">
        <v>1491</v>
      </c>
    </row>
    <row r="1074" spans="1:1">
      <c r="A1074" s="39" t="s">
        <v>911</v>
      </c>
    </row>
    <row r="1075" spans="1:1">
      <c r="A1075" s="39" t="s">
        <v>573</v>
      </c>
    </row>
    <row r="1076" spans="1:1">
      <c r="A1076" s="39" t="s">
        <v>1021</v>
      </c>
    </row>
    <row r="1077" spans="1:1">
      <c r="A1077" s="39" t="s">
        <v>989</v>
      </c>
    </row>
    <row r="1078" spans="1:1">
      <c r="A1078" s="39" t="s">
        <v>1560</v>
      </c>
    </row>
    <row r="1079" spans="1:1">
      <c r="A1079" s="39" t="s">
        <v>1066</v>
      </c>
    </row>
    <row r="1080" spans="1:1">
      <c r="A1080" s="39" t="s">
        <v>1531</v>
      </c>
    </row>
    <row r="1081" spans="1:1">
      <c r="A1081" s="39" t="s">
        <v>1303</v>
      </c>
    </row>
    <row r="1082" spans="1:1">
      <c r="A1082" s="39" t="s">
        <v>970</v>
      </c>
    </row>
    <row r="1083" spans="1:1">
      <c r="A1083" s="39" t="s">
        <v>1505</v>
      </c>
    </row>
    <row r="1084" spans="1:1">
      <c r="A1084" s="39" t="s">
        <v>784</v>
      </c>
    </row>
    <row r="1085" spans="1:1">
      <c r="A1085" s="39" t="s">
        <v>1861</v>
      </c>
    </row>
    <row r="1086" spans="1:1">
      <c r="A1086" s="39" t="s">
        <v>1161</v>
      </c>
    </row>
    <row r="1087" spans="1:1">
      <c r="A1087" s="39" t="s">
        <v>1215</v>
      </c>
    </row>
    <row r="1088" spans="1:1">
      <c r="A1088" s="39" t="s">
        <v>1323</v>
      </c>
    </row>
    <row r="1089" spans="1:1">
      <c r="A1089" s="39" t="s">
        <v>1575</v>
      </c>
    </row>
    <row r="1090" spans="1:1">
      <c r="A1090" s="39" t="s">
        <v>1599</v>
      </c>
    </row>
    <row r="1091" spans="1:1">
      <c r="A1091" s="39" t="s">
        <v>835</v>
      </c>
    </row>
    <row r="1092" spans="1:1">
      <c r="A1092" s="39" t="s">
        <v>992</v>
      </c>
    </row>
    <row r="1093" spans="1:1">
      <c r="A1093" s="39" t="s">
        <v>1019</v>
      </c>
    </row>
    <row r="1094" spans="1:1">
      <c r="A1094" s="39" t="s">
        <v>1353</v>
      </c>
    </row>
    <row r="1095" spans="1:1">
      <c r="A1095" s="39" t="s">
        <v>1666</v>
      </c>
    </row>
    <row r="1096" spans="1:1">
      <c r="A1096" s="39" t="s">
        <v>1372</v>
      </c>
    </row>
    <row r="1097" spans="1:1">
      <c r="A1097" s="39" t="s">
        <v>1678</v>
      </c>
    </row>
    <row r="1098" spans="1:1">
      <c r="A1098" s="39" t="s">
        <v>1715</v>
      </c>
    </row>
    <row r="1099" spans="1:1">
      <c r="A1099" s="39" t="s">
        <v>1211</v>
      </c>
    </row>
    <row r="1100" spans="1:1">
      <c r="A1100" s="39" t="s">
        <v>1279</v>
      </c>
    </row>
    <row r="1101" spans="1:1">
      <c r="A1101" s="39" t="s">
        <v>673</v>
      </c>
    </row>
    <row r="1102" spans="1:1">
      <c r="A1102" s="39" t="s">
        <v>1766</v>
      </c>
    </row>
    <row r="1103" spans="1:1">
      <c r="A1103" s="39" t="s">
        <v>1547</v>
      </c>
    </row>
    <row r="1104" spans="1:1">
      <c r="A1104" s="39" t="s">
        <v>1497</v>
      </c>
    </row>
    <row r="1105" spans="1:1">
      <c r="A1105" s="39" t="s">
        <v>611</v>
      </c>
    </row>
    <row r="1106" spans="1:1">
      <c r="A1106" s="39" t="s">
        <v>1298</v>
      </c>
    </row>
    <row r="1107" spans="1:1">
      <c r="A1107" s="39" t="s">
        <v>1121</v>
      </c>
    </row>
    <row r="1108" spans="1:1">
      <c r="A1108" s="39" t="s">
        <v>1751</v>
      </c>
    </row>
    <row r="1109" spans="1:1">
      <c r="A1109" s="39" t="s">
        <v>1566</v>
      </c>
    </row>
    <row r="1110" spans="1:1">
      <c r="A1110" s="39" t="s">
        <v>1470</v>
      </c>
    </row>
    <row r="1111" spans="1:1">
      <c r="A1111" s="39" t="s">
        <v>570</v>
      </c>
    </row>
    <row r="1112" spans="1:1">
      <c r="A1112" s="39" t="s">
        <v>730</v>
      </c>
    </row>
    <row r="1113" spans="1:1">
      <c r="A1113" s="39" t="s">
        <v>1859</v>
      </c>
    </row>
    <row r="1114" spans="1:1">
      <c r="A1114" s="39" t="s">
        <v>699</v>
      </c>
    </row>
    <row r="1115" spans="1:1">
      <c r="A1115" s="39" t="s">
        <v>609</v>
      </c>
    </row>
    <row r="1116" spans="1:1">
      <c r="A1116" s="39" t="s">
        <v>1630</v>
      </c>
    </row>
    <row r="1117" spans="1:1">
      <c r="A1117" s="39" t="s">
        <v>783</v>
      </c>
    </row>
    <row r="1118" spans="1:1">
      <c r="A1118" s="39" t="s">
        <v>713</v>
      </c>
    </row>
    <row r="1119" spans="1:1">
      <c r="A1119" s="39" t="s">
        <v>1060</v>
      </c>
    </row>
    <row r="1120" spans="1:1">
      <c r="A1120" s="39" t="s">
        <v>976</v>
      </c>
    </row>
    <row r="1121" spans="1:1">
      <c r="A1121" s="39" t="s">
        <v>1073</v>
      </c>
    </row>
    <row r="1122" spans="1:1">
      <c r="A1122" s="39" t="s">
        <v>1728</v>
      </c>
    </row>
    <row r="1123" spans="1:1">
      <c r="A1123" s="39" t="s">
        <v>1423</v>
      </c>
    </row>
    <row r="1124" spans="1:1">
      <c r="A1124" s="39" t="s">
        <v>627</v>
      </c>
    </row>
    <row r="1125" spans="1:1">
      <c r="A1125" s="39" t="s">
        <v>1487</v>
      </c>
    </row>
    <row r="1126" spans="1:1">
      <c r="A1126" s="39" t="s">
        <v>682</v>
      </c>
    </row>
    <row r="1127" spans="1:1">
      <c r="A1127" s="39" t="s">
        <v>1168</v>
      </c>
    </row>
    <row r="1128" spans="1:1">
      <c r="A1128" s="39" t="s">
        <v>1853</v>
      </c>
    </row>
    <row r="1129" spans="1:1">
      <c r="A1129" s="39" t="s">
        <v>961</v>
      </c>
    </row>
    <row r="1130" spans="1:1">
      <c r="A1130" s="39" t="s">
        <v>915</v>
      </c>
    </row>
    <row r="1131" spans="1:1">
      <c r="A1131" s="39" t="s">
        <v>1257</v>
      </c>
    </row>
    <row r="1132" spans="1:1">
      <c r="A1132" s="39" t="s">
        <v>1001</v>
      </c>
    </row>
    <row r="1133" spans="1:1">
      <c r="A1133" s="39" t="s">
        <v>951</v>
      </c>
    </row>
    <row r="1134" spans="1:1">
      <c r="A1134" s="39" t="s">
        <v>820</v>
      </c>
    </row>
    <row r="1135" spans="1:1">
      <c r="A1135" s="39" t="s">
        <v>740</v>
      </c>
    </row>
    <row r="1136" spans="1:1">
      <c r="A1136" s="39" t="s">
        <v>1731</v>
      </c>
    </row>
    <row r="1137" spans="1:1">
      <c r="A1137" s="39" t="s">
        <v>789</v>
      </c>
    </row>
    <row r="1138" spans="1:1">
      <c r="A1138" s="39" t="s">
        <v>1091</v>
      </c>
    </row>
    <row r="1139" spans="1:1">
      <c r="A1139" s="39" t="s">
        <v>943</v>
      </c>
    </row>
    <row r="1140" spans="1:1">
      <c r="A1140" s="39" t="s">
        <v>704</v>
      </c>
    </row>
    <row r="1141" spans="1:1">
      <c r="A1141" s="39" t="s">
        <v>964</v>
      </c>
    </row>
    <row r="1142" spans="1:1">
      <c r="A1142" s="39" t="s">
        <v>1911</v>
      </c>
    </row>
    <row r="1143" spans="1:1">
      <c r="A1143" s="39" t="s">
        <v>650</v>
      </c>
    </row>
    <row r="1144" spans="1:1">
      <c r="A1144" s="39" t="s">
        <v>1632</v>
      </c>
    </row>
    <row r="1145" spans="1:1">
      <c r="A1145" s="39" t="s">
        <v>892</v>
      </c>
    </row>
    <row r="1146" spans="1:1">
      <c r="A1146" s="39" t="s">
        <v>1918</v>
      </c>
    </row>
    <row r="1147" spans="1:1">
      <c r="A1147" s="39" t="s">
        <v>689</v>
      </c>
    </row>
    <row r="1148" spans="1:1">
      <c r="A1148" s="39" t="s">
        <v>865</v>
      </c>
    </row>
    <row r="1149" spans="1:1">
      <c r="A1149" s="39" t="s">
        <v>1062</v>
      </c>
    </row>
    <row r="1150" spans="1:1">
      <c r="A1150" s="39" t="s">
        <v>1283</v>
      </c>
    </row>
    <row r="1151" spans="1:1">
      <c r="A1151" s="39" t="s">
        <v>1346</v>
      </c>
    </row>
    <row r="1152" spans="1:1">
      <c r="A1152" s="39" t="s">
        <v>886</v>
      </c>
    </row>
    <row r="1153" spans="1:1">
      <c r="A1153" s="39" t="s">
        <v>1109</v>
      </c>
    </row>
    <row r="1154" spans="1:1">
      <c r="A1154" s="39" t="s">
        <v>977</v>
      </c>
    </row>
    <row r="1155" spans="1:1">
      <c r="A1155" s="39" t="s">
        <v>1127</v>
      </c>
    </row>
    <row r="1156" spans="1:1">
      <c r="A1156" s="39" t="s">
        <v>774</v>
      </c>
    </row>
    <row r="1157" spans="1:1">
      <c r="A1157" s="39" t="s">
        <v>973</v>
      </c>
    </row>
    <row r="1158" spans="1:1">
      <c r="A1158" s="39" t="s">
        <v>1402</v>
      </c>
    </row>
    <row r="1159" spans="1:1">
      <c r="A1159" s="39" t="s">
        <v>839</v>
      </c>
    </row>
    <row r="1160" spans="1:1">
      <c r="A1160" s="39" t="s">
        <v>1212</v>
      </c>
    </row>
    <row r="1161" spans="1:1">
      <c r="A1161" s="39" t="s">
        <v>718</v>
      </c>
    </row>
    <row r="1162" spans="1:1">
      <c r="A1162" s="39" t="s">
        <v>935</v>
      </c>
    </row>
    <row r="1163" spans="1:1">
      <c r="A1163" s="39" t="s">
        <v>696</v>
      </c>
    </row>
    <row r="1164" spans="1:1">
      <c r="A1164" s="39" t="s">
        <v>1098</v>
      </c>
    </row>
    <row r="1165" spans="1:1">
      <c r="A1165" s="39" t="s">
        <v>1729</v>
      </c>
    </row>
    <row r="1166" spans="1:1">
      <c r="A1166" s="39" t="s">
        <v>1241</v>
      </c>
    </row>
    <row r="1167" spans="1:1">
      <c r="A1167" s="39" t="s">
        <v>1865</v>
      </c>
    </row>
    <row r="1168" spans="1:1">
      <c r="A1168" s="39" t="s">
        <v>1909</v>
      </c>
    </row>
    <row r="1169" spans="1:1">
      <c r="A1169" s="39" t="s">
        <v>844</v>
      </c>
    </row>
    <row r="1170" spans="1:1">
      <c r="A1170" s="39" t="s">
        <v>1714</v>
      </c>
    </row>
    <row r="1171" spans="1:1">
      <c r="A1171" s="39" t="s">
        <v>856</v>
      </c>
    </row>
    <row r="1172" spans="1:1">
      <c r="A1172" s="39" t="s">
        <v>1345</v>
      </c>
    </row>
    <row r="1173" spans="1:1">
      <c r="A1173" s="39" t="s">
        <v>1483</v>
      </c>
    </row>
    <row r="1174" spans="1:1">
      <c r="A1174" s="39" t="s">
        <v>1612</v>
      </c>
    </row>
    <row r="1175" spans="1:1">
      <c r="A1175" s="39" t="s">
        <v>825</v>
      </c>
    </row>
    <row r="1176" spans="1:1">
      <c r="A1176" s="39" t="s">
        <v>1607</v>
      </c>
    </row>
    <row r="1177" spans="1:1">
      <c r="A1177" s="39" t="s">
        <v>944</v>
      </c>
    </row>
    <row r="1178" spans="1:1">
      <c r="A1178" s="39" t="s">
        <v>1288</v>
      </c>
    </row>
    <row r="1179" spans="1:1">
      <c r="A1179" s="39" t="s">
        <v>838</v>
      </c>
    </row>
    <row r="1180" spans="1:1">
      <c r="A1180" s="39" t="s">
        <v>979</v>
      </c>
    </row>
    <row r="1181" spans="1:1">
      <c r="A1181" s="39" t="s">
        <v>1232</v>
      </c>
    </row>
    <row r="1182" spans="1:1">
      <c r="A1182" s="39" t="s">
        <v>788</v>
      </c>
    </row>
    <row r="1183" spans="1:1">
      <c r="A1183" s="39" t="s">
        <v>1115</v>
      </c>
    </row>
    <row r="1184" spans="1:1">
      <c r="A1184" s="39" t="s">
        <v>1089</v>
      </c>
    </row>
    <row r="1185" spans="1:1">
      <c r="A1185" s="39" t="s">
        <v>1269</v>
      </c>
    </row>
    <row r="1186" spans="1:1">
      <c r="A1186" s="39" t="s">
        <v>1414</v>
      </c>
    </row>
    <row r="1187" spans="1:1">
      <c r="A1187" s="39" t="s">
        <v>1711</v>
      </c>
    </row>
    <row r="1188" spans="1:1">
      <c r="A1188" s="39" t="s">
        <v>712</v>
      </c>
    </row>
    <row r="1189" spans="1:1">
      <c r="A1189" s="39" t="s">
        <v>1482</v>
      </c>
    </row>
    <row r="1190" spans="1:1">
      <c r="A1190" s="39" t="s">
        <v>884</v>
      </c>
    </row>
    <row r="1191" spans="1:1">
      <c r="A1191" s="39" t="s">
        <v>1885</v>
      </c>
    </row>
    <row r="1192" spans="1:1">
      <c r="A1192" s="39" t="s">
        <v>1500</v>
      </c>
    </row>
    <row r="1193" spans="1:1">
      <c r="A1193" s="39" t="s">
        <v>1604</v>
      </c>
    </row>
    <row r="1194" spans="1:1">
      <c r="A1194" s="39" t="s">
        <v>1456</v>
      </c>
    </row>
    <row r="1195" spans="1:1">
      <c r="A1195" s="39" t="s">
        <v>1539</v>
      </c>
    </row>
    <row r="1196" spans="1:1">
      <c r="A1196" s="39" t="s">
        <v>1107</v>
      </c>
    </row>
    <row r="1197" spans="1:1">
      <c r="A1197" s="39" t="s">
        <v>1572</v>
      </c>
    </row>
    <row r="1198" spans="1:1">
      <c r="A1198" s="39" t="s">
        <v>916</v>
      </c>
    </row>
    <row r="1199" spans="1:1">
      <c r="A1199" s="39" t="s">
        <v>1075</v>
      </c>
    </row>
    <row r="1200" spans="1:1">
      <c r="A1200" s="39" t="s">
        <v>1828</v>
      </c>
    </row>
    <row r="1201" spans="1:1">
      <c r="A1201" s="39" t="s">
        <v>754</v>
      </c>
    </row>
    <row r="1202" spans="1:1">
      <c r="A1202" s="39" t="s">
        <v>1337</v>
      </c>
    </row>
    <row r="1203" spans="1:1">
      <c r="A1203" s="39" t="s">
        <v>1239</v>
      </c>
    </row>
    <row r="1204" spans="1:1">
      <c r="A1204" s="39" t="s">
        <v>1915</v>
      </c>
    </row>
    <row r="1205" spans="1:1">
      <c r="A1205" s="39" t="s">
        <v>826</v>
      </c>
    </row>
    <row r="1206" spans="1:1">
      <c r="A1206" s="39" t="s">
        <v>601</v>
      </c>
    </row>
    <row r="1207" spans="1:1">
      <c r="A1207" s="39" t="s">
        <v>1724</v>
      </c>
    </row>
    <row r="1208" spans="1:1">
      <c r="A1208" s="39" t="s">
        <v>1057</v>
      </c>
    </row>
    <row r="1209" spans="1:1">
      <c r="A1209" s="39" t="s">
        <v>563</v>
      </c>
    </row>
    <row r="1210" spans="1:1">
      <c r="A1210" s="39" t="s">
        <v>926</v>
      </c>
    </row>
    <row r="1211" spans="1:1">
      <c r="A1211" s="39" t="s">
        <v>1571</v>
      </c>
    </row>
    <row r="1212" spans="1:1">
      <c r="A1212" s="39" t="s">
        <v>890</v>
      </c>
    </row>
    <row r="1213" spans="1:1">
      <c r="A1213" s="39" t="s">
        <v>1801</v>
      </c>
    </row>
    <row r="1214" spans="1:1">
      <c r="A1214" s="39" t="s">
        <v>818</v>
      </c>
    </row>
    <row r="1215" spans="1:1">
      <c r="A1215" s="39" t="s">
        <v>1139</v>
      </c>
    </row>
    <row r="1216" spans="1:1">
      <c r="A1216" s="39" t="s">
        <v>1144</v>
      </c>
    </row>
    <row r="1217" spans="1:1">
      <c r="A1217" s="39" t="s">
        <v>1587</v>
      </c>
    </row>
    <row r="1218" spans="1:1">
      <c r="A1218" s="39" t="s">
        <v>1020</v>
      </c>
    </row>
    <row r="1219" spans="1:1">
      <c r="A1219" s="39" t="s">
        <v>577</v>
      </c>
    </row>
    <row r="1220" spans="1:1">
      <c r="A1220" s="39" t="s">
        <v>1038</v>
      </c>
    </row>
    <row r="1221" spans="1:1">
      <c r="A1221" s="39" t="s">
        <v>1465</v>
      </c>
    </row>
    <row r="1222" spans="1:1">
      <c r="A1222" s="39" t="s">
        <v>773</v>
      </c>
    </row>
    <row r="1223" spans="1:1">
      <c r="A1223" s="39" t="s">
        <v>823</v>
      </c>
    </row>
    <row r="1224" spans="1:1">
      <c r="A1224" s="39" t="s">
        <v>1024</v>
      </c>
    </row>
    <row r="1225" spans="1:1">
      <c r="A1225" s="39" t="s">
        <v>749</v>
      </c>
    </row>
    <row r="1226" spans="1:1">
      <c r="A1226" s="39" t="s">
        <v>787</v>
      </c>
    </row>
    <row r="1227" spans="1:1">
      <c r="A1227" s="39" t="s">
        <v>1743</v>
      </c>
    </row>
    <row r="1228" spans="1:1">
      <c r="A1228" s="39" t="s">
        <v>1195</v>
      </c>
    </row>
    <row r="1229" spans="1:1">
      <c r="A1229" s="39" t="s">
        <v>551</v>
      </c>
    </row>
    <row r="1230" spans="1:1">
      <c r="A1230" s="39" t="s">
        <v>557</v>
      </c>
    </row>
    <row r="1231" spans="1:1">
      <c r="A1231" s="39" t="s">
        <v>1540</v>
      </c>
    </row>
    <row r="1232" spans="1:1">
      <c r="A1232" s="39" t="s">
        <v>1316</v>
      </c>
    </row>
    <row r="1233" spans="1:1">
      <c r="A1233" s="39" t="s">
        <v>1069</v>
      </c>
    </row>
    <row r="1234" spans="1:1">
      <c r="A1234" s="39" t="s">
        <v>741</v>
      </c>
    </row>
    <row r="1235" spans="1:1">
      <c r="A1235" s="39" t="s">
        <v>1794</v>
      </c>
    </row>
    <row r="1236" spans="1:1">
      <c r="A1236" s="39" t="s">
        <v>1679</v>
      </c>
    </row>
    <row r="1237" spans="1:1">
      <c r="A1237" s="39" t="s">
        <v>1173</v>
      </c>
    </row>
    <row r="1238" spans="1:1">
      <c r="A1238" s="39" t="s">
        <v>913</v>
      </c>
    </row>
    <row r="1239" spans="1:1">
      <c r="A1239" s="39" t="s">
        <v>1605</v>
      </c>
    </row>
    <row r="1240" spans="1:1">
      <c r="A1240" s="39" t="s">
        <v>562</v>
      </c>
    </row>
    <row r="1241" spans="1:1">
      <c r="A1241" s="39" t="s">
        <v>1222</v>
      </c>
    </row>
    <row r="1242" spans="1:1">
      <c r="A1242" s="39" t="s">
        <v>1412</v>
      </c>
    </row>
    <row r="1243" spans="1:1">
      <c r="A1243" s="39" t="s">
        <v>981</v>
      </c>
    </row>
    <row r="1244" spans="1:1">
      <c r="A1244" s="39" t="s">
        <v>1659</v>
      </c>
    </row>
    <row r="1245" spans="1:1">
      <c r="A1245" s="39" t="s">
        <v>1745</v>
      </c>
    </row>
    <row r="1246" spans="1:1">
      <c r="A1246" s="39" t="s">
        <v>1011</v>
      </c>
    </row>
    <row r="1247" spans="1:1">
      <c r="A1247" s="39" t="s">
        <v>1489</v>
      </c>
    </row>
    <row r="1248" spans="1:1">
      <c r="A1248" s="39" t="s">
        <v>1923</v>
      </c>
    </row>
    <row r="1249" spans="1:1">
      <c r="A1249" s="39" t="s">
        <v>1889</v>
      </c>
    </row>
    <row r="1250" spans="1:1">
      <c r="A1250" s="39" t="s">
        <v>1847</v>
      </c>
    </row>
    <row r="1251" spans="1:1">
      <c r="A1251" s="39" t="s">
        <v>638</v>
      </c>
    </row>
    <row r="1252" spans="1:1">
      <c r="A1252" s="39" t="s">
        <v>1844</v>
      </c>
    </row>
    <row r="1253" spans="1:1">
      <c r="A1253" s="39" t="s">
        <v>613</v>
      </c>
    </row>
    <row r="1254" spans="1:1">
      <c r="A1254" s="39" t="s">
        <v>1039</v>
      </c>
    </row>
    <row r="1255" spans="1:1">
      <c r="A1255" s="39" t="s">
        <v>782</v>
      </c>
    </row>
    <row r="1256" spans="1:1">
      <c r="A1256" s="39" t="s">
        <v>684</v>
      </c>
    </row>
    <row r="1257" spans="1:1">
      <c r="A1257" s="39" t="s">
        <v>953</v>
      </c>
    </row>
    <row r="1258" spans="1:1">
      <c r="A1258" s="39" t="s">
        <v>1376</v>
      </c>
    </row>
    <row r="1259" spans="1:1">
      <c r="A1259" s="39" t="s">
        <v>1158</v>
      </c>
    </row>
    <row r="1260" spans="1:1">
      <c r="A1260" s="39" t="s">
        <v>952</v>
      </c>
    </row>
    <row r="1261" spans="1:1">
      <c r="A1261" s="39" t="s">
        <v>963</v>
      </c>
    </row>
    <row r="1262" spans="1:1">
      <c r="A1262" s="39" t="s">
        <v>1335</v>
      </c>
    </row>
    <row r="1263" spans="1:1">
      <c r="A1263" s="39" t="s">
        <v>564</v>
      </c>
    </row>
    <row r="1264" spans="1:1">
      <c r="A1264" s="39" t="s">
        <v>1314</v>
      </c>
    </row>
    <row r="1265" spans="1:1">
      <c r="A1265" s="39" t="s">
        <v>652</v>
      </c>
    </row>
    <row r="1266" spans="1:1">
      <c r="A1266" s="39" t="s">
        <v>1192</v>
      </c>
    </row>
    <row r="1267" spans="1:1">
      <c r="A1267" s="39" t="s">
        <v>1636</v>
      </c>
    </row>
    <row r="1268" spans="1:1">
      <c r="A1268" s="39" t="s">
        <v>1393</v>
      </c>
    </row>
    <row r="1269" spans="1:1">
      <c r="A1269" s="39" t="s">
        <v>1613</v>
      </c>
    </row>
    <row r="1270" spans="1:1">
      <c r="A1270" s="39" t="s">
        <v>690</v>
      </c>
    </row>
    <row r="1271" spans="1:1">
      <c r="A1271" s="39" t="s">
        <v>1459</v>
      </c>
    </row>
    <row r="1272" spans="1:1">
      <c r="A1272" s="39" t="s">
        <v>561</v>
      </c>
    </row>
    <row r="1273" spans="1:1">
      <c r="A1273" s="39" t="s">
        <v>545</v>
      </c>
    </row>
    <row r="1274" spans="1:1">
      <c r="A1274" s="39" t="s">
        <v>1290</v>
      </c>
    </row>
    <row r="1275" spans="1:1">
      <c r="A1275" s="39" t="s">
        <v>1944</v>
      </c>
    </row>
    <row r="1276" spans="1:1">
      <c r="A1276" s="39" t="s">
        <v>1651</v>
      </c>
    </row>
    <row r="1277" spans="1:1">
      <c r="A1277" s="39" t="s">
        <v>1559</v>
      </c>
    </row>
    <row r="1278" spans="1:1">
      <c r="A1278" s="39" t="s">
        <v>1682</v>
      </c>
    </row>
    <row r="1279" spans="1:1">
      <c r="A1279" s="39" t="s">
        <v>1478</v>
      </c>
    </row>
    <row r="1280" spans="1:1">
      <c r="A1280" s="39" t="s">
        <v>872</v>
      </c>
    </row>
    <row r="1281" spans="1:1">
      <c r="A1281" s="39" t="s">
        <v>1738</v>
      </c>
    </row>
    <row r="1282" spans="1:1">
      <c r="A1282" s="39" t="s">
        <v>1809</v>
      </c>
    </row>
    <row r="1283" spans="1:1">
      <c r="A1283" s="39" t="s">
        <v>1490</v>
      </c>
    </row>
    <row r="1284" spans="1:1">
      <c r="A1284" s="39" t="s">
        <v>1093</v>
      </c>
    </row>
    <row r="1285" spans="1:1">
      <c r="A1285" s="39" t="s">
        <v>1090</v>
      </c>
    </row>
    <row r="1286" spans="1:1">
      <c r="A1286" s="39" t="s">
        <v>834</v>
      </c>
    </row>
    <row r="1287" spans="1:1">
      <c r="A1287" s="39" t="s">
        <v>1167</v>
      </c>
    </row>
    <row r="1288" spans="1:1">
      <c r="A1288" s="39" t="s">
        <v>1113</v>
      </c>
    </row>
    <row r="1289" spans="1:1">
      <c r="A1289" s="39" t="s">
        <v>1818</v>
      </c>
    </row>
    <row r="1290" spans="1:1">
      <c r="A1290" s="39" t="s">
        <v>1793</v>
      </c>
    </row>
    <row r="1291" spans="1:1">
      <c r="A1291" s="39" t="s">
        <v>1206</v>
      </c>
    </row>
    <row r="1292" spans="1:1">
      <c r="A1292" s="39" t="s">
        <v>798</v>
      </c>
    </row>
    <row r="1293" spans="1:1">
      <c r="A1293" s="39" t="s">
        <v>1207</v>
      </c>
    </row>
    <row r="1294" spans="1:1">
      <c r="A1294" s="39" t="s">
        <v>661</v>
      </c>
    </row>
    <row r="1295" spans="1:1">
      <c r="A1295" s="39" t="s">
        <v>1196</v>
      </c>
    </row>
    <row r="1296" spans="1:1">
      <c r="A1296" s="39" t="s">
        <v>1654</v>
      </c>
    </row>
    <row r="1297" spans="1:1">
      <c r="A1297" s="39" t="s">
        <v>1016</v>
      </c>
    </row>
    <row r="1298" spans="1:1">
      <c r="A1298" s="39" t="s">
        <v>1421</v>
      </c>
    </row>
    <row r="1299" spans="1:1">
      <c r="A1299" s="39" t="s">
        <v>1752</v>
      </c>
    </row>
    <row r="1300" spans="1:1">
      <c r="A1300" s="39" t="s">
        <v>1695</v>
      </c>
    </row>
    <row r="1301" spans="1:1">
      <c r="A1301" s="39" t="s">
        <v>794</v>
      </c>
    </row>
    <row r="1302" spans="1:1">
      <c r="A1302" s="39" t="s">
        <v>717</v>
      </c>
    </row>
    <row r="1303" spans="1:1">
      <c r="A1303" s="39" t="s">
        <v>1835</v>
      </c>
    </row>
    <row r="1304" spans="1:1">
      <c r="A1304" s="39" t="s">
        <v>1503</v>
      </c>
    </row>
    <row r="1305" spans="1:1">
      <c r="A1305" s="39" t="s">
        <v>1893</v>
      </c>
    </row>
    <row r="1306" spans="1:1">
      <c r="A1306" s="39" t="s">
        <v>814</v>
      </c>
    </row>
    <row r="1307" spans="1:1">
      <c r="A1307" s="39" t="s">
        <v>1383</v>
      </c>
    </row>
    <row r="1308" spans="1:1">
      <c r="A1308" s="39" t="s">
        <v>1616</v>
      </c>
    </row>
    <row r="1309" spans="1:1">
      <c r="A1309" s="39" t="s">
        <v>1253</v>
      </c>
    </row>
    <row r="1310" spans="1:1">
      <c r="A1310" s="39" t="s">
        <v>995</v>
      </c>
    </row>
    <row r="1311" spans="1:1">
      <c r="A1311" s="39" t="s">
        <v>642</v>
      </c>
    </row>
    <row r="1312" spans="1:1">
      <c r="A1312" s="39" t="s">
        <v>1642</v>
      </c>
    </row>
    <row r="1313" spans="1:1">
      <c r="A1313" s="39" t="s">
        <v>1095</v>
      </c>
    </row>
    <row r="1314" spans="1:1">
      <c r="A1314" s="39" t="s">
        <v>829</v>
      </c>
    </row>
    <row r="1315" spans="1:1">
      <c r="A1315" s="39" t="s">
        <v>1103</v>
      </c>
    </row>
    <row r="1316" spans="1:1">
      <c r="A1316" s="39" t="s">
        <v>1135</v>
      </c>
    </row>
    <row r="1317" spans="1:1">
      <c r="A1317" s="39" t="s">
        <v>1360</v>
      </c>
    </row>
    <row r="1318" spans="1:1">
      <c r="A1318" s="39" t="s">
        <v>1070</v>
      </c>
    </row>
    <row r="1319" spans="1:1">
      <c r="A1319" s="39" t="s">
        <v>950</v>
      </c>
    </row>
    <row r="1320" spans="1:1">
      <c r="A1320" s="39" t="s">
        <v>1761</v>
      </c>
    </row>
    <row r="1321" spans="1:1">
      <c r="A1321" s="39" t="s">
        <v>954</v>
      </c>
    </row>
    <row r="1322" spans="1:1">
      <c r="A1322" s="39" t="s">
        <v>1957</v>
      </c>
    </row>
    <row r="1323" spans="1:1">
      <c r="A1323" s="39" t="s">
        <v>1788</v>
      </c>
    </row>
    <row r="1324" spans="1:1">
      <c r="A1324" s="39" t="s">
        <v>691</v>
      </c>
    </row>
    <row r="1325" spans="1:1">
      <c r="A1325" s="39" t="s">
        <v>659</v>
      </c>
    </row>
    <row r="1326" spans="1:1">
      <c r="A1326" s="39" t="s">
        <v>1832</v>
      </c>
    </row>
    <row r="1327" spans="1:1">
      <c r="A1327" s="39" t="s">
        <v>1757</v>
      </c>
    </row>
    <row r="1328" spans="1:1">
      <c r="A1328" s="39" t="s">
        <v>1151</v>
      </c>
    </row>
    <row r="1329" spans="1:1">
      <c r="A1329" s="39" t="s">
        <v>751</v>
      </c>
    </row>
    <row r="1330" spans="1:1">
      <c r="A1330" s="39" t="s">
        <v>938</v>
      </c>
    </row>
    <row r="1331" spans="1:1">
      <c r="A1331" s="39" t="s">
        <v>1027</v>
      </c>
    </row>
    <row r="1332" spans="1:1">
      <c r="A1332" s="39" t="s">
        <v>1453</v>
      </c>
    </row>
    <row r="1333" spans="1:1">
      <c r="A1333" s="39" t="s">
        <v>1684</v>
      </c>
    </row>
    <row r="1334" spans="1:1">
      <c r="A1334" s="39" t="s">
        <v>1772</v>
      </c>
    </row>
    <row r="1335" spans="1:1">
      <c r="A1335" s="39" t="s">
        <v>1284</v>
      </c>
    </row>
    <row r="1336" spans="1:1">
      <c r="A1336" s="39" t="s">
        <v>1762</v>
      </c>
    </row>
    <row r="1337" spans="1:1">
      <c r="A1337" s="39" t="s">
        <v>1003</v>
      </c>
    </row>
    <row r="1338" spans="1:1">
      <c r="A1338" s="39" t="s">
        <v>1359</v>
      </c>
    </row>
    <row r="1339" spans="1:1">
      <c r="A1339" s="39" t="s">
        <v>669</v>
      </c>
    </row>
    <row r="1340" spans="1:1">
      <c r="A1340" s="39" t="s">
        <v>1638</v>
      </c>
    </row>
    <row r="1341" spans="1:1">
      <c r="A1341" s="39" t="s">
        <v>1236</v>
      </c>
    </row>
    <row r="1342" spans="1:1">
      <c r="A1342" s="39" t="s">
        <v>1520</v>
      </c>
    </row>
    <row r="1343" spans="1:1">
      <c r="A1343" s="39" t="s">
        <v>1742</v>
      </c>
    </row>
    <row r="1344" spans="1:1">
      <c r="A1344" s="39" t="s">
        <v>1415</v>
      </c>
    </row>
    <row r="1345" spans="1:1">
      <c r="A1345" s="39" t="s">
        <v>871</v>
      </c>
    </row>
    <row r="1346" spans="1:1">
      <c r="A1346" s="39" t="s">
        <v>1273</v>
      </c>
    </row>
    <row r="1347" spans="1:1">
      <c r="A1347" s="39" t="s">
        <v>1013</v>
      </c>
    </row>
    <row r="1348" spans="1:1">
      <c r="A1348" s="39" t="s">
        <v>1917</v>
      </c>
    </row>
    <row r="1349" spans="1:1">
      <c r="A1349" s="39" t="s">
        <v>644</v>
      </c>
    </row>
    <row r="1350" spans="1:1">
      <c r="A1350" s="39" t="s">
        <v>572</v>
      </c>
    </row>
    <row r="1351" spans="1:1">
      <c r="A1351" s="39" t="s">
        <v>606</v>
      </c>
    </row>
    <row r="1352" spans="1:1">
      <c r="A1352" s="39" t="s">
        <v>1493</v>
      </c>
    </row>
    <row r="1353" spans="1:1">
      <c r="A1353" s="39" t="s">
        <v>968</v>
      </c>
    </row>
    <row r="1354" spans="1:1">
      <c r="A1354" s="39" t="s">
        <v>1444</v>
      </c>
    </row>
    <row r="1355" spans="1:1">
      <c r="A1355" s="39" t="s">
        <v>1556</v>
      </c>
    </row>
    <row r="1356" spans="1:1">
      <c r="A1356" s="39" t="s">
        <v>1358</v>
      </c>
    </row>
    <row r="1357" spans="1:1">
      <c r="A1357" s="39" t="s">
        <v>909</v>
      </c>
    </row>
    <row r="1358" spans="1:1">
      <c r="A1358" s="39" t="s">
        <v>724</v>
      </c>
    </row>
    <row r="1359" spans="1:1">
      <c r="A1359" s="39" t="s">
        <v>996</v>
      </c>
    </row>
    <row r="1360" spans="1:1">
      <c r="A1360" s="39" t="s">
        <v>1795</v>
      </c>
    </row>
    <row r="1361" spans="1:1">
      <c r="A1361" s="39" t="s">
        <v>1280</v>
      </c>
    </row>
    <row r="1362" spans="1:1">
      <c r="A1362" s="39" t="s">
        <v>1721</v>
      </c>
    </row>
    <row r="1363" spans="1:1">
      <c r="A1363" s="39" t="s">
        <v>1681</v>
      </c>
    </row>
    <row r="1364" spans="1:1">
      <c r="A1364" s="39" t="s">
        <v>1696</v>
      </c>
    </row>
    <row r="1365" spans="1:1">
      <c r="A1365" s="39" t="s">
        <v>1302</v>
      </c>
    </row>
    <row r="1366" spans="1:1">
      <c r="A1366" s="39" t="s">
        <v>664</v>
      </c>
    </row>
    <row r="1367" spans="1:1">
      <c r="A1367" s="39" t="s">
        <v>895</v>
      </c>
    </row>
    <row r="1368" spans="1:1">
      <c r="A1368" s="39" t="s">
        <v>1514</v>
      </c>
    </row>
    <row r="1369" spans="1:1">
      <c r="A1369" s="39" t="s">
        <v>974</v>
      </c>
    </row>
    <row r="1370" spans="1:1">
      <c r="A1370" s="39" t="s">
        <v>1183</v>
      </c>
    </row>
    <row r="1371" spans="1:1">
      <c r="A1371" s="39" t="s">
        <v>921</v>
      </c>
    </row>
    <row r="1372" spans="1:1">
      <c r="A1372" s="39" t="s">
        <v>1432</v>
      </c>
    </row>
    <row r="1373" spans="1:1">
      <c r="A1373" s="39" t="s">
        <v>567</v>
      </c>
    </row>
    <row r="1374" spans="1:1">
      <c r="A1374" s="39" t="s">
        <v>1477</v>
      </c>
    </row>
    <row r="1375" spans="1:1">
      <c r="A1375" s="39" t="s">
        <v>791</v>
      </c>
    </row>
    <row r="1376" spans="1:1">
      <c r="A1376" s="39" t="s">
        <v>1945</v>
      </c>
    </row>
    <row r="1377" spans="1:1">
      <c r="A1377" s="39" t="s">
        <v>1006</v>
      </c>
    </row>
    <row r="1378" spans="1:1">
      <c r="A1378" s="39" t="s">
        <v>639</v>
      </c>
    </row>
    <row r="1379" spans="1:1">
      <c r="A1379" s="39" t="s">
        <v>842</v>
      </c>
    </row>
    <row r="1380" spans="1:1">
      <c r="A1380" s="39" t="s">
        <v>821</v>
      </c>
    </row>
    <row r="1381" spans="1:1">
      <c r="A1381" s="39" t="s">
        <v>907</v>
      </c>
    </row>
    <row r="1382" spans="1:1">
      <c r="A1382" s="39" t="s">
        <v>1797</v>
      </c>
    </row>
    <row r="1383" spans="1:1">
      <c r="A1383" s="39" t="s">
        <v>1866</v>
      </c>
    </row>
    <row r="1384" spans="1:1">
      <c r="A1384" s="39" t="s">
        <v>1648</v>
      </c>
    </row>
    <row r="1385" spans="1:1">
      <c r="A1385" s="39" t="s">
        <v>1827</v>
      </c>
    </row>
    <row r="1386" spans="1:1">
      <c r="A1386" s="39" t="s">
        <v>707</v>
      </c>
    </row>
    <row r="1387" spans="1:1">
      <c r="A1387" s="39" t="s">
        <v>721</v>
      </c>
    </row>
    <row r="1388" spans="1:1">
      <c r="A1388" s="39" t="s">
        <v>746</v>
      </c>
    </row>
    <row r="1389" spans="1:1">
      <c r="A1389" s="39" t="s">
        <v>1910</v>
      </c>
    </row>
    <row r="1390" spans="1:1">
      <c r="A1390" s="39" t="s">
        <v>1595</v>
      </c>
    </row>
    <row r="1391" spans="1:1">
      <c r="A1391" s="39" t="s">
        <v>1162</v>
      </c>
    </row>
    <row r="1392" spans="1:1">
      <c r="A1392" s="39" t="s">
        <v>899</v>
      </c>
    </row>
    <row r="1393" spans="1:1">
      <c r="A1393" s="39" t="s">
        <v>869</v>
      </c>
    </row>
    <row r="1394" spans="1:1">
      <c r="A1394" s="39" t="s">
        <v>1448</v>
      </c>
    </row>
    <row r="1395" spans="1:1">
      <c r="A1395" s="39" t="s">
        <v>1216</v>
      </c>
    </row>
    <row r="1396" spans="1:1">
      <c r="A1396" s="39" t="s">
        <v>837</v>
      </c>
    </row>
    <row r="1397" spans="1:1">
      <c r="A1397" s="39" t="s">
        <v>1182</v>
      </c>
    </row>
    <row r="1398" spans="1:1">
      <c r="A1398" s="39" t="s">
        <v>1912</v>
      </c>
    </row>
    <row r="1399" spans="1:1">
      <c r="A1399" s="39" t="s">
        <v>1784</v>
      </c>
    </row>
    <row r="1400" spans="1:1">
      <c r="A1400" s="39" t="s">
        <v>1542</v>
      </c>
    </row>
    <row r="1401" spans="1:1">
      <c r="A1401" s="39" t="s">
        <v>579</v>
      </c>
    </row>
    <row r="1402" spans="1:1">
      <c r="A1402" s="39" t="s">
        <v>1000</v>
      </c>
    </row>
    <row r="1403" spans="1:1">
      <c r="A1403" s="39" t="s">
        <v>906</v>
      </c>
    </row>
    <row r="1404" spans="1:1">
      <c r="A1404" s="39" t="s">
        <v>1185</v>
      </c>
    </row>
    <row r="1405" spans="1:1">
      <c r="A1405" s="39" t="s">
        <v>993</v>
      </c>
    </row>
    <row r="1406" spans="1:1">
      <c r="A1406" s="39" t="s">
        <v>1823</v>
      </c>
    </row>
    <row r="1407" spans="1:1">
      <c r="A1407" s="39" t="s">
        <v>1735</v>
      </c>
    </row>
    <row r="1408" spans="1:1">
      <c r="A1408" s="39" t="s">
        <v>1142</v>
      </c>
    </row>
    <row r="1409" spans="1:1">
      <c r="A1409" s="39" t="s">
        <v>843</v>
      </c>
    </row>
    <row r="1410" spans="1:1">
      <c r="A1410" s="39" t="s">
        <v>655</v>
      </c>
    </row>
    <row r="1411" spans="1:1">
      <c r="A1411" s="39" t="s">
        <v>1052</v>
      </c>
    </row>
    <row r="1412" spans="1:1">
      <c r="A1412" s="39" t="s">
        <v>1660</v>
      </c>
    </row>
    <row r="1413" spans="1:1">
      <c r="A1413" s="39" t="s">
        <v>1895</v>
      </c>
    </row>
    <row r="1414" spans="1:1">
      <c r="A1414" s="39" t="s">
        <v>1381</v>
      </c>
    </row>
    <row r="1415" spans="1:1">
      <c r="A1415" s="39" t="s">
        <v>588</v>
      </c>
    </row>
    <row r="1416" spans="1:1">
      <c r="A1416" s="39" t="s">
        <v>1553</v>
      </c>
    </row>
    <row r="1417" spans="1:1">
      <c r="A1417" s="39" t="s">
        <v>1562</v>
      </c>
    </row>
    <row r="1418" spans="1:1">
      <c r="A1418" s="39" t="s">
        <v>1476</v>
      </c>
    </row>
    <row r="1419" spans="1:1">
      <c r="A1419" s="39" t="s">
        <v>1374</v>
      </c>
    </row>
    <row r="1420" spans="1:1">
      <c r="A1420" s="39" t="s">
        <v>1814</v>
      </c>
    </row>
    <row r="1421" spans="1:1">
      <c r="A1421" s="39" t="s">
        <v>847</v>
      </c>
    </row>
    <row r="1422" spans="1:1">
      <c r="A1422" s="39" t="s">
        <v>1018</v>
      </c>
    </row>
  </sheetData>
  <mergeCells count="70">
    <mergeCell ref="BH20:BI20"/>
    <mergeCell ref="BQ20:BR20"/>
    <mergeCell ref="K4:N4"/>
    <mergeCell ref="O4:Q4"/>
    <mergeCell ref="U4:X4"/>
    <mergeCell ref="Y4:AB4"/>
    <mergeCell ref="AC4:AE4"/>
    <mergeCell ref="R4:T4"/>
    <mergeCell ref="BA4:BC4"/>
    <mergeCell ref="BD4:BF4"/>
    <mergeCell ref="W19:X19"/>
    <mergeCell ref="AA19:AB19"/>
    <mergeCell ref="AG15:AH15"/>
    <mergeCell ref="AU4:AW4"/>
    <mergeCell ref="AX4:AZ4"/>
    <mergeCell ref="AF4:AH4"/>
    <mergeCell ref="BX17:BY17"/>
    <mergeCell ref="BU15:BV15"/>
    <mergeCell ref="BG4:BI4"/>
    <mergeCell ref="BJ4:BL4"/>
    <mergeCell ref="BM4:BO4"/>
    <mergeCell ref="BP4:BR4"/>
    <mergeCell ref="BS4:BV4"/>
    <mergeCell ref="BW4:BY4"/>
    <mergeCell ref="AI4:AK4"/>
    <mergeCell ref="AL4:AN4"/>
    <mergeCell ref="AO4:AQ4"/>
    <mergeCell ref="AR4:AT4"/>
    <mergeCell ref="AA15:AB15"/>
    <mergeCell ref="U16:U18"/>
    <mergeCell ref="Y16:Y18"/>
    <mergeCell ref="BU16:BV16"/>
    <mergeCell ref="AY17:AZ17"/>
    <mergeCell ref="BS11:BS15"/>
    <mergeCell ref="AV14:AW14"/>
    <mergeCell ref="BB14:BC14"/>
    <mergeCell ref="W18:X18"/>
    <mergeCell ref="AA18:AB18"/>
    <mergeCell ref="U10:U12"/>
    <mergeCell ref="Y10:Y12"/>
    <mergeCell ref="BN10:BO10"/>
    <mergeCell ref="BU10:BV10"/>
    <mergeCell ref="BK11:BL11"/>
    <mergeCell ref="M13:N13"/>
    <mergeCell ref="P13:Q13"/>
    <mergeCell ref="U13:U15"/>
    <mergeCell ref="Y13:Y15"/>
    <mergeCell ref="W15:X15"/>
    <mergeCell ref="M12:N12"/>
    <mergeCell ref="W12:X12"/>
    <mergeCell ref="AA12:AB12"/>
    <mergeCell ref="AS12:AT12"/>
    <mergeCell ref="S11:T11"/>
    <mergeCell ref="AD11:AE11"/>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AP9:AQ9"/>
  </mergeCells>
  <conditionalFormatting sqref="BS5">
    <cfRule type="top10" dxfId="180" priority="1" percent="1" rank="10"/>
  </conditionalFormatting>
  <conditionalFormatting sqref="K4:K5">
    <cfRule type="top10" dxfId="179" priority="5" percent="1" rank="10"/>
  </conditionalFormatting>
  <conditionalFormatting sqref="O4">
    <cfRule type="top10" dxfId="178" priority="4" rank="5"/>
  </conditionalFormatting>
  <conditionalFormatting sqref="U5">
    <cfRule type="top10" dxfId="177" priority="3" percent="1" rank="10"/>
  </conditionalFormatting>
  <conditionalFormatting sqref="Y5">
    <cfRule type="top10" dxfId="176" priority="2" percent="1" rank="10"/>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CDEA0-C1AC-F747-BD56-F37853E09B65}">
  <sheetPr>
    <tabColor rgb="FF7030A0"/>
  </sheetPr>
  <dimension ref="A1:CC1048"/>
  <sheetViews>
    <sheetView zoomScale="111" zoomScaleNormal="100" workbookViewId="0">
      <selection activeCell="P55" sqref="P55"/>
    </sheetView>
  </sheetViews>
  <sheetFormatPr baseColWidth="10" defaultRowHeight="15"/>
  <cols>
    <col min="1" max="1" width="18" style="3" customWidth="1"/>
    <col min="2" max="5" width="10.83203125" style="3"/>
    <col min="6" max="6" width="26.1640625" style="39" customWidth="1"/>
    <col min="7" max="7" width="23.6640625" style="39" customWidth="1"/>
    <col min="8" max="8" width="21" style="39" customWidth="1"/>
    <col min="9" max="9" width="17.1640625" style="39" customWidth="1"/>
    <col min="10" max="10" width="13.1640625" style="3"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1" width="10.83203125" style="39"/>
    <col min="82" max="16384" width="10.83203125" style="3"/>
  </cols>
  <sheetData>
    <row r="1" spans="1:77">
      <c r="A1" s="8" t="s">
        <v>2221</v>
      </c>
    </row>
    <row r="2" spans="1:77">
      <c r="A2" s="45"/>
    </row>
    <row r="3" spans="1:77" s="39" customFormat="1">
      <c r="A3" s="44" t="s">
        <v>2256</v>
      </c>
      <c r="F3" s="45" t="s">
        <v>2318</v>
      </c>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row>
    <row r="4" spans="1:77">
      <c r="A4" s="7" t="s">
        <v>2216</v>
      </c>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 t="s">
        <v>42</v>
      </c>
      <c r="F5" s="39" t="s">
        <v>259</v>
      </c>
      <c r="G5" s="39" t="s">
        <v>2</v>
      </c>
      <c r="H5" s="39" t="s">
        <v>199</v>
      </c>
      <c r="I5" s="39">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 t="s">
        <v>14</v>
      </c>
      <c r="F6" s="39" t="s">
        <v>285</v>
      </c>
      <c r="G6" s="39" t="s">
        <v>2</v>
      </c>
      <c r="H6" s="39" t="s">
        <v>199</v>
      </c>
      <c r="I6" s="39">
        <v>0.01</v>
      </c>
      <c r="K6" s="159">
        <v>1</v>
      </c>
      <c r="L6" s="96" t="s">
        <v>5</v>
      </c>
      <c r="M6" s="105">
        <f>COUNTIF(F:F,L6)</f>
        <v>16</v>
      </c>
      <c r="N6" s="105">
        <v>0.47599999999999992</v>
      </c>
      <c r="O6" s="103" t="s">
        <v>260</v>
      </c>
      <c r="P6" s="103">
        <f t="shared" ref="P6:P12" si="0">COUNTIF(F:F,O6)</f>
        <v>18</v>
      </c>
      <c r="Q6" s="103">
        <v>0.10975609756097562</v>
      </c>
      <c r="R6" s="104" t="s">
        <v>17</v>
      </c>
      <c r="S6" s="103">
        <f>COUNTIF(F:F,R6)</f>
        <v>12</v>
      </c>
      <c r="T6" s="103">
        <v>0.19934312300000001</v>
      </c>
      <c r="U6" s="166">
        <v>1</v>
      </c>
      <c r="V6" s="104" t="s">
        <v>270</v>
      </c>
      <c r="W6" s="104">
        <f>COUNTIF(F:F,V6)</f>
        <v>31</v>
      </c>
      <c r="X6" s="104">
        <v>0.97764592699999997</v>
      </c>
      <c r="Y6" s="166">
        <v>1</v>
      </c>
      <c r="Z6" s="104" t="s">
        <v>270</v>
      </c>
      <c r="AA6" s="104">
        <f>COUNTIF(F:F,Z6)</f>
        <v>31</v>
      </c>
      <c r="AB6" s="104">
        <v>0.97764592699999997</v>
      </c>
      <c r="AC6" s="104" t="s">
        <v>17</v>
      </c>
      <c r="AD6" s="103">
        <f>COUNTIF(F:F,AC6)</f>
        <v>12</v>
      </c>
      <c r="AE6" s="103">
        <v>0.19934312300000001</v>
      </c>
      <c r="AF6" s="106" t="s">
        <v>5</v>
      </c>
      <c r="AG6" s="107">
        <f t="shared" ref="AG6:AG14" si="1">COUNTIF(F:F,AF6)</f>
        <v>16</v>
      </c>
      <c r="AH6" s="107">
        <v>3.2300000000000002E-2</v>
      </c>
      <c r="AI6" s="104" t="s">
        <v>273</v>
      </c>
      <c r="AJ6" s="103">
        <f>COUNTIF(F:F,AI6)</f>
        <v>21</v>
      </c>
      <c r="AK6" s="103">
        <v>0.27200000000000002</v>
      </c>
      <c r="AL6" s="104" t="s">
        <v>271</v>
      </c>
      <c r="AM6" s="103">
        <f>COUNTIF(F:F,AL6)</f>
        <v>31</v>
      </c>
      <c r="AN6" s="103">
        <v>0.40651874244256347</v>
      </c>
      <c r="AO6" s="96" t="s">
        <v>275</v>
      </c>
      <c r="AP6" s="105">
        <f>COUNTIF(F:F,AO6)</f>
        <v>23</v>
      </c>
      <c r="AQ6" s="105">
        <v>0.32899999999999996</v>
      </c>
      <c r="AR6" s="49" t="s">
        <v>17</v>
      </c>
      <c r="AS6" s="103">
        <f t="shared" ref="AS6:AS11" si="2">COUNTIF(F:F,AR6)</f>
        <v>12</v>
      </c>
      <c r="AT6" s="103">
        <v>0.10920000000000001</v>
      </c>
      <c r="AU6" s="103" t="s">
        <v>281</v>
      </c>
      <c r="AV6" s="103">
        <f t="shared" ref="AV6:AV13" si="3">COUNTIF(F:F,AU6)</f>
        <v>16</v>
      </c>
      <c r="AW6" s="103">
        <v>7.46E-2</v>
      </c>
      <c r="AX6" s="103" t="s">
        <v>281</v>
      </c>
      <c r="AY6" s="103">
        <f t="shared" ref="AY6:AY16" si="4">COUNTIF(F:F,AX6)</f>
        <v>16</v>
      </c>
      <c r="AZ6" s="103">
        <v>4.2913964664731123E-2</v>
      </c>
      <c r="BA6" s="103" t="s">
        <v>281</v>
      </c>
      <c r="BB6" s="103">
        <f t="shared" ref="BB6:BB13" si="5">COUNTIF(F:F,BA6)</f>
        <v>16</v>
      </c>
      <c r="BC6" s="103">
        <v>4.9812428745928339E-2</v>
      </c>
      <c r="BD6" s="104" t="s">
        <v>273</v>
      </c>
      <c r="BE6" s="103">
        <f>COUNTIF(F:F,BD6)</f>
        <v>21</v>
      </c>
      <c r="BF6" s="103">
        <v>0.38299999999999995</v>
      </c>
      <c r="BG6" s="103" t="s">
        <v>260</v>
      </c>
      <c r="BH6" s="103">
        <f t="shared" ref="BH6:BH19" si="6">COUNTIF(F:F,BG6)</f>
        <v>18</v>
      </c>
      <c r="BI6" s="103">
        <v>4.5073544418760443E-2</v>
      </c>
      <c r="BJ6" s="104" t="s">
        <v>17</v>
      </c>
      <c r="BK6" s="103">
        <f>COUNTIF(F:F,BJ6)</f>
        <v>12</v>
      </c>
      <c r="BL6" s="103">
        <v>0.17792211716037529</v>
      </c>
      <c r="BM6" s="104" t="s">
        <v>272</v>
      </c>
      <c r="BN6" s="103">
        <f>COUNTIF(F:F,BM6)</f>
        <v>25</v>
      </c>
      <c r="BO6" s="103">
        <v>9.2999999999999999E-2</v>
      </c>
      <c r="BP6" s="103" t="s">
        <v>260</v>
      </c>
      <c r="BQ6" s="103">
        <f t="shared" ref="BQ6:BQ19" si="7">COUNTIF(F:F,BP6)</f>
        <v>18</v>
      </c>
      <c r="BR6" s="103">
        <v>4.1588938714499257E-2</v>
      </c>
      <c r="BS6" s="159">
        <v>1</v>
      </c>
      <c r="BT6" s="49" t="s">
        <v>272</v>
      </c>
      <c r="BU6" s="103">
        <f>COUNTIF(F:F,BT6)</f>
        <v>25</v>
      </c>
      <c r="BV6" s="103">
        <v>0.152</v>
      </c>
      <c r="BW6" s="103" t="s">
        <v>260</v>
      </c>
      <c r="BX6" s="103">
        <f t="shared" ref="BX6:BX16" si="8">COUNTIF(F:F,BW6)</f>
        <v>18</v>
      </c>
      <c r="BY6" s="103">
        <v>4.4900000000000002E-2</v>
      </c>
    </row>
    <row r="7" spans="1:77">
      <c r="A7" s="3" t="s">
        <v>43</v>
      </c>
      <c r="F7" s="39" t="s">
        <v>286</v>
      </c>
      <c r="G7" s="39" t="s">
        <v>284</v>
      </c>
      <c r="H7" s="39" t="s">
        <v>199</v>
      </c>
      <c r="I7" s="39">
        <v>0.01</v>
      </c>
      <c r="K7" s="159"/>
      <c r="L7" s="96" t="s">
        <v>5</v>
      </c>
      <c r="M7" s="105">
        <f>COUNTIF(F:F,L7)</f>
        <v>16</v>
      </c>
      <c r="N7" s="105">
        <v>0.45200000000000001</v>
      </c>
      <c r="O7" s="103" t="s">
        <v>262</v>
      </c>
      <c r="P7" s="103">
        <f t="shared" si="0"/>
        <v>35</v>
      </c>
      <c r="Q7" s="103">
        <v>0.11016949152542371</v>
      </c>
      <c r="R7" s="104" t="s">
        <v>5</v>
      </c>
      <c r="S7" s="103">
        <f>COUNTIF(F:F,R7)</f>
        <v>16</v>
      </c>
      <c r="T7" s="103">
        <v>0.20464473999999999</v>
      </c>
      <c r="U7" s="166"/>
      <c r="V7" s="108" t="s">
        <v>2340</v>
      </c>
      <c r="W7" s="157">
        <f>PRODUCT(W6:X6)</f>
        <v>30.307023736999998</v>
      </c>
      <c r="X7" s="157"/>
      <c r="Y7" s="166"/>
      <c r="Z7" s="108" t="s">
        <v>2340</v>
      </c>
      <c r="AA7" s="157">
        <f>PRODUCT(AA6:AB6)</f>
        <v>30.307023736999998</v>
      </c>
      <c r="AB7" s="157"/>
      <c r="AC7" s="104" t="s">
        <v>5</v>
      </c>
      <c r="AD7" s="103">
        <f>COUNTIF(F:F,AC7)</f>
        <v>16</v>
      </c>
      <c r="AE7" s="103">
        <v>0.20464473999999999</v>
      </c>
      <c r="AF7" s="106" t="s">
        <v>277</v>
      </c>
      <c r="AG7" s="107">
        <f t="shared" si="1"/>
        <v>28</v>
      </c>
      <c r="AH7" s="107">
        <v>3.6700000000000003E-2</v>
      </c>
      <c r="AI7" s="104" t="s">
        <v>274</v>
      </c>
      <c r="AJ7" s="103">
        <f>COUNTIF(F:F,AI7)</f>
        <v>21</v>
      </c>
      <c r="AK7" s="103">
        <v>0.307</v>
      </c>
      <c r="AL7" s="104" t="s">
        <v>17</v>
      </c>
      <c r="AM7" s="103">
        <f>COUNTIF(F:F,AL7)</f>
        <v>12</v>
      </c>
      <c r="AN7" s="103">
        <v>0.24527134724857685</v>
      </c>
      <c r="AO7" s="96" t="s">
        <v>5</v>
      </c>
      <c r="AP7" s="105">
        <f>COUNTIF(F:F,AO7)</f>
        <v>16</v>
      </c>
      <c r="AQ7" s="105">
        <v>0.32100000000000001</v>
      </c>
      <c r="AR7" s="49" t="s">
        <v>278</v>
      </c>
      <c r="AS7" s="103">
        <f t="shared" si="2"/>
        <v>25</v>
      </c>
      <c r="AT7" s="103">
        <v>0.19409999999999999</v>
      </c>
      <c r="AU7" s="103" t="s">
        <v>267</v>
      </c>
      <c r="AV7" s="103">
        <f t="shared" si="3"/>
        <v>22</v>
      </c>
      <c r="AW7" s="103">
        <v>0.16950000000000001</v>
      </c>
      <c r="AX7" s="103" t="s">
        <v>301</v>
      </c>
      <c r="AY7" s="103">
        <f t="shared" si="4"/>
        <v>34</v>
      </c>
      <c r="AZ7" s="103">
        <v>8.251373081382099E-2</v>
      </c>
      <c r="BA7" s="103" t="s">
        <v>301</v>
      </c>
      <c r="BB7" s="103">
        <f t="shared" si="5"/>
        <v>34</v>
      </c>
      <c r="BC7" s="103">
        <v>6.5021452565146576E-2</v>
      </c>
      <c r="BD7" s="104" t="s">
        <v>278</v>
      </c>
      <c r="BE7" s="103">
        <f>COUNTIF(F:F,BD7)</f>
        <v>25</v>
      </c>
      <c r="BF7" s="103">
        <v>0.33274370489174016</v>
      </c>
      <c r="BG7" s="103" t="s">
        <v>297</v>
      </c>
      <c r="BH7" s="103">
        <f t="shared" si="6"/>
        <v>19</v>
      </c>
      <c r="BI7" s="103">
        <v>3.4254918751174979E-2</v>
      </c>
      <c r="BJ7" s="104" t="s">
        <v>5</v>
      </c>
      <c r="BK7" s="103">
        <f>COUNTIF(F:F,BJ7)</f>
        <v>16</v>
      </c>
      <c r="BL7" s="103">
        <v>0.19283897533359748</v>
      </c>
      <c r="BM7" s="104" t="s">
        <v>291</v>
      </c>
      <c r="BN7" s="103">
        <f>COUNTIF(F:F,BM7)</f>
        <v>21</v>
      </c>
      <c r="BO7" s="103">
        <v>4.3999999999999997E-2</v>
      </c>
      <c r="BP7" s="103" t="s">
        <v>297</v>
      </c>
      <c r="BQ7" s="103">
        <f t="shared" si="7"/>
        <v>19</v>
      </c>
      <c r="BR7" s="103">
        <v>3.5786248131539612E-2</v>
      </c>
      <c r="BS7" s="159"/>
      <c r="BT7" s="49" t="s">
        <v>271</v>
      </c>
      <c r="BU7" s="103">
        <f>COUNTIF(F:F,BT7)</f>
        <v>31</v>
      </c>
      <c r="BV7" s="103">
        <v>0.28889999999999999</v>
      </c>
      <c r="BW7" s="103" t="s">
        <v>297</v>
      </c>
      <c r="BX7" s="103">
        <f t="shared" si="8"/>
        <v>19</v>
      </c>
      <c r="BY7" s="103">
        <v>2.9399999999999999E-2</v>
      </c>
    </row>
    <row r="8" spans="1:77">
      <c r="A8" s="3" t="s">
        <v>44</v>
      </c>
      <c r="F8" s="39" t="s">
        <v>260</v>
      </c>
      <c r="G8" s="39" t="s">
        <v>6</v>
      </c>
      <c r="H8" s="39" t="s">
        <v>245</v>
      </c>
      <c r="I8" s="39">
        <v>0.03</v>
      </c>
      <c r="K8" s="159"/>
      <c r="L8" s="108" t="s">
        <v>2340</v>
      </c>
      <c r="M8" s="167">
        <f>SUMPRODUCT(M6:M7,N6:N7)</f>
        <v>14.847999999999999</v>
      </c>
      <c r="N8" s="167"/>
      <c r="O8" s="103" t="s">
        <v>263</v>
      </c>
      <c r="P8" s="103">
        <f t="shared" si="0"/>
        <v>22</v>
      </c>
      <c r="Q8" s="103">
        <v>8.3299999999999999E-2</v>
      </c>
      <c r="R8" s="104" t="s">
        <v>268</v>
      </c>
      <c r="S8" s="103">
        <f>COUNTIF(F:F,R8)</f>
        <v>8</v>
      </c>
      <c r="T8" s="103">
        <v>0.126785447</v>
      </c>
      <c r="U8" s="161">
        <v>2</v>
      </c>
      <c r="V8" s="104" t="s">
        <v>1</v>
      </c>
      <c r="W8" s="104">
        <f>COUNTIF(F:F,V8)</f>
        <v>22</v>
      </c>
      <c r="X8" s="104">
        <v>0.79579999999999995</v>
      </c>
      <c r="Y8" s="161">
        <v>2</v>
      </c>
      <c r="Z8" s="104" t="s">
        <v>1</v>
      </c>
      <c r="AA8" s="104">
        <f>COUNTIF(F:F,Z8)</f>
        <v>22</v>
      </c>
      <c r="AB8" s="104">
        <v>0.79579999999999995</v>
      </c>
      <c r="AC8" s="104" t="s">
        <v>268</v>
      </c>
      <c r="AD8" s="103">
        <f>COUNTIF(F:F,AC8)</f>
        <v>8</v>
      </c>
      <c r="AE8" s="103">
        <v>0.126785447</v>
      </c>
      <c r="AF8" s="106" t="s">
        <v>274</v>
      </c>
      <c r="AG8" s="107">
        <f t="shared" si="1"/>
        <v>21</v>
      </c>
      <c r="AH8" s="107">
        <v>3.3500000000000002E-2</v>
      </c>
      <c r="AI8" s="104" t="s">
        <v>17</v>
      </c>
      <c r="AJ8" s="103">
        <f>COUNTIF(F:F,AI8)</f>
        <v>12</v>
      </c>
      <c r="AK8" s="103">
        <v>0.21175272657450081</v>
      </c>
      <c r="AL8" s="104" t="s">
        <v>5</v>
      </c>
      <c r="AM8" s="103">
        <f>COUNTIF(F:F,AL8)</f>
        <v>16</v>
      </c>
      <c r="AN8" s="103">
        <v>0.19270285714285718</v>
      </c>
      <c r="AO8" s="96" t="s">
        <v>5</v>
      </c>
      <c r="AP8" s="105">
        <f>COUNTIF(F:F,AO8)</f>
        <v>16</v>
      </c>
      <c r="AQ8" s="105">
        <v>0.24904404576183048</v>
      </c>
      <c r="AR8" s="49" t="s">
        <v>277</v>
      </c>
      <c r="AS8" s="103">
        <f t="shared" si="2"/>
        <v>28</v>
      </c>
      <c r="AT8" s="103">
        <v>0.12189999999999999</v>
      </c>
      <c r="AU8" s="103" t="s">
        <v>288</v>
      </c>
      <c r="AV8" s="103">
        <f t="shared" si="3"/>
        <v>41</v>
      </c>
      <c r="AW8" s="103">
        <v>6.2799999999999995E-2</v>
      </c>
      <c r="AX8" s="103" t="s">
        <v>267</v>
      </c>
      <c r="AY8" s="103">
        <f t="shared" si="4"/>
        <v>22</v>
      </c>
      <c r="AZ8" s="103">
        <v>5.4850474142629245E-2</v>
      </c>
      <c r="BA8" s="103" t="s">
        <v>267</v>
      </c>
      <c r="BB8" s="103">
        <f t="shared" si="5"/>
        <v>22</v>
      </c>
      <c r="BC8" s="103">
        <v>7.8347549368892502E-2</v>
      </c>
      <c r="BD8" s="108" t="s">
        <v>2340</v>
      </c>
      <c r="BE8" s="167">
        <f>SUMPRODUCT(BE6:BE7,BF6:BF7)</f>
        <v>16.361592622293504</v>
      </c>
      <c r="BF8" s="167"/>
      <c r="BG8" s="103" t="s">
        <v>281</v>
      </c>
      <c r="BH8" s="103">
        <f t="shared" si="6"/>
        <v>16</v>
      </c>
      <c r="BI8" s="103">
        <v>7.0123322662557219E-2</v>
      </c>
      <c r="BJ8" s="104" t="s">
        <v>268</v>
      </c>
      <c r="BK8" s="103">
        <f>COUNTIF(F:F,BJ8)</f>
        <v>8</v>
      </c>
      <c r="BL8" s="103">
        <v>0.19434127811318472</v>
      </c>
      <c r="BM8" s="104" t="s">
        <v>271</v>
      </c>
      <c r="BN8" s="103">
        <f>COUNTIF(F:F,BM8)</f>
        <v>31</v>
      </c>
      <c r="BO8" s="103">
        <v>0.20399999999999999</v>
      </c>
      <c r="BP8" s="103" t="s">
        <v>281</v>
      </c>
      <c r="BQ8" s="103">
        <f t="shared" si="7"/>
        <v>16</v>
      </c>
      <c r="BR8" s="103">
        <v>6.7479820627802709E-2</v>
      </c>
      <c r="BS8" s="159"/>
      <c r="BT8" s="49" t="s">
        <v>274</v>
      </c>
      <c r="BU8" s="103">
        <f>COUNTIF(F:F,BT8)</f>
        <v>21</v>
      </c>
      <c r="BV8" s="103">
        <v>0.216</v>
      </c>
      <c r="BW8" s="103" t="s">
        <v>281</v>
      </c>
      <c r="BX8" s="103">
        <f t="shared" si="8"/>
        <v>16</v>
      </c>
      <c r="BY8" s="103">
        <v>8.9200000000000002E-2</v>
      </c>
    </row>
    <row r="9" spans="1:77">
      <c r="A9" s="3" t="s">
        <v>45</v>
      </c>
      <c r="F9" s="39" t="s">
        <v>261</v>
      </c>
      <c r="G9" s="39" t="s">
        <v>2</v>
      </c>
      <c r="H9" s="39" t="s">
        <v>222</v>
      </c>
      <c r="I9" s="39">
        <v>0.06</v>
      </c>
      <c r="K9" s="159">
        <v>2</v>
      </c>
      <c r="L9" s="104" t="s">
        <v>259</v>
      </c>
      <c r="M9" s="103">
        <f>COUNTIF(F:F,L9)</f>
        <v>34</v>
      </c>
      <c r="N9" s="105">
        <v>0.34670454545454549</v>
      </c>
      <c r="O9" s="103" t="s">
        <v>266</v>
      </c>
      <c r="P9" s="103">
        <f t="shared" si="0"/>
        <v>20</v>
      </c>
      <c r="Q9" s="103">
        <v>0.10169830508474575</v>
      </c>
      <c r="R9" s="104" t="s">
        <v>269</v>
      </c>
      <c r="S9" s="103">
        <f>COUNTIF(F:F,R9)</f>
        <v>14</v>
      </c>
      <c r="T9" s="103">
        <v>0.106839063</v>
      </c>
      <c r="U9" s="161"/>
      <c r="V9" s="108" t="s">
        <v>2340</v>
      </c>
      <c r="W9" s="157">
        <f>PRODUCT(W8:X8)</f>
        <v>17.5076</v>
      </c>
      <c r="X9" s="157"/>
      <c r="Y9" s="161"/>
      <c r="Z9" s="108" t="s">
        <v>2340</v>
      </c>
      <c r="AA9" s="157">
        <f>PRODUCT(AA8:AB8)</f>
        <v>17.5076</v>
      </c>
      <c r="AB9" s="157"/>
      <c r="AC9" s="104" t="s">
        <v>269</v>
      </c>
      <c r="AD9" s="103">
        <f>COUNTIF(F:F,AC9)</f>
        <v>14</v>
      </c>
      <c r="AE9" s="103">
        <v>0.106839063</v>
      </c>
      <c r="AF9" s="106" t="s">
        <v>280</v>
      </c>
      <c r="AG9" s="107">
        <f t="shared" si="1"/>
        <v>27</v>
      </c>
      <c r="AH9" s="107">
        <v>5.0099999999999999E-2</v>
      </c>
      <c r="AI9" s="108" t="s">
        <v>2340</v>
      </c>
      <c r="AJ9" s="167">
        <f>SUMPRODUCT(AJ6:AJ8,AK6:AK8)</f>
        <v>14.700032718894011</v>
      </c>
      <c r="AK9" s="167"/>
      <c r="AL9" s="108" t="s">
        <v>2340</v>
      </c>
      <c r="AM9" s="167">
        <f>SUMPRODUCT(AM6:AM8,AN6:AN8)</f>
        <v>18.628582896988107</v>
      </c>
      <c r="AN9" s="167"/>
      <c r="AO9" s="108" t="s">
        <v>2340</v>
      </c>
      <c r="AP9" s="167">
        <f>SUMPRODUCT(AP6:AP8,AQ6:AQ8)</f>
        <v>16.687704732189289</v>
      </c>
      <c r="AQ9" s="167"/>
      <c r="AR9" s="49" t="s">
        <v>287</v>
      </c>
      <c r="AS9" s="103">
        <f t="shared" si="2"/>
        <v>24</v>
      </c>
      <c r="AT9" s="103">
        <v>0.1193</v>
      </c>
      <c r="AU9" s="103" t="s">
        <v>293</v>
      </c>
      <c r="AV9" s="103">
        <f t="shared" si="3"/>
        <v>11</v>
      </c>
      <c r="AW9" s="103">
        <v>5.9799999999999999E-2</v>
      </c>
      <c r="AX9" s="103" t="s">
        <v>285</v>
      </c>
      <c r="AY9" s="103">
        <f t="shared" si="4"/>
        <v>24</v>
      </c>
      <c r="AZ9" s="103">
        <v>7.1931438084007981E-2</v>
      </c>
      <c r="BA9" s="103" t="s">
        <v>265</v>
      </c>
      <c r="BB9" s="103">
        <f t="shared" si="5"/>
        <v>19</v>
      </c>
      <c r="BC9" s="103">
        <v>5.4171093749999996E-2</v>
      </c>
      <c r="BG9" s="103" t="s">
        <v>303</v>
      </c>
      <c r="BH9" s="103">
        <f t="shared" si="6"/>
        <v>24</v>
      </c>
      <c r="BI9" s="103">
        <v>4.6442282222169257E-2</v>
      </c>
      <c r="BJ9" s="104" t="s">
        <v>269</v>
      </c>
      <c r="BK9" s="103">
        <f>COUNTIF(F:F,BJ9)</f>
        <v>14</v>
      </c>
      <c r="BL9" s="103">
        <v>0.11212204060252372</v>
      </c>
      <c r="BM9" s="104" t="s">
        <v>270</v>
      </c>
      <c r="BN9" s="103">
        <f>COUNTIF(F:F,BM9)</f>
        <v>31</v>
      </c>
      <c r="BO9" s="103">
        <v>0.39800000000000002</v>
      </c>
      <c r="BP9" s="103" t="s">
        <v>303</v>
      </c>
      <c r="BQ9" s="103">
        <f t="shared" si="7"/>
        <v>24</v>
      </c>
      <c r="BR9" s="103">
        <v>5.870553064275038E-2</v>
      </c>
      <c r="BS9" s="159"/>
      <c r="BT9" s="49" t="s">
        <v>5</v>
      </c>
      <c r="BU9" s="103">
        <f>COUNTIF(F:F,BT9)</f>
        <v>16</v>
      </c>
      <c r="BV9" s="103">
        <v>0.184</v>
      </c>
      <c r="BW9" s="103" t="s">
        <v>295</v>
      </c>
      <c r="BX9" s="103">
        <f t="shared" si="8"/>
        <v>23</v>
      </c>
      <c r="BY9" s="103">
        <v>3.2300000000000002E-2</v>
      </c>
    </row>
    <row r="10" spans="1:77">
      <c r="A10" s="3" t="s">
        <v>13</v>
      </c>
      <c r="F10" s="39" t="s">
        <v>287</v>
      </c>
      <c r="G10" s="39" t="s">
        <v>2</v>
      </c>
      <c r="H10" s="39" t="s">
        <v>11</v>
      </c>
      <c r="I10" s="39">
        <v>0.08</v>
      </c>
      <c r="K10" s="159"/>
      <c r="L10" s="104" t="s">
        <v>268</v>
      </c>
      <c r="M10" s="103">
        <f>COUNTIF(F:F,L10)</f>
        <v>8</v>
      </c>
      <c r="N10" s="105">
        <v>0.28100000000000003</v>
      </c>
      <c r="O10" s="103" t="s">
        <v>265</v>
      </c>
      <c r="P10" s="103">
        <f t="shared" si="0"/>
        <v>19</v>
      </c>
      <c r="Q10" s="103">
        <v>0.13558983050847459</v>
      </c>
      <c r="R10" s="104" t="s">
        <v>267</v>
      </c>
      <c r="S10" s="103">
        <f>COUNTIF(F:F,R10)</f>
        <v>22</v>
      </c>
      <c r="T10" s="103">
        <v>0.110633883</v>
      </c>
      <c r="U10" s="161">
        <v>3</v>
      </c>
      <c r="V10" s="104" t="s">
        <v>259</v>
      </c>
      <c r="W10" s="104">
        <f>COUNTIF(F:F,V10)</f>
        <v>34</v>
      </c>
      <c r="X10" s="104">
        <v>0.67943547500000001</v>
      </c>
      <c r="Y10" s="161">
        <v>3</v>
      </c>
      <c r="Z10" s="104" t="s">
        <v>259</v>
      </c>
      <c r="AA10" s="104">
        <f>COUNTIF(F:F,Z10)</f>
        <v>34</v>
      </c>
      <c r="AB10" s="104">
        <v>0.67396255999999999</v>
      </c>
      <c r="AC10" s="104" t="s">
        <v>267</v>
      </c>
      <c r="AD10" s="103">
        <f>COUNTIF(F:F,AC10)</f>
        <v>22</v>
      </c>
      <c r="AE10" s="103">
        <v>0.110572858</v>
      </c>
      <c r="AF10" s="106" t="s">
        <v>281</v>
      </c>
      <c r="AG10" s="107">
        <f t="shared" si="1"/>
        <v>16</v>
      </c>
      <c r="AH10" s="107">
        <v>3.0499999999999999E-2</v>
      </c>
      <c r="AR10" s="103" t="s">
        <v>267</v>
      </c>
      <c r="AS10" s="103">
        <f t="shared" si="2"/>
        <v>22</v>
      </c>
      <c r="AT10" s="103">
        <v>8.2373931623931626E-2</v>
      </c>
      <c r="AU10" s="103" t="s">
        <v>298</v>
      </c>
      <c r="AV10" s="103">
        <f t="shared" si="3"/>
        <v>27</v>
      </c>
      <c r="AW10" s="103">
        <v>6.7299999999999999E-2</v>
      </c>
      <c r="AX10" s="103" t="s">
        <v>265</v>
      </c>
      <c r="AY10" s="103">
        <f t="shared" si="4"/>
        <v>19</v>
      </c>
      <c r="AZ10" s="103">
        <v>0.13080254956945669</v>
      </c>
      <c r="BA10" s="103" t="s">
        <v>293</v>
      </c>
      <c r="BB10" s="103">
        <f t="shared" si="5"/>
        <v>11</v>
      </c>
      <c r="BC10" s="103">
        <v>6.0084448798859935E-2</v>
      </c>
      <c r="BG10" s="103" t="s">
        <v>301</v>
      </c>
      <c r="BH10" s="103">
        <f t="shared" si="6"/>
        <v>34</v>
      </c>
      <c r="BI10" s="103">
        <v>2.6190170705939354E-2</v>
      </c>
      <c r="BJ10" s="104" t="s">
        <v>267</v>
      </c>
      <c r="BK10" s="103">
        <f>COUNTIF(F:F,BJ10)</f>
        <v>22</v>
      </c>
      <c r="BL10" s="103">
        <v>0.10888881919587393</v>
      </c>
      <c r="BM10" s="108" t="s">
        <v>2340</v>
      </c>
      <c r="BN10" s="167">
        <f>SUMPRODUCT(BN6:BN9,BO6:BO9)</f>
        <v>21.911000000000001</v>
      </c>
      <c r="BO10" s="167"/>
      <c r="BP10" s="103" t="s">
        <v>262</v>
      </c>
      <c r="BQ10" s="103">
        <f t="shared" si="7"/>
        <v>35</v>
      </c>
      <c r="BR10" s="103">
        <v>6.9225710014947678E-2</v>
      </c>
      <c r="BS10" s="159"/>
      <c r="BT10" s="108" t="s">
        <v>2340</v>
      </c>
      <c r="BU10" s="167">
        <f>SUMPRODUCT(BU6:BU9,BV6:BV9)</f>
        <v>20.235899999999997</v>
      </c>
      <c r="BV10" s="167"/>
      <c r="BW10" s="103" t="s">
        <v>267</v>
      </c>
      <c r="BX10" s="103">
        <f t="shared" si="8"/>
        <v>22</v>
      </c>
      <c r="BY10" s="103">
        <v>0.11459999999999999</v>
      </c>
    </row>
    <row r="11" spans="1:77">
      <c r="A11" s="3" t="s">
        <v>46</v>
      </c>
      <c r="F11" s="39" t="s">
        <v>288</v>
      </c>
      <c r="G11" s="39" t="s">
        <v>2</v>
      </c>
      <c r="H11" s="39" t="s">
        <v>34</v>
      </c>
      <c r="I11" s="39">
        <v>0.1</v>
      </c>
      <c r="K11" s="159"/>
      <c r="L11" s="104" t="s">
        <v>269</v>
      </c>
      <c r="M11" s="103">
        <f>COUNTIF(F:F,L11)</f>
        <v>14</v>
      </c>
      <c r="N11" s="105">
        <v>0.17599999999999999</v>
      </c>
      <c r="O11" s="103" t="s">
        <v>259</v>
      </c>
      <c r="P11" s="103">
        <f t="shared" si="0"/>
        <v>34</v>
      </c>
      <c r="Q11" s="103">
        <v>0.14405762711864406</v>
      </c>
      <c r="R11" s="108" t="s">
        <v>2340</v>
      </c>
      <c r="S11" s="167">
        <f>SUMPRODUCT(S6:S10,T6:T10)</f>
        <v>10.610409199999999</v>
      </c>
      <c r="T11" s="167"/>
      <c r="U11" s="161"/>
      <c r="V11" s="104" t="s">
        <v>5</v>
      </c>
      <c r="W11" s="104">
        <f>COUNTIF(F:F,V11)</f>
        <v>16</v>
      </c>
      <c r="X11" s="104">
        <v>0.14640604800000001</v>
      </c>
      <c r="Y11" s="161"/>
      <c r="Z11" s="96" t="s">
        <v>5</v>
      </c>
      <c r="AA11" s="104">
        <f>COUNTIF(F:F,Z11)</f>
        <v>16</v>
      </c>
      <c r="AB11" s="104">
        <v>0.15183218300000001</v>
      </c>
      <c r="AC11" s="108" t="s">
        <v>2340</v>
      </c>
      <c r="AD11" s="167">
        <f>SUMPRODUCT(AD6:AD10,AE6:AE10)</f>
        <v>10.609066649999999</v>
      </c>
      <c r="AE11" s="167"/>
      <c r="AF11" s="106" t="s">
        <v>283</v>
      </c>
      <c r="AG11" s="107">
        <f t="shared" si="1"/>
        <v>22</v>
      </c>
      <c r="AH11" s="107">
        <v>2.1000000000000001E-2</v>
      </c>
      <c r="AR11" s="103" t="s">
        <v>265</v>
      </c>
      <c r="AS11" s="103">
        <f t="shared" si="2"/>
        <v>19</v>
      </c>
      <c r="AT11" s="103">
        <v>0.10229145299145298</v>
      </c>
      <c r="AU11" s="103" t="s">
        <v>299</v>
      </c>
      <c r="AV11" s="103">
        <f t="shared" si="3"/>
        <v>18</v>
      </c>
      <c r="AW11" s="103">
        <v>7.1300000000000002E-2</v>
      </c>
      <c r="AX11" s="103" t="s">
        <v>293</v>
      </c>
      <c r="AY11" s="103">
        <f t="shared" si="4"/>
        <v>11</v>
      </c>
      <c r="AZ11" s="103">
        <v>5.223697222524995E-2</v>
      </c>
      <c r="BA11" s="103" t="s">
        <v>289</v>
      </c>
      <c r="BB11" s="103">
        <f t="shared" si="5"/>
        <v>14</v>
      </c>
      <c r="BC11" s="103">
        <v>0.10816062194625407</v>
      </c>
      <c r="BG11" s="103" t="s">
        <v>262</v>
      </c>
      <c r="BH11" s="103">
        <f t="shared" si="6"/>
        <v>35</v>
      </c>
      <c r="BI11" s="103">
        <v>5.8740451508868918E-2</v>
      </c>
      <c r="BJ11" s="108" t="s">
        <v>2340</v>
      </c>
      <c r="BK11" s="167">
        <f>SUMPRODUCT(BK6:BK10,BL6:BL10)</f>
        <v>10.740481826912099</v>
      </c>
      <c r="BL11" s="167"/>
      <c r="BP11" s="103" t="s">
        <v>267</v>
      </c>
      <c r="BQ11" s="103">
        <f t="shared" si="7"/>
        <v>22</v>
      </c>
      <c r="BR11" s="103">
        <v>8.8612855007473831E-2</v>
      </c>
      <c r="BS11" s="159">
        <v>2</v>
      </c>
      <c r="BT11" s="49" t="s">
        <v>17</v>
      </c>
      <c r="BU11" s="105">
        <f>COUNTIF(F:F,BT11)</f>
        <v>12</v>
      </c>
      <c r="BV11" s="103">
        <v>0.152</v>
      </c>
      <c r="BW11" s="103" t="s">
        <v>293</v>
      </c>
      <c r="BX11" s="103">
        <f t="shared" si="8"/>
        <v>11</v>
      </c>
      <c r="BY11" s="103">
        <v>8.6900000000000005E-2</v>
      </c>
    </row>
    <row r="12" spans="1:77">
      <c r="A12" s="3" t="s">
        <v>47</v>
      </c>
      <c r="F12" s="39" t="s">
        <v>289</v>
      </c>
      <c r="G12" s="39" t="s">
        <v>2</v>
      </c>
      <c r="H12" s="39" t="s">
        <v>222</v>
      </c>
      <c r="I12" s="39">
        <v>0.1</v>
      </c>
      <c r="K12" s="159"/>
      <c r="L12" s="108" t="s">
        <v>2340</v>
      </c>
      <c r="M12" s="167">
        <f>SUMPRODUCT(M9:M11,N9:N11)</f>
        <v>16.499954545454546</v>
      </c>
      <c r="N12" s="167"/>
      <c r="O12" s="103" t="s">
        <v>261</v>
      </c>
      <c r="P12" s="103">
        <f t="shared" si="0"/>
        <v>24</v>
      </c>
      <c r="Q12" s="103">
        <v>0.08</v>
      </c>
      <c r="U12" s="161"/>
      <c r="V12" s="108" t="s">
        <v>2340</v>
      </c>
      <c r="W12" s="157">
        <f>SUMPRODUCT(W10:W11,X10:X11)</f>
        <v>25.443302918000001</v>
      </c>
      <c r="X12" s="157"/>
      <c r="Y12" s="161"/>
      <c r="Z12" s="108" t="s">
        <v>2340</v>
      </c>
      <c r="AA12" s="157">
        <f>SUMPRODUCT(AA10:AA11,AB10:AB11)</f>
        <v>25.344041967999999</v>
      </c>
      <c r="AB12" s="157"/>
      <c r="AF12" s="106" t="s">
        <v>282</v>
      </c>
      <c r="AG12" s="107">
        <f t="shared" si="1"/>
        <v>18</v>
      </c>
      <c r="AH12" s="107">
        <v>7.3099999999999998E-2</v>
      </c>
      <c r="AR12" s="108" t="s">
        <v>2340</v>
      </c>
      <c r="AS12" s="167">
        <f>SUMPRODUCT(AS6:AS11,AT6:AT11)</f>
        <v>16.1950641025641</v>
      </c>
      <c r="AT12" s="167"/>
      <c r="AU12" s="103" t="s">
        <v>300</v>
      </c>
      <c r="AV12" s="103">
        <f t="shared" si="3"/>
        <v>25</v>
      </c>
      <c r="AW12" s="103">
        <v>9.0200000000000002E-2</v>
      </c>
      <c r="AX12" s="103" t="s">
        <v>304</v>
      </c>
      <c r="AY12" s="103">
        <f t="shared" si="4"/>
        <v>13</v>
      </c>
      <c r="AZ12" s="103">
        <v>4.0021772906984811E-2</v>
      </c>
      <c r="BA12" s="103" t="s">
        <v>300</v>
      </c>
      <c r="BB12" s="103">
        <f t="shared" si="5"/>
        <v>25</v>
      </c>
      <c r="BC12" s="103">
        <v>5.0906662255700327E-2</v>
      </c>
      <c r="BG12" s="103" t="s">
        <v>267</v>
      </c>
      <c r="BH12" s="103">
        <f t="shared" si="6"/>
        <v>22</v>
      </c>
      <c r="BI12" s="103">
        <v>0.10916914662917332</v>
      </c>
      <c r="BP12" s="103" t="s">
        <v>305</v>
      </c>
      <c r="BQ12" s="103">
        <f t="shared" si="7"/>
        <v>21</v>
      </c>
      <c r="BR12" s="103">
        <v>0.10102840059790733</v>
      </c>
      <c r="BS12" s="159"/>
      <c r="BT12" s="49" t="s">
        <v>271</v>
      </c>
      <c r="BU12" s="105">
        <f>COUNTIF(F:F,BT12)</f>
        <v>31</v>
      </c>
      <c r="BV12" s="103">
        <v>0.28889999999999999</v>
      </c>
      <c r="BW12" s="103" t="s">
        <v>290</v>
      </c>
      <c r="BX12" s="103">
        <f t="shared" si="8"/>
        <v>17</v>
      </c>
      <c r="BY12" s="103">
        <v>0.12039999999999999</v>
      </c>
    </row>
    <row r="13" spans="1:77">
      <c r="A13" s="3" t="s">
        <v>48</v>
      </c>
      <c r="F13" s="39" t="s">
        <v>270</v>
      </c>
      <c r="G13" s="39" t="s">
        <v>2</v>
      </c>
      <c r="H13" s="39" t="s">
        <v>61</v>
      </c>
      <c r="I13" s="39">
        <v>0.14000000000000001</v>
      </c>
      <c r="L13" s="109" t="s">
        <v>2342</v>
      </c>
      <c r="M13" s="168">
        <f>(M8*(N6+N7)+M12*(N9+N10+N11))/(N6+N7+N9+N10+N11)</f>
        <v>15.614691627940273</v>
      </c>
      <c r="N13" s="168"/>
      <c r="O13" s="108" t="s">
        <v>2341</v>
      </c>
      <c r="P13" s="167">
        <f>SUMPRODUCT(P6:P12,Q6:Q12)</f>
        <v>19.092274162877224</v>
      </c>
      <c r="Q13" s="167"/>
      <c r="U13" s="161">
        <v>4</v>
      </c>
      <c r="V13" s="96" t="s">
        <v>5</v>
      </c>
      <c r="W13" s="104">
        <f>COUNTIF(F:F,V13)</f>
        <v>16</v>
      </c>
      <c r="X13" s="104">
        <v>0.65990361799999997</v>
      </c>
      <c r="Y13" s="161">
        <v>4</v>
      </c>
      <c r="Z13" s="96" t="s">
        <v>5</v>
      </c>
      <c r="AA13" s="104">
        <f>COUNTIF(F:F,Z13)</f>
        <v>16</v>
      </c>
      <c r="AB13" s="104">
        <v>0.65648088199999999</v>
      </c>
      <c r="AF13" s="106" t="s">
        <v>279</v>
      </c>
      <c r="AG13" s="107">
        <f t="shared" si="1"/>
        <v>29</v>
      </c>
      <c r="AH13" s="107">
        <v>2.92E-2</v>
      </c>
      <c r="AU13" s="103" t="s">
        <v>292</v>
      </c>
      <c r="AV13" s="103">
        <f t="shared" si="3"/>
        <v>36</v>
      </c>
      <c r="AW13" s="103">
        <v>0.10730000000000001</v>
      </c>
      <c r="AX13" s="103" t="s">
        <v>289</v>
      </c>
      <c r="AY13" s="103">
        <f t="shared" si="4"/>
        <v>14</v>
      </c>
      <c r="AZ13" s="103">
        <v>7.2133494188408531E-2</v>
      </c>
      <c r="BA13" s="103" t="s">
        <v>292</v>
      </c>
      <c r="BB13" s="103">
        <f t="shared" si="5"/>
        <v>36</v>
      </c>
      <c r="BC13" s="103">
        <v>0.26450757583469053</v>
      </c>
      <c r="BG13" s="103" t="s">
        <v>305</v>
      </c>
      <c r="BH13" s="103">
        <f t="shared" si="6"/>
        <v>21</v>
      </c>
      <c r="BI13" s="103">
        <v>7.0515358238871798E-2</v>
      </c>
      <c r="BP13" s="103" t="s">
        <v>293</v>
      </c>
      <c r="BQ13" s="103">
        <f t="shared" si="7"/>
        <v>11</v>
      </c>
      <c r="BR13" s="103">
        <v>3.2947683109118088E-2</v>
      </c>
      <c r="BS13" s="159"/>
      <c r="BT13" s="49" t="s">
        <v>274</v>
      </c>
      <c r="BU13" s="103">
        <f>COUNTIF(F:F,BT13)</f>
        <v>21</v>
      </c>
      <c r="BV13" s="103">
        <v>0.216</v>
      </c>
      <c r="BW13" s="103" t="s">
        <v>298</v>
      </c>
      <c r="BX13" s="103">
        <f t="shared" si="8"/>
        <v>27</v>
      </c>
      <c r="BY13" s="103">
        <v>4.3400000000000001E-2</v>
      </c>
    </row>
    <row r="14" spans="1:77">
      <c r="A14" s="3" t="s">
        <v>49</v>
      </c>
      <c r="F14" s="39" t="s">
        <v>270</v>
      </c>
      <c r="G14" s="39" t="s">
        <v>2</v>
      </c>
      <c r="H14" s="39" t="s">
        <v>32</v>
      </c>
      <c r="I14" s="39">
        <v>0.14000000000000001</v>
      </c>
      <c r="U14" s="161"/>
      <c r="V14" s="96" t="s">
        <v>5</v>
      </c>
      <c r="W14" s="104">
        <f>COUNTIF(F:F,V14)</f>
        <v>16</v>
      </c>
      <c r="X14" s="104">
        <v>0.14640604800000001</v>
      </c>
      <c r="Y14" s="161"/>
      <c r="Z14" s="96" t="s">
        <v>5</v>
      </c>
      <c r="AA14" s="104">
        <f>COUNTIF(F:F,Z14)</f>
        <v>16</v>
      </c>
      <c r="AB14" s="104">
        <v>0.15183218300000001</v>
      </c>
      <c r="AF14" s="106" t="s">
        <v>294</v>
      </c>
      <c r="AG14" s="107">
        <f t="shared" si="1"/>
        <v>14</v>
      </c>
      <c r="AH14" s="107">
        <v>9.6299999999999997E-2</v>
      </c>
      <c r="AU14" s="108" t="s">
        <v>2340</v>
      </c>
      <c r="AV14" s="167">
        <f>SUMPRODUCT(AV6:AV13,AW6:AW13)</f>
        <v>17.3735</v>
      </c>
      <c r="AW14" s="167"/>
      <c r="AX14" s="103" t="s">
        <v>286</v>
      </c>
      <c r="AY14" s="103">
        <f t="shared" si="4"/>
        <v>25</v>
      </c>
      <c r="AZ14" s="103">
        <v>5.2087655446447147E-2</v>
      </c>
      <c r="BA14" s="108" t="s">
        <v>2340</v>
      </c>
      <c r="BB14" s="167">
        <f>SUMPRODUCT(BB6:BB13,BC6:BC13)</f>
        <v>18.730742044991857</v>
      </c>
      <c r="BC14" s="167"/>
      <c r="BG14" s="103" t="s">
        <v>293</v>
      </c>
      <c r="BH14" s="103">
        <f t="shared" si="6"/>
        <v>11</v>
      </c>
      <c r="BI14" s="103">
        <v>4.02586614663182E-2</v>
      </c>
      <c r="BP14" s="103" t="s">
        <v>290</v>
      </c>
      <c r="BQ14" s="103">
        <f t="shared" si="7"/>
        <v>17</v>
      </c>
      <c r="BR14" s="103">
        <v>3.7705530642750375E-2</v>
      </c>
      <c r="BS14" s="159"/>
      <c r="BT14" s="49" t="s">
        <v>5</v>
      </c>
      <c r="BU14" s="103">
        <f>COUNTIF(F:F,BT14)</f>
        <v>16</v>
      </c>
      <c r="BV14" s="103">
        <v>0.184</v>
      </c>
      <c r="BW14" s="103" t="s">
        <v>286</v>
      </c>
      <c r="BX14" s="103">
        <f t="shared" si="8"/>
        <v>25</v>
      </c>
      <c r="BY14" s="103">
        <v>5.2400000000000002E-2</v>
      </c>
    </row>
    <row r="15" spans="1:77">
      <c r="A15" s="3" t="s">
        <v>12</v>
      </c>
      <c r="F15" s="39" t="s">
        <v>277</v>
      </c>
      <c r="G15" s="39" t="s">
        <v>2</v>
      </c>
      <c r="H15" s="39" t="s">
        <v>4</v>
      </c>
      <c r="I15" s="39">
        <v>0.14000000000000001</v>
      </c>
      <c r="U15" s="161"/>
      <c r="V15" s="108" t="s">
        <v>2340</v>
      </c>
      <c r="W15" s="157">
        <f>SUMPRODUCT(W13:W14,X13:X14)</f>
        <v>12.900954656</v>
      </c>
      <c r="X15" s="157"/>
      <c r="Y15" s="161"/>
      <c r="Z15" s="108" t="s">
        <v>2340</v>
      </c>
      <c r="AA15" s="157">
        <f>SUMPRODUCT(AA13:AA14,AB13:AB14)</f>
        <v>12.93300904</v>
      </c>
      <c r="AB15" s="157"/>
      <c r="AF15" s="108" t="s">
        <v>2340</v>
      </c>
      <c r="AG15" s="167">
        <f>SUMPRODUCT(AG6:AG14,AH6:AH14)</f>
        <v>8.061399999999999</v>
      </c>
      <c r="AH15" s="167"/>
      <c r="AX15" s="103" t="s">
        <v>300</v>
      </c>
      <c r="AY15" s="103">
        <f t="shared" si="4"/>
        <v>25</v>
      </c>
      <c r="AZ15" s="103">
        <v>9.1054387181799257E-2</v>
      </c>
      <c r="BG15" s="103" t="s">
        <v>290</v>
      </c>
      <c r="BH15" s="103">
        <f t="shared" si="6"/>
        <v>17</v>
      </c>
      <c r="BI15" s="103">
        <v>3.0457410099373257E-2</v>
      </c>
      <c r="BP15" s="103" t="s">
        <v>298</v>
      </c>
      <c r="BQ15" s="103">
        <f t="shared" si="7"/>
        <v>27</v>
      </c>
      <c r="BR15" s="103">
        <v>2.8572496263079224E-2</v>
      </c>
      <c r="BS15" s="159"/>
      <c r="BT15" s="108" t="s">
        <v>2340</v>
      </c>
      <c r="BU15" s="167">
        <f>SUMPRODUCT(BU11:BU14,BV11:BV14)</f>
        <v>18.259899999999998</v>
      </c>
      <c r="BV15" s="167"/>
      <c r="BW15" s="103" t="s">
        <v>296</v>
      </c>
      <c r="BX15" s="103">
        <f t="shared" si="8"/>
        <v>18</v>
      </c>
      <c r="BY15" s="103">
        <v>4.1399999999999999E-2</v>
      </c>
    </row>
    <row r="16" spans="1:77">
      <c r="A16" s="3" t="s">
        <v>50</v>
      </c>
      <c r="F16" s="39" t="s">
        <v>290</v>
      </c>
      <c r="G16" s="39" t="s">
        <v>264</v>
      </c>
      <c r="H16" s="39" t="s">
        <v>45</v>
      </c>
      <c r="I16" s="39">
        <v>0.16</v>
      </c>
      <c r="U16" s="161">
        <v>5</v>
      </c>
      <c r="V16" s="104" t="s">
        <v>270</v>
      </c>
      <c r="W16" s="104">
        <f>COUNTIF(F:F,V16)</f>
        <v>31</v>
      </c>
      <c r="X16" s="104">
        <v>0.50390911800000004</v>
      </c>
      <c r="Y16" s="161">
        <v>5</v>
      </c>
      <c r="Z16" s="96" t="s">
        <v>270</v>
      </c>
      <c r="AA16" s="104">
        <f>COUNTIF(F:F,Z16)</f>
        <v>31</v>
      </c>
      <c r="AB16" s="104">
        <v>0.50390911800000004</v>
      </c>
      <c r="AX16" s="103" t="s">
        <v>292</v>
      </c>
      <c r="AY16" s="103">
        <f t="shared" si="4"/>
        <v>36</v>
      </c>
      <c r="AZ16" s="103">
        <v>3.7136345980439758E-2</v>
      </c>
      <c r="BG16" s="103" t="s">
        <v>298</v>
      </c>
      <c r="BH16" s="103">
        <f t="shared" si="6"/>
        <v>27</v>
      </c>
      <c r="BI16" s="103">
        <v>4.7161258992710502E-2</v>
      </c>
      <c r="BP16" s="103" t="s">
        <v>286</v>
      </c>
      <c r="BQ16" s="103">
        <f t="shared" si="7"/>
        <v>25</v>
      </c>
      <c r="BR16" s="103">
        <v>3.4000000000000002E-2</v>
      </c>
      <c r="BT16" s="109" t="s">
        <v>2342</v>
      </c>
      <c r="BU16" s="169">
        <f>(BU10*(BV6+BV7+BV8+BV9)+BU15*(BV11+BV12+BV13+BV14))/SUM(BV6,BV7,BV8,BV9,BV11,BV12,BV13,BV14)</f>
        <v>19.247900000000001</v>
      </c>
      <c r="BV16" s="169"/>
      <c r="BW16" s="103" t="s">
        <v>300</v>
      </c>
      <c r="BX16" s="103">
        <f t="shared" si="8"/>
        <v>25</v>
      </c>
      <c r="BY16" s="103">
        <v>6.9000000000000006E-2</v>
      </c>
    </row>
    <row r="17" spans="1:81">
      <c r="A17" s="3" t="s">
        <v>51</v>
      </c>
      <c r="F17" s="39" t="s">
        <v>290</v>
      </c>
      <c r="G17" s="39" t="s">
        <v>264</v>
      </c>
      <c r="H17" s="39" t="s">
        <v>37</v>
      </c>
      <c r="I17" s="39">
        <v>0.16</v>
      </c>
      <c r="U17" s="161"/>
      <c r="V17" s="104" t="s">
        <v>271</v>
      </c>
      <c r="W17" s="104">
        <f>COUNTIF(F:F,V17)</f>
        <v>31</v>
      </c>
      <c r="X17" s="104">
        <v>0.32937439600000001</v>
      </c>
      <c r="Y17" s="161"/>
      <c r="Z17" s="104" t="s">
        <v>271</v>
      </c>
      <c r="AA17" s="104">
        <f>COUNTIF(F:F,Z17)</f>
        <v>31</v>
      </c>
      <c r="AB17" s="104">
        <v>0.32937439600000001</v>
      </c>
      <c r="AX17" s="108" t="s">
        <v>2340</v>
      </c>
      <c r="AY17" s="167">
        <f>SUMPRODUCT(AY6:AY16,AZ6:AZ16)</f>
        <v>15.930621851187588</v>
      </c>
      <c r="AZ17" s="167"/>
      <c r="BG17" s="103" t="s">
        <v>286</v>
      </c>
      <c r="BH17" s="103">
        <f t="shared" si="6"/>
        <v>25</v>
      </c>
      <c r="BI17" s="103">
        <v>4.1232023449229091E-2</v>
      </c>
      <c r="BP17" s="103" t="s">
        <v>259</v>
      </c>
      <c r="BQ17" s="103">
        <f t="shared" si="7"/>
        <v>34</v>
      </c>
      <c r="BR17" s="103">
        <v>3.6855007473841558E-2</v>
      </c>
      <c r="BW17" s="108" t="s">
        <v>2340</v>
      </c>
      <c r="BX17" s="167">
        <f>SUMPRODUCT(BX6:BX16,BY6:BY16)</f>
        <v>14.012799999999999</v>
      </c>
      <c r="BY17" s="167"/>
    </row>
    <row r="18" spans="1:81">
      <c r="A18" s="3" t="s">
        <v>52</v>
      </c>
      <c r="F18" s="39" t="s">
        <v>271</v>
      </c>
      <c r="G18" s="39" t="s">
        <v>2</v>
      </c>
      <c r="H18" s="39" t="s">
        <v>61</v>
      </c>
      <c r="I18" s="39">
        <v>0.18</v>
      </c>
      <c r="U18" s="161"/>
      <c r="V18" s="108" t="s">
        <v>2340</v>
      </c>
      <c r="W18" s="157">
        <f>SUMPRODUCT(W16:W17,X16:X17)</f>
        <v>25.831788934000002</v>
      </c>
      <c r="X18" s="157"/>
      <c r="Y18" s="161"/>
      <c r="Z18" s="108" t="s">
        <v>2340</v>
      </c>
      <c r="AA18" s="157">
        <f>SUMPRODUCT(AA16:AA17,AB16:AB17)</f>
        <v>25.831788934000002</v>
      </c>
      <c r="AB18" s="157"/>
      <c r="BG18" s="103" t="s">
        <v>302</v>
      </c>
      <c r="BH18" s="103">
        <f t="shared" si="6"/>
        <v>12</v>
      </c>
      <c r="BI18" s="103">
        <v>3.0461576732941986E-2</v>
      </c>
      <c r="BP18" s="103" t="s">
        <v>302</v>
      </c>
      <c r="BQ18" s="103">
        <f t="shared" si="7"/>
        <v>12</v>
      </c>
      <c r="BR18" s="103">
        <v>2.9624813153961135E-2</v>
      </c>
    </row>
    <row r="19" spans="1:81">
      <c r="A19" s="3" t="s">
        <v>53</v>
      </c>
      <c r="F19" s="39" t="s">
        <v>291</v>
      </c>
      <c r="G19" s="39" t="s">
        <v>2</v>
      </c>
      <c r="H19" s="39" t="s">
        <v>11</v>
      </c>
      <c r="I19" s="39">
        <v>0.18</v>
      </c>
      <c r="V19" s="109" t="s">
        <v>2342</v>
      </c>
      <c r="W19" s="158">
        <f>(W7*X6+W9*X8+W12*(X10+X11)+W15*(X13+X14)+W18*(X16+X17))/SUM(X6,X8,X10,X11,X13,X14,X16,X17)</f>
        <v>22.765819362908587</v>
      </c>
      <c r="X19" s="158"/>
      <c r="Z19" s="109" t="s">
        <v>2342</v>
      </c>
      <c r="AA19" s="158">
        <f>(AA7*AB6+AA9*AB8+AA12*(AB10+AB11)+AA15*(AB13+AB14)+AA18*(AB16+AB17))/SUM(AB6,AB8,AB10,AB11,AB13,AB14,AB16,AB17)</f>
        <v>22.74791070439899</v>
      </c>
      <c r="AB19" s="158"/>
      <c r="BG19" s="103" t="s">
        <v>300</v>
      </c>
      <c r="BH19" s="103">
        <f t="shared" si="6"/>
        <v>25</v>
      </c>
      <c r="BI19" s="103">
        <v>6.1213430614800862E-2</v>
      </c>
      <c r="BP19" s="103" t="s">
        <v>300</v>
      </c>
      <c r="BQ19" s="103">
        <f t="shared" si="7"/>
        <v>25</v>
      </c>
      <c r="BR19" s="103">
        <v>6.2971599402092682E-2</v>
      </c>
    </row>
    <row r="20" spans="1:81">
      <c r="A20" s="3" t="s">
        <v>54</v>
      </c>
      <c r="F20" s="39" t="s">
        <v>277</v>
      </c>
      <c r="G20" s="39" t="s">
        <v>2</v>
      </c>
      <c r="H20" s="39" t="s">
        <v>3</v>
      </c>
      <c r="I20" s="39">
        <v>0.18</v>
      </c>
      <c r="AB20" s="91"/>
      <c r="BG20" s="108" t="s">
        <v>2340</v>
      </c>
      <c r="BH20" s="167">
        <f>SUMPRODUCT(BH6:BH19,BI6:BI19)</f>
        <v>15.688331060431544</v>
      </c>
      <c r="BI20" s="167"/>
      <c r="BP20" s="108" t="s">
        <v>2340</v>
      </c>
      <c r="BQ20" s="167">
        <f>SUMPRODUCT(BQ6:BQ19,BR6:BR19)</f>
        <v>16.218862481315394</v>
      </c>
      <c r="BR20" s="167"/>
    </row>
    <row r="21" spans="1:81">
      <c r="A21" s="3" t="s">
        <v>55</v>
      </c>
      <c r="F21" s="39" t="s">
        <v>271</v>
      </c>
      <c r="G21" s="39" t="s">
        <v>2</v>
      </c>
      <c r="H21" s="39" t="s">
        <v>23</v>
      </c>
      <c r="I21" s="39">
        <v>0.2</v>
      </c>
      <c r="BT21" s="49"/>
    </row>
    <row r="22" spans="1:81">
      <c r="A22" s="3" t="s">
        <v>56</v>
      </c>
      <c r="F22" s="39" t="s">
        <v>262</v>
      </c>
      <c r="G22" s="39" t="s">
        <v>2</v>
      </c>
      <c r="H22" s="39" t="s">
        <v>199</v>
      </c>
      <c r="I22" s="39">
        <v>0.23</v>
      </c>
    </row>
    <row r="23" spans="1:81">
      <c r="A23" s="3" t="s">
        <v>57</v>
      </c>
      <c r="F23" s="39" t="s">
        <v>270</v>
      </c>
      <c r="G23" s="39" t="s">
        <v>2</v>
      </c>
      <c r="H23" s="39" t="s">
        <v>23</v>
      </c>
      <c r="I23" s="39">
        <v>0.23</v>
      </c>
    </row>
    <row r="24" spans="1:81">
      <c r="A24" s="3" t="s">
        <v>58</v>
      </c>
      <c r="F24" s="39" t="s">
        <v>1</v>
      </c>
      <c r="G24" s="39" t="s">
        <v>2</v>
      </c>
      <c r="H24" s="39" t="s">
        <v>3</v>
      </c>
      <c r="I24" s="39">
        <v>0.23</v>
      </c>
      <c r="K24" s="39"/>
      <c r="L24" s="103"/>
      <c r="M24" s="104"/>
      <c r="R24" s="103"/>
      <c r="S24" s="104"/>
      <c r="U24" s="103"/>
      <c r="AC24" s="104"/>
      <c r="AI24" s="103"/>
      <c r="AJ24" s="104"/>
      <c r="AO24" s="103"/>
      <c r="AP24" s="104"/>
      <c r="BD24" s="103"/>
      <c r="BE24" s="104"/>
      <c r="BJ24" s="103"/>
      <c r="BK24" s="104"/>
      <c r="BM24" s="103"/>
      <c r="BN24" s="104"/>
      <c r="BZ24" s="103"/>
    </row>
    <row r="25" spans="1:81">
      <c r="A25" s="3" t="s">
        <v>38</v>
      </c>
      <c r="F25" s="39" t="s">
        <v>260</v>
      </c>
      <c r="G25" s="39" t="s">
        <v>6</v>
      </c>
      <c r="H25" s="39" t="s">
        <v>25</v>
      </c>
      <c r="I25" s="39">
        <v>0.24</v>
      </c>
      <c r="K25" s="39"/>
      <c r="L25" s="112" t="s">
        <v>2346</v>
      </c>
      <c r="M25" s="104"/>
      <c r="R25" s="103"/>
      <c r="S25" s="104"/>
      <c r="U25" s="103"/>
      <c r="AC25" s="104"/>
      <c r="AI25" s="103"/>
      <c r="AJ25" s="104"/>
      <c r="AO25" s="103"/>
      <c r="AP25" s="104"/>
      <c r="BD25" s="103"/>
      <c r="BE25" s="104"/>
      <c r="BJ25" s="103"/>
      <c r="BK25" s="104"/>
      <c r="BM25" s="103"/>
      <c r="BN25" s="104"/>
      <c r="BZ25" s="103"/>
    </row>
    <row r="26" spans="1:81">
      <c r="A26" s="3" t="s">
        <v>59</v>
      </c>
      <c r="F26" s="39" t="s">
        <v>288</v>
      </c>
      <c r="G26" s="39" t="s">
        <v>2</v>
      </c>
      <c r="H26" s="39" t="s">
        <v>55</v>
      </c>
      <c r="I26" s="39">
        <v>0.24</v>
      </c>
      <c r="K26" s="39"/>
      <c r="L26" s="162" t="s">
        <v>2232</v>
      </c>
      <c r="M26" s="162"/>
      <c r="N26" s="98" t="s">
        <v>2233</v>
      </c>
      <c r="O26" s="99" t="s">
        <v>2234</v>
      </c>
      <c r="P26" s="163" t="s">
        <v>2235</v>
      </c>
      <c r="Q26" s="163"/>
      <c r="R26" s="163" t="s">
        <v>2236</v>
      </c>
      <c r="S26" s="163"/>
      <c r="T26" s="99" t="s">
        <v>2237</v>
      </c>
      <c r="U26" s="100" t="s">
        <v>2238</v>
      </c>
      <c r="V26" s="100" t="s">
        <v>2239</v>
      </c>
      <c r="W26" s="101" t="s">
        <v>2240</v>
      </c>
      <c r="X26" s="101" t="s">
        <v>2241</v>
      </c>
      <c r="Y26" s="100" t="s">
        <v>2242</v>
      </c>
      <c r="Z26" s="100" t="s">
        <v>2243</v>
      </c>
      <c r="AA26" s="100" t="s">
        <v>2244</v>
      </c>
      <c r="AB26" s="100" t="s">
        <v>2245</v>
      </c>
      <c r="AC26" s="100" t="s">
        <v>2246</v>
      </c>
      <c r="AD26" s="100" t="s">
        <v>2247</v>
      </c>
      <c r="AE26" s="100" t="s">
        <v>2248</v>
      </c>
      <c r="AF26" s="99" t="s">
        <v>2249</v>
      </c>
      <c r="AG26" s="99" t="s">
        <v>2250</v>
      </c>
      <c r="AH26" s="165" t="s">
        <v>2251</v>
      </c>
      <c r="AI26" s="165"/>
      <c r="AJ26" s="100" t="s">
        <v>2252</v>
      </c>
      <c r="AO26" s="103"/>
      <c r="AP26" s="104"/>
      <c r="BD26" s="103"/>
      <c r="BE26" s="104"/>
      <c r="BJ26" s="103"/>
      <c r="BK26" s="104"/>
      <c r="BM26" s="103"/>
      <c r="BN26" s="104"/>
      <c r="BZ26" s="103"/>
    </row>
    <row r="27" spans="1:81">
      <c r="A27" s="3" t="s">
        <v>60</v>
      </c>
      <c r="F27" s="39" t="s">
        <v>292</v>
      </c>
      <c r="G27" s="39" t="s">
        <v>264</v>
      </c>
      <c r="H27" s="39" t="s">
        <v>255</v>
      </c>
      <c r="I27" s="39">
        <v>0.24</v>
      </c>
      <c r="J27" s="43"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c r="CC27" s="3"/>
    </row>
    <row r="28" spans="1:81">
      <c r="A28" s="3" t="s">
        <v>61</v>
      </c>
      <c r="F28" s="39" t="s">
        <v>275</v>
      </c>
      <c r="G28" s="39" t="s">
        <v>2</v>
      </c>
      <c r="H28" s="39" t="s">
        <v>222</v>
      </c>
      <c r="I28" s="39">
        <v>0.24</v>
      </c>
      <c r="J28" s="159" t="s">
        <v>2332</v>
      </c>
      <c r="K28" s="90">
        <v>1</v>
      </c>
      <c r="L28" s="96">
        <f>N6*(COUNTIFS(F:F,L6,I:I,"&gt;=0",I:I,"&lt;=2"))+N7*(COUNTIFS(F:F,L7,I:I,"&gt;=0",I:I,"&lt;=2"))</f>
        <v>4.6399999999999997</v>
      </c>
      <c r="M28" s="105">
        <f>Q6*(COUNTIFS(F:F,O6,I:I,"&gt;=0",I:I,"&lt;=2"))+Q7*(COUNTIFS(F:F,O7,I:I,"&gt;=0",I:I,"&lt;=2"))+Q8*(COUNTIFS(F:F,O8,I:I,"&gt;=0",I:I,"&lt;=2"))+Q9*(COUNTIFS(F:F,O9,I:I,"&gt;=0",I:I,"&lt;=2"))+Q10*(COUNTIFS(F:F,O10,I:I,"&gt;=0",I:I,"&lt;=2"))+Q11*(COUNTIFS(F:F,O11,I:I,"&gt;=0",I:I,"&lt;=2"))+Q12*(COUNTIFS(F:F,O12,I:I,"&gt;=0",I:I,"&lt;=2"))</f>
        <v>3.0171786275320378</v>
      </c>
      <c r="N28" s="105">
        <f>T6*(COUNTIFS(F:F,R6,I:I,"&gt;=0",I:I,"&lt;=2"))+T7*(COUNTIFS(F:F,R7,I:I,"&gt;=0",I:I,"&lt;=2"))+T8*(COUNTIFS(F:F,R8,I:I,"&gt;=0",I:I,"&lt;=2"))+T9*(COUNTIFS(F:F,R9,I:I,"&gt;=0",I:I,"&lt;=2"))+T10*(COUNTIFS(F:F,R10,I:I,"&gt;=0",I:I,"&lt;=2"))</f>
        <v>1.367482093</v>
      </c>
      <c r="O28" s="89">
        <v>1</v>
      </c>
      <c r="P28" s="96">
        <f>X6*(COUNTIFS(F:F,V6,I:I,"&gt;=0",I:I,"&lt;=2"))</f>
        <v>6.8435214889999996</v>
      </c>
      <c r="Q28" s="89">
        <v>1</v>
      </c>
      <c r="R28" s="96">
        <f>AB6*(COUNTIFS(F:F,Z6,I:I,"&gt;=0",I:I,"&lt;=2"))</f>
        <v>6.8435214889999996</v>
      </c>
      <c r="S28" s="114">
        <f>AE6*(COUNTIFS(F:F,AC6,I:I,"&gt;=0",I:I,"&lt;=2"))+AE7*(COUNTIFS(F:F,AC7,I:I,"&gt;=0",I:I,"&lt;=2"))+AE8*(COUNTIFS(F:F,AC8,I:I,"&gt;=0",I:I,"&lt;=2"))+AE9*(COUNTIFS(F:F,AC9,I:I,"&gt;=0",I:I,"&lt;=2"))+AE10*(COUNTIFS(F:F,AC10,I:I,"&gt;=0",I:I,"&lt;=2"))</f>
        <v>1.3674210680000001</v>
      </c>
      <c r="T28" s="96">
        <f>AH6*(COUNTIFS(F:F,AF6,I:I,"&gt;=0",I:I,"&lt;=2"))+AH7*(COUNTIFS(F:F,AF7,I:I,"&gt;=0",I:I,"&lt;=2"))+AH8*(COUNTIFS(F:F,AF8,I:I,"&gt;=0",I:I,"&lt;=2"))+AH9*(COUNTIFS(F:F,AF9,I:I,"&gt;=0",I:I,"&lt;=2"))+AH10*(COUNTIFS(F:F,AF10,I:I,"&gt;=0",I:I,"&lt;=2"))+AH11*(COUNTIFS(F:F,AF11,I:I,"&gt;=0",I:I,"&lt;=2"))+AH12*(COUNTIFS(F:F,AF12,I:I,"&gt;=0",I:I,"&lt;=2"))+AH13*(COUNTIFS(F:F,AF13,I:I,"&gt;=0",I:I,"&lt;=2"))+AH14*(COUNTIFS(F:F,AF14,I:I,"&gt;=0",I:I,"&lt;=2"))</f>
        <v>1.4093</v>
      </c>
      <c r="U28" s="96">
        <f>AK6*(COUNTIFS(F:F,AI6,I:I,"&gt;=0",I:I,"&lt;=2"))+AK7*(COUNTIFS(F:F,AI7,I:I,"&gt;=0",I:I,"&lt;=2"))+AK8*(COUNTIFS(F:F,AI8,I:I,"&gt;=0",I:I,"&lt;=2"))</f>
        <v>1.702</v>
      </c>
      <c r="V28" s="96">
        <f>AN6*(COUNTIFS(F:F,AL6,I:I,"&gt;=0",I:I,"&lt;=2"))+AN7*(COUNTIFS(F:F,AL7,I:I,"&gt;=0",I:I,"&lt;=2"))+AN8*(COUNTIFS(F:F,AL8,I:I,"&gt;=0",I:I,"&lt;=2"))</f>
        <v>4.2156642252547938</v>
      </c>
      <c r="W28" s="114">
        <f>AQ6*(COUNTIFS(F:F,AO6,I:I,"&gt;=0",I:I,"&lt;=2"))+AQ7*(COUNTIFS(F:F,AO7,I:I,"&gt;=0",I:I,"&lt;=2"))+AQ8*(COUNTIFS(F:F,AO8,I:I,"&gt;=0",I:I,"&lt;=2"))</f>
        <v>5.4822202288091528</v>
      </c>
      <c r="X28" s="96">
        <f>AT6*(COUNTIFS(F:F,AR6,I:I,"&gt;=0",I:I,"&lt;=2"))+AT7*(COUNTIFS(F:F,AR7,I:I,"&gt;=0",I:I,"&lt;=2"))+AT8*(COUNTIFS(F:F,AR8,I:I,"&gt;=0",I:I,"&lt;=2"))+AT9*(COUNTIFS(F:F,AR9,I:I,"&gt;=0",I:I,"&lt;=2"))+AT10*(COUNTIFS(F:F,AR10,I:I,"&gt;=0",I:I,"&lt;=2"))+AT11*(COUNTIFS(F:F,AR11,I:I,"&gt;=0",I:I,"&lt;=2"))</f>
        <v>2.5827568376068375</v>
      </c>
      <c r="Y28" s="96">
        <f>AW6*(COUNTIFS(F:F,AU6,I:I,"&gt;=0",I:I,"&lt;=2"))+AW7*(COUNTIFS(F:F,AU7,I:I,"&gt;=0",I:I,"&lt;=2"))+AW8*(COUNTIFS(F:F,AU8,I:I,"&gt;=0",I:I,"&lt;=2"))+AW9*(COUNTIFS(F:F,AU9,I:I,"&gt;=0",I:I,"&lt;=2"))+AW10*(COUNTIFS(F:F,AU10,I:I,"&gt;=0",I:I,"&lt;=2"))+AW11*(COUNTIFS(F:F,AU11,I:I,"&gt;=0",I:I,"&lt;=2"))+AW12*(COUNTIFS(F:F,AU12,I:I,"&gt;=0",I:I,"&lt;=2"))+AW13*(COUNTIFS(F:F,AU13,I:I,"&gt;=0",I:I,"&lt;=2"))</f>
        <v>2.3673999999999999</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2.3043846758291302</v>
      </c>
      <c r="AA28" s="96">
        <f>BC6*(COUNTIFS(F:F,BA6,I:I,"&gt;=0",I:I,"&lt;=2"))+BC7*(COUNTIFS(F:F,BA7,I:I,"&gt;=0",I:I,"&lt;=2"))+BC8*(COUNTIFS(F:F,BA8,I:I,"&gt;=0",I:I,"&lt;=2"))+BC9*(COUNTIFS(F:F,BA9,I:I,"&gt;=0",I:I,"&lt;=2"))+BC10*(COUNTIFS(F:F,BA10,I:I,"&gt;=0",I:I,"&lt;=2"))+BC11*(COUNTIFS(F:F,BA11,I:I,"&gt;=0",I:I,"&lt;=2"))+BC12*(COUNTIFS(F:F,BA12,I:I,"&gt;=0",I:I,"&lt;=2"))+BC13*(COUNTIFS(F:F,BA13,I:I,"&gt;=0",I:I,"&lt;=2"))</f>
        <v>2.8657141133957653</v>
      </c>
      <c r="AB28" s="105">
        <f>BF6*(COUNTIFS(F:F,BD6,I:I,"&gt;=0",I:I,"&lt;=2"))+BF7*(COUNTIFS(F:F,BD7,I:I,"&gt;=0",I:I,"&lt;=2"))</f>
        <v>3.1957185244587007</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2.0533344687250934</v>
      </c>
      <c r="AD28" s="110">
        <f>BL6*(COUNTIFS(F:F,BJ6,I:I,"&gt;=0",I:I,"&lt;=2"))+BL7*(COUNTIFS(F:F,BJ7,I:I,"&gt;=0",I:I,"&lt;=2"))+BL8*(COUNTIFS(F:F,BJ8,I:I,"&gt;=0",I:I,"&lt;=2"))+BL9*(COUNTIFS(F:F,BJ9,I:I,"&gt;=0",I:I,"&lt;=2"))+BL10*(COUNTIFS(F:F,BJ10,I:I,"&gt;=0",I:I,"&lt;=2"))</f>
        <v>1.3795470145795696</v>
      </c>
      <c r="AE28" s="107">
        <f>BO6*(COUNTIFS(F:F,BM6,I:I,"&gt;=0",I:I,"&lt;=2"))+BO7*(COUNTIFS(F:F,BM7,I:I,"&gt;=0",I:I,"&lt;=2"))+BO8*(COUNTIFS(F:F,BM8,I:I,"&gt;=0",I:I,"&lt;=2"))+BO9*(COUNTIFS(F:F,BM9,I:I,"&gt;=0",I:I,"&lt;=2"))</f>
        <v>4.9610000000000003</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2.0587249626307926</v>
      </c>
      <c r="AG28" s="96">
        <v>1</v>
      </c>
      <c r="AH28" s="105">
        <f>BV6*(COUNTIFS(F:F,BT6,I:I,"&gt;=0",I:I,"&lt;=2"))+BV7*(COUNTIFS(F:F,BT7,I:I,"&gt;=0",I:I,"&lt;=2"))+BV8*(COUNTIFS(F:F,BT8,I:I,"&gt;=0",I:I,"&lt;=2"))+BV9*(COUNTIFS(F:F,BT9,I:I,"&gt;=0",I:I,"&lt;=2"))</f>
        <v>4.1191999999999993</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2.5949999999999998</v>
      </c>
      <c r="CC28" s="3"/>
    </row>
    <row r="29" spans="1:81">
      <c r="A29" s="3" t="s">
        <v>62</v>
      </c>
      <c r="F29" s="39" t="s">
        <v>288</v>
      </c>
      <c r="G29" s="39" t="s">
        <v>2</v>
      </c>
      <c r="H29" s="39" t="s">
        <v>222</v>
      </c>
      <c r="I29" s="39">
        <v>0.24</v>
      </c>
      <c r="J29" s="159"/>
      <c r="K29" s="90">
        <v>2</v>
      </c>
      <c r="L29" s="96">
        <f>N9*(COUNTIFS(F:F,L9,I:I,"&gt;=0",I:I,"&lt;=2"))+N10*(COUNTIFS(F:F,L10,I:I,"&gt;=0",I:I,"&lt;=2"))+N11*(COUNTIFS(F:F,L11,I:I,"&gt;=0",I:I,"&lt;=2"))</f>
        <v>1.8438181818181818</v>
      </c>
      <c r="M29" s="105"/>
      <c r="N29" s="105"/>
      <c r="O29" s="89">
        <v>2</v>
      </c>
      <c r="P29" s="96">
        <f>X8*(COUNTIFS(F:F,V8,I:I,"&gt;=0",I:I,"&lt;=2"))</f>
        <v>4.7747999999999999</v>
      </c>
      <c r="Q29" s="89">
        <v>2</v>
      </c>
      <c r="R29" s="96">
        <f>AB8*(COUNTIFS(F:F,Z8,I:I,"&gt;=0",I:I,"&lt;=2"))</f>
        <v>4.7747999999999999</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3.6631999999999998</v>
      </c>
      <c r="AI29" s="105"/>
      <c r="CC29" s="3"/>
    </row>
    <row r="30" spans="1:81">
      <c r="A30" s="3" t="s">
        <v>23</v>
      </c>
      <c r="F30" s="39" t="s">
        <v>261</v>
      </c>
      <c r="G30" s="39" t="s">
        <v>2</v>
      </c>
      <c r="H30" s="39" t="s">
        <v>255</v>
      </c>
      <c r="I30" s="39">
        <v>0.25</v>
      </c>
      <c r="J30" s="159"/>
      <c r="K30" s="90"/>
      <c r="L30" s="97"/>
      <c r="M30" s="105"/>
      <c r="N30" s="105"/>
      <c r="O30" s="89">
        <v>3</v>
      </c>
      <c r="P30" s="96">
        <f>X10*(COUNTIFS(F:F,V10,I:I,"&gt;=0",I:I,"&lt;=2"))+X11*(COUNTIFS(F:F,V11,I:I,"&gt;=0",I:I,"&lt;=2"))</f>
        <v>3.4497721400000003</v>
      </c>
      <c r="Q30" s="89">
        <v>3</v>
      </c>
      <c r="R30" s="96">
        <f>AB10*(COUNTIFS(F:F,Z10,I:I,"&gt;=0",I:I,"&lt;=2"))+AB11*(COUNTIFS(F:F,Z11,I:I,"&gt;=0",I:I,"&lt;=2"))</f>
        <v>3.4550111550000002</v>
      </c>
      <c r="S30" s="97"/>
      <c r="T30" s="96"/>
      <c r="U30" s="96"/>
      <c r="V30" s="96"/>
      <c r="W30" s="97"/>
      <c r="X30" s="96"/>
      <c r="Y30" s="96"/>
      <c r="Z30" s="96"/>
      <c r="AA30" s="96"/>
      <c r="AB30" s="105"/>
      <c r="AC30" s="105"/>
      <c r="AD30" s="110"/>
      <c r="AE30" s="107"/>
      <c r="AF30" s="107"/>
      <c r="AG30" s="96"/>
      <c r="AH30" s="105"/>
      <c r="AI30" s="105"/>
      <c r="CC30" s="3"/>
    </row>
    <row r="31" spans="1:81">
      <c r="A31" s="3" t="s">
        <v>63</v>
      </c>
      <c r="F31" s="39" t="s">
        <v>294</v>
      </c>
      <c r="G31" s="39" t="s">
        <v>2</v>
      </c>
      <c r="H31" s="39" t="s">
        <v>222</v>
      </c>
      <c r="I31" s="39">
        <v>0.26</v>
      </c>
      <c r="J31" s="159"/>
      <c r="K31" s="90"/>
      <c r="L31" s="96"/>
      <c r="M31" s="105"/>
      <c r="N31" s="105"/>
      <c r="O31" s="89">
        <v>4</v>
      </c>
      <c r="P31" s="96">
        <f>X13*(COUNTIFS(F:F,V13,I:I,"&gt;=0",I:I,"&lt;=2"))+X14*(COUNTIFS(F:F,V14,I:I,"&gt;=0",I:I,"&lt;=2"))</f>
        <v>4.0315483299999997</v>
      </c>
      <c r="Q31" s="89">
        <v>4</v>
      </c>
      <c r="R31" s="96">
        <f>AB13*(COUNTIFS(F:F,Z13,I:I,"&gt;=0",I:I,"&lt;=2"))+AB14*(COUNTIFS(F:F,Z14,I:I,"&gt;=0",I:I,"&lt;=2"))</f>
        <v>4.0415653249999997</v>
      </c>
      <c r="S31" s="97"/>
      <c r="T31" s="97"/>
      <c r="U31" s="97"/>
      <c r="V31" s="97"/>
      <c r="W31" s="97"/>
      <c r="X31" s="97"/>
      <c r="Y31" s="97"/>
      <c r="Z31" s="97"/>
      <c r="AA31" s="96"/>
      <c r="AB31" s="105"/>
      <c r="AC31" s="105"/>
      <c r="AD31" s="110"/>
      <c r="AE31" s="107"/>
      <c r="AF31" s="107"/>
      <c r="AG31" s="97"/>
      <c r="AH31" s="89"/>
      <c r="AI31" s="89"/>
      <c r="CC31" s="3"/>
    </row>
    <row r="32" spans="1:81">
      <c r="A32" s="3" t="s">
        <v>64</v>
      </c>
      <c r="F32" s="39" t="s">
        <v>292</v>
      </c>
      <c r="G32" s="39" t="s">
        <v>264</v>
      </c>
      <c r="H32" s="39" t="s">
        <v>25</v>
      </c>
      <c r="I32" s="39">
        <v>0.26</v>
      </c>
      <c r="J32" s="159"/>
      <c r="K32" s="90"/>
      <c r="L32" s="96"/>
      <c r="M32" s="105"/>
      <c r="N32" s="105"/>
      <c r="O32" s="89">
        <v>5</v>
      </c>
      <c r="P32" s="96">
        <f>X16*(COUNTIFS(F:F,V16,I:I,"&gt;=0",I:I,"&lt;=2"))+X17*(COUNTIFS(F:F,V17,I:I,"&gt;=0",I:I,"&lt;=2"))</f>
        <v>6.1623589939999999</v>
      </c>
      <c r="Q32" s="89">
        <v>5</v>
      </c>
      <c r="R32" s="96">
        <f>AB16*(COUNTIFS(F:F,Z16,I:I,"&gt;=0",I:I,"&lt;=2"))+AB17*(COUNTIFS(F:F,Z17,I:I,"&gt;=0",I:I,"&lt;=2"))</f>
        <v>6.1623589939999999</v>
      </c>
      <c r="S32" s="97"/>
      <c r="T32" s="96"/>
      <c r="U32" s="96"/>
      <c r="V32" s="96"/>
      <c r="W32" s="97"/>
      <c r="X32" s="96"/>
      <c r="Y32" s="96"/>
      <c r="Z32" s="96"/>
      <c r="AA32" s="96"/>
      <c r="AB32" s="105"/>
      <c r="AC32" s="105"/>
      <c r="AD32" s="110"/>
      <c r="AE32" s="107"/>
      <c r="AF32" s="107"/>
      <c r="AG32" s="96"/>
      <c r="AH32" s="105"/>
      <c r="AI32" s="105"/>
      <c r="CC32" s="3"/>
    </row>
    <row r="33" spans="1:81">
      <c r="A33" s="3" t="s">
        <v>65</v>
      </c>
      <c r="F33" s="39" t="s">
        <v>293</v>
      </c>
      <c r="G33" s="39" t="s">
        <v>284</v>
      </c>
      <c r="H33" s="39" t="s">
        <v>96</v>
      </c>
      <c r="I33" s="39">
        <v>0.26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c r="CC33" s="3"/>
    </row>
    <row r="34" spans="1:81">
      <c r="A34" s="3" t="s">
        <v>66</v>
      </c>
      <c r="F34" s="39" t="s">
        <v>262</v>
      </c>
      <c r="G34" s="39" t="s">
        <v>2</v>
      </c>
      <c r="H34" s="39" t="s">
        <v>14</v>
      </c>
      <c r="I34" s="39">
        <v>0.28000000000000003</v>
      </c>
      <c r="J34" s="160"/>
      <c r="K34" s="90">
        <v>1</v>
      </c>
      <c r="L34" s="96">
        <f>N6*(COUNTIFS(F:F,L6,I:I,"&gt;2",I:I,"&lt;=4"))+N7*(COUNTIFS(F:F,L7,I:I,"&gt;2",I:I,"&lt;=4"))</f>
        <v>3.7119999999999997</v>
      </c>
      <c r="M34" s="105">
        <f>Q6*(COUNTIFS(F:F,O6,I:I,"&gt;2",I:I,"&lt;=4"))+Q7*(COUNTIFS(F:F,O7,I:I,"&gt;2",I:I,"&lt;=4"))+Q8*(COUNTIFS(F:F,O8,I:I,"&gt;2",I:I,"&lt;=4"))+Q9*(COUNTIFS(F:F,O9,I:I,"&gt;2",I:I,"&lt;=4"))+Q10*(COUNTIFS(F:F,O10,I:I,"&gt;2",I:I,"&lt;=4"))+Q11*(COUNTIFS(F:F,O11,I:I,"&gt;2",I:I,"&lt;=4"))+Q12*(COUNTIFS(F:F,O12,I:I,"&gt;2",I:I,"&lt;=4"))</f>
        <v>3.6231988011575029</v>
      </c>
      <c r="N34" s="105">
        <f>T6*(COUNTIFS(F:F,R6,I:I,"&gt;2",I:I,"&lt;=4"))+T7*(COUNTIFS(F:F,R7,I:I,"&gt;2",I:I,"&lt;=4"))+T8*(COUNTIFS(F:F,R8,I:I,"&gt;2",I:I,"&lt;=4"))+T9*(COUNTIFS(F:F,R9,I:I,"&gt;2",I:I,"&lt;=4"))+T10*(COUNTIFS(F:F,R10,I:I,"&gt;2",I:I,"&lt;=4"))</f>
        <v>1.581631681</v>
      </c>
      <c r="O34" s="89">
        <v>1</v>
      </c>
      <c r="P34" s="96">
        <f>X6*(COUNTIFS(F:F,V6,I:I,"&gt;2",I:I,"&lt;=4"))</f>
        <v>5.8658755619999994</v>
      </c>
      <c r="Q34" s="89">
        <v>1</v>
      </c>
      <c r="R34" s="96">
        <f>AB6*(COUNTIFS(F:F,Z6,I:I,"&gt;2",I:I,"&lt;=4"))</f>
        <v>5.8658755619999994</v>
      </c>
      <c r="S34" s="114">
        <f>AE6*(COUNTIFS(F:F,AC6,I:I,"&gt;2",I:I,"&lt;=4"))+AE7*(COUNTIFS(F:F,AC7,I:I,"&gt;2",I:I,"&lt;=4"))+AE8*(COUNTIFS(F:F,AC8,I:I,"&gt;2",I:I,"&lt;=4"))+AE9*(COUNTIFS(F:F,AC9,I:I,"&gt;2",I:I,"&lt;=4"))+AE10*(COUNTIFS(F:F,AC10,I:I,"&gt;2",I:I,"&lt;=4"))</f>
        <v>1.581387581</v>
      </c>
      <c r="T34" s="96">
        <f>AH6*(COUNTIFS(F:F,AF6,I:I,"&gt;2",I:I,"&lt;=4"))+AH7*(COUNTIFS(F:F,AF7,I:I,"&gt;2",I:I,"&lt;=4"))+AH8*(COUNTIFS(F:F,AF8,I:I,"&gt;2",I:I,"&lt;=4"))+AH9*(COUNTIFS(F:F,AF9,I:I,"&gt;2",I:I,"&lt;=4"))+AH10*(COUNTIFS(F:F,AF10,I:I,"&gt;2",I:I,"&lt;=4"))+AH11*(COUNTIFS(F:F,AF11,I:I,"&gt;2",I:I,"&lt;=4"))+AH12*(COUNTIFS(F:F,AF12,I:I,"&gt;2",I:I,"&lt;=4"))+AH13*(COUNTIFS(F:F,AF13,I:I,"&gt;2",I:I,"&lt;=4"))+AH14*(COUNTIFS(F:F,AF14,I:I,"&gt;2",I:I,"&lt;=4"))</f>
        <v>1.8064999999999998</v>
      </c>
      <c r="U34" s="96">
        <f>AK6*(COUNTIFS(F:F,AI6,I:I,"&gt;2",I:I,"&lt;=4"))+AK7*(COUNTIFS(F:F,AI7,I:I,"&gt;2",I:I,"&lt;=4"))+AK8*(COUNTIFS(F:F,AI8,I:I,"&gt;2",I:I,"&lt;=4"))</f>
        <v>2.351</v>
      </c>
      <c r="V34" s="96">
        <f>AN6*(COUNTIFS(F:F,AL6,I:I,"&gt;2",I:I,"&lt;=4"))+AN7*(COUNTIFS(F:F,AL7,I:I,"&gt;2",I:I,"&lt;=4"))+AN8*(COUNTIFS(F:F,AL8,I:I,"&gt;2",I:I,"&lt;=4"))</f>
        <v>2.3968863983416826</v>
      </c>
      <c r="W34" s="114">
        <f>AQ6*(COUNTIFS(F:F,AO6,I:I,"&gt;2",I:I,"&lt;=4"))+AQ7*(COUNTIFS(F:F,AO7,I:I,"&gt;2",I:I,"&lt;=4"))+AQ8*(COUNTIFS(F:F,AO8,I:I,"&gt;2",I:I,"&lt;=4"))</f>
        <v>3.9251761830473217</v>
      </c>
      <c r="X34" s="96">
        <f>AT6*(COUNTIFS(F:F,AR6,I:I,"&gt;2",I:I,"&lt;=4"))+AT7*(COUNTIFS(F:F,AR7,I:I,"&gt;2",I:I,"&lt;=4"))+AT8*(COUNTIFS(F:F,AR8,I:I,"&gt;2",I:I,"&lt;=4"))+AT9*(COUNTIFS(F:F,AR9,I:I,"&gt;2",I:I,"&lt;=4"))+AT10*(COUNTIFS(F:F,AR10,I:I,"&gt;2",I:I,"&lt;=4"))+AT11*(COUNTIFS(F:F,AR11,I:I,"&gt;2",I:I,"&lt;=4"))</f>
        <v>3.7517444444444439</v>
      </c>
      <c r="Y34" s="96">
        <f>AW6*(COUNTIFS(F:F,AU6,I:I,"&gt;2",I:I,"&lt;=4"))+AW7*(COUNTIFS(F:F,AU7,I:I,"&gt;2",I:I,"&lt;=4"))+AW8*(COUNTIFS(F:F,AU8,I:I,"&gt;2",I:I,"&lt;=4"))+AW9*(COUNTIFS(F:F,AU9,I:I,"&gt;2",I:I,"&lt;=4"))+AW10*(COUNTIFS(F:F,AU10,I:I,"&gt;2",I:I,"&lt;=4"))+AW11*(COUNTIFS(F:F,AU11,I:I,"&gt;2",I:I,"&lt;=4"))+AW12*(COUNTIFS(F:F,AU12,I:I,"&gt;2",I:I,"&lt;=4"))+AW13*(COUNTIFS(F:F,AU13,I:I,"&gt;2",I:I,"&lt;=4"))</f>
        <v>4.1977000000000002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3.8798456227271378</v>
      </c>
      <c r="AA34" s="96">
        <f>BC6*(COUNTIFS(F:F,BA6,I:I,"&gt;2",I:I,"&lt;=4"))+BC7*(COUNTIFS(F:F,BA7,I:I,"&gt;2",I:I,"&lt;=4"))+BC8*(COUNTIFS(F:F,BA8,I:I,"&gt;2",I:I,"&lt;=4"))+BC9*(COUNTIFS(F:F,BA9,I:I,"&gt;2",I:I,"&lt;=4"))+BC10*(COUNTIFS(F:F,BA10,I:I,"&gt;2",I:I,"&lt;=4"))+BC11*(COUNTIFS(F:F,BA11,I:I,"&gt;2",I:I,"&lt;=4"))+BC12*(COUNTIFS(F:F,BA12,I:I,"&gt;2",I:I,"&lt;=4"))+BC13*(COUNTIFS(F:F,BA13,I:I,"&gt;2",I:I,"&lt;=4"))</f>
        <v>6.1964357949918565</v>
      </c>
      <c r="AB34" s="105">
        <f>BF6*(COUNTIFS(F:F,BD6,I:I,"&gt;2",I:I,"&lt;=4"))+BF7*(COUNTIFS(F:F,BD7,I:I,"&gt;2",I:I,"&lt;=4"))</f>
        <v>3.4782059342421805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3.5512517098396201</v>
      </c>
      <c r="AD34" s="110">
        <f>BL6*(COUNTIFS(F:F,BJ6,I:I,"&gt;2",I:I,"&lt;=4"))+BL7*(COUNTIFS(F:F,BJ7,I:I,"&gt;2",I:I,"&lt;=4"))+BL8*(COUNTIFS(F:F,BJ8,I:I,"&gt;2",I:I,"&lt;=4"))+BL9*(COUNTIFS(F:F,BJ9,I:I,"&gt;2",I:I,"&lt;=4"))+BL10*(COUNTIFS(F:F,BJ10,I:I,"&gt;2",I:I,"&lt;=4"))</f>
        <v>1.5432772999254567</v>
      </c>
      <c r="AE34" s="107">
        <f>BO6*(COUNTIFS(F:F,BM6,I:I,"&gt;2",I:I,"&lt;=4"))+BO7*(COUNTIFS(F:F,BM7,I:I,"&gt;2",I:I,"&lt;=4"))+BO8*(COUNTIFS(F:F,BM8,I:I,"&gt;2",I:I,"&lt;=4"))+BO9*(COUNTIFS(F:F,BM9,I:I,"&gt;2",I:I,"&lt;=4"))</f>
        <v>3.8009999999999997</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3.5647085201793729</v>
      </c>
      <c r="AG34" s="96">
        <v>1</v>
      </c>
      <c r="AH34" s="105">
        <f>BV6*(COUNTIFS(F:F,BT6,I:I,"&gt;2",I:I,"&lt;=4"))+BV7*(COUNTIFS(F:F,BT7,I:I,"&gt;2",I:I,"&lt;=4"))+BV8*(COUNTIFS(F:F,BT8,I:I,"&gt;2",I:I,"&lt;=4"))+BV9*(COUNTIFS(F:F,BT9,I:I,"&gt;2",I:I,"&lt;=4"))</f>
        <v>3.7316000000000003</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2.1686000000000001</v>
      </c>
      <c r="CC34" s="3"/>
    </row>
    <row r="35" spans="1:81">
      <c r="A35" s="3" t="s">
        <v>16</v>
      </c>
      <c r="F35" s="39" t="s">
        <v>261</v>
      </c>
      <c r="G35" s="39" t="s">
        <v>2</v>
      </c>
      <c r="H35" s="39" t="s">
        <v>96</v>
      </c>
      <c r="I35" s="39">
        <v>0.28000000000000003</v>
      </c>
      <c r="J35" s="160"/>
      <c r="K35" s="90">
        <v>2</v>
      </c>
      <c r="L35" s="96">
        <f>N9*(COUNTIFS(F:F,L9,I:I,"&gt;2",I:I,"&lt;=4"))+N10*(COUNTIFS(F:F,L10,I:I,"&gt;2",I:I,"&lt;=4"))+N11*(COUNTIFS(F:F,L11,I:I,"&gt;2",I:I,"&lt;=4"))</f>
        <v>1.5681136363636365</v>
      </c>
      <c r="M35" s="105"/>
      <c r="N35" s="105"/>
      <c r="O35" s="89">
        <v>2</v>
      </c>
      <c r="P35" s="96">
        <f>X8*(COUNTIFS(F:F,V8,I:I,"&gt;2",I:I,"&lt;=4"))</f>
        <v>2.3874</v>
      </c>
      <c r="Q35" s="89">
        <v>2</v>
      </c>
      <c r="R35" s="96">
        <f>AB8*(COUNTIFS(F:F,Z8,I:I,"&gt;2",I:I,"&lt;=4"))</f>
        <v>2.3874</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2.9715999999999996</v>
      </c>
      <c r="AI35" s="105"/>
      <c r="CC35" s="3"/>
    </row>
    <row r="36" spans="1:81">
      <c r="A36" s="3" t="s">
        <v>67</v>
      </c>
      <c r="F36" s="39" t="s">
        <v>263</v>
      </c>
      <c r="G36" s="39" t="s">
        <v>264</v>
      </c>
      <c r="H36" s="39" t="s">
        <v>120</v>
      </c>
      <c r="I36" s="39">
        <v>0.28999999999999998</v>
      </c>
      <c r="J36" s="160"/>
      <c r="K36" s="90"/>
      <c r="L36" s="97"/>
      <c r="M36" s="105"/>
      <c r="N36" s="105"/>
      <c r="O36" s="89">
        <v>3</v>
      </c>
      <c r="P36" s="96">
        <f>X10*(COUNTIFS(F:F,V10,I:I,"&gt;2",I:I,"&lt;=4"))+X11*(COUNTIFS(F:F,V11,I:I,"&gt;2",I:I,"&lt;=4"))</f>
        <v>2.6239306170000001</v>
      </c>
      <c r="Q36" s="89">
        <v>3</v>
      </c>
      <c r="R36" s="96">
        <f>AB10*(COUNTIFS(F:F,Z10,I:I,"&gt;2",I:I,"&lt;=4"))+AB11*(COUNTIFS(F:F,Z11,I:I,"&gt;2",I:I,"&lt;=4"))</f>
        <v>2.6292164119999999</v>
      </c>
      <c r="S36" s="97"/>
      <c r="T36" s="96"/>
      <c r="U36" s="96"/>
      <c r="V36" s="96"/>
      <c r="W36" s="97"/>
      <c r="X36" s="96"/>
      <c r="Y36" s="96"/>
      <c r="Z36" s="96"/>
      <c r="AA36" s="96"/>
      <c r="AB36" s="105"/>
      <c r="AC36" s="105"/>
      <c r="AD36" s="110"/>
      <c r="AE36" s="107"/>
      <c r="AF36" s="107"/>
      <c r="AG36" s="96"/>
      <c r="AH36" s="105"/>
      <c r="AI36" s="105"/>
      <c r="CC36" s="3"/>
    </row>
    <row r="37" spans="1:81">
      <c r="A37" s="3" t="s">
        <v>68</v>
      </c>
      <c r="F37" s="39" t="s">
        <v>263</v>
      </c>
      <c r="G37" s="39" t="s">
        <v>264</v>
      </c>
      <c r="H37" s="39" t="s">
        <v>179</v>
      </c>
      <c r="I37" s="39">
        <v>0.28999999999999998</v>
      </c>
      <c r="J37" s="160"/>
      <c r="K37" s="90"/>
      <c r="L37" s="96"/>
      <c r="M37" s="105"/>
      <c r="N37" s="105"/>
      <c r="O37" s="89">
        <v>4</v>
      </c>
      <c r="P37" s="96">
        <f>X13*(COUNTIFS(F:F,V13,I:I,"&gt;2",I:I,"&lt;=4"))+X14*(COUNTIFS(F:F,V14,I:I,"&gt;2",I:I,"&lt;=4"))</f>
        <v>3.2252386639999999</v>
      </c>
      <c r="Q37" s="89">
        <v>4</v>
      </c>
      <c r="R37" s="96">
        <f>AB13*(COUNTIFS(F:F,Z13,I:I,"&gt;2",I:I,"&lt;=4"))+AB14*(COUNTIFS(F:F,Z14,I:I,"&gt;2",I:I,"&lt;=4"))</f>
        <v>3.23325226</v>
      </c>
      <c r="S37" s="97"/>
      <c r="T37" s="97"/>
      <c r="U37" s="97"/>
      <c r="V37" s="97"/>
      <c r="W37" s="97"/>
      <c r="X37" s="97"/>
      <c r="Y37" s="97"/>
      <c r="Z37" s="97"/>
      <c r="AA37" s="96"/>
      <c r="AB37" s="105"/>
      <c r="AC37" s="105"/>
      <c r="AD37" s="110"/>
      <c r="AE37" s="107"/>
      <c r="AF37" s="107"/>
      <c r="AG37" s="97"/>
      <c r="AH37" s="89"/>
      <c r="AI37" s="89"/>
      <c r="CC37" s="3"/>
    </row>
    <row r="38" spans="1:81">
      <c r="A38" s="3" t="s">
        <v>29</v>
      </c>
      <c r="F38" s="39" t="s">
        <v>278</v>
      </c>
      <c r="G38" s="39" t="s">
        <v>2</v>
      </c>
      <c r="H38" s="39" t="s">
        <v>3</v>
      </c>
      <c r="I38" s="39">
        <v>0.28999999999999998</v>
      </c>
      <c r="J38" s="160"/>
      <c r="K38" s="90"/>
      <c r="L38" s="96"/>
      <c r="M38" s="105"/>
      <c r="N38" s="105"/>
      <c r="O38" s="89">
        <v>5</v>
      </c>
      <c r="P38" s="96">
        <f>X16*(COUNTIFS(F:F,V16,I:I,"&gt;2",I:I,"&lt;=4"))+X17*(COUNTIFS(F:F,V17,I:I,"&gt;2",I:I,"&lt;=4"))</f>
        <v>4.3409522919999999</v>
      </c>
      <c r="Q38" s="89">
        <v>5</v>
      </c>
      <c r="R38" s="96">
        <f>AB16*(COUNTIFS(F:F,Z16,I:I,"&gt;2",I:I,"&lt;=4"))+AB17*(COUNTIFS(F:F,Z17,I:I,"&gt;2",I:I,"&lt;=4"))</f>
        <v>4.3409522919999999</v>
      </c>
      <c r="S38" s="97"/>
      <c r="T38" s="96"/>
      <c r="U38" s="96"/>
      <c r="V38" s="96"/>
      <c r="W38" s="97"/>
      <c r="X38" s="96"/>
      <c r="Y38" s="96"/>
      <c r="Z38" s="96"/>
      <c r="AA38" s="96"/>
      <c r="AB38" s="105"/>
      <c r="AC38" s="105"/>
      <c r="AD38" s="110"/>
      <c r="AE38" s="107"/>
      <c r="AF38" s="107"/>
      <c r="AG38" s="96"/>
      <c r="AH38" s="105"/>
      <c r="AI38" s="105"/>
      <c r="CC38" s="3"/>
    </row>
    <row r="39" spans="1:81">
      <c r="A39" s="3" t="s">
        <v>69</v>
      </c>
      <c r="F39" s="39" t="s">
        <v>273</v>
      </c>
      <c r="G39" s="39" t="s">
        <v>6</v>
      </c>
      <c r="H39" s="39" t="s">
        <v>35</v>
      </c>
      <c r="I39" s="39">
        <v>0.3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c r="CC39" s="3"/>
    </row>
    <row r="40" spans="1:81">
      <c r="A40" s="3" t="s">
        <v>9</v>
      </c>
      <c r="F40" s="39" t="s">
        <v>1</v>
      </c>
      <c r="G40" s="39" t="s">
        <v>2</v>
      </c>
      <c r="H40" s="39" t="s">
        <v>4</v>
      </c>
      <c r="I40" s="39">
        <v>0.3</v>
      </c>
      <c r="J40" s="159"/>
      <c r="K40" s="90">
        <v>1</v>
      </c>
      <c r="L40" s="96">
        <f>N6*(COUNTIFS(F:F,L6,I:I,"&gt;4",I:I,"&lt;=6"))+N7*(COUNTIFS(F:F,L7,I:I,"&gt;4",I:I,"&lt;=6"))</f>
        <v>1.8559999999999999</v>
      </c>
      <c r="M40" s="105">
        <f>Q6*(COUNTIFS(F:F,O6,I:I,"&gt;4",I:I,"&lt;=6"))+Q7*(COUNTIFS(F:F,O7,I:I,"&gt;4",I:I,"&lt;=6"))+Q8*(COUNTIFS(F:F,O8,I:I,"&gt;4",I:I,"&lt;=6"))+Q9*(COUNTIFS(F:F,O9,I:I,"&gt;4",I:I,"&lt;=6"))+Q10*(COUNTIFS(F:F,O10,I:I,"&gt;4",I:I,"&lt;=6"))+Q11*(COUNTIFS(F:F,O11,I:I,"&gt;4",I:I,"&lt;=6"))+Q12*(COUNTIFS(F:F,O12,I:I,"&gt;4",I:I,"&lt;=6"))</f>
        <v>4.126038280281108</v>
      </c>
      <c r="N40" s="105">
        <f>T6*(COUNTIFS(F:F,R6,I:I,"&gt;4",I:I,"&lt;=6"))+T7*(COUNTIFS(F:F,R7,I:I,"&gt;4",I:I,"&lt;=6"))+T8*(COUNTIFS(F:F,R8,I:I,"&gt;4",I:I,"&lt;=6"))+T9*(COUNTIFS(F:F,R9,I:I,"&gt;4",I:I,"&lt;=6"))+T10*(COUNTIFS(F:F,R10,I:I,"&gt;4",I:I,"&lt;=6"))</f>
        <v>2.1527061700000001</v>
      </c>
      <c r="O40" s="89">
        <v>1</v>
      </c>
      <c r="P40" s="96">
        <f>X6*(COUNTIFS(F:F,V6,I:I,"&gt;4",I:I,"&lt;=6"))</f>
        <v>5.8658755619999994</v>
      </c>
      <c r="Q40" s="89">
        <v>1</v>
      </c>
      <c r="R40" s="96">
        <f>AB6*(COUNTIFS(F:F,Z6,I:I,"&gt;4",I:I,"&lt;=6"))</f>
        <v>5.8658755619999994</v>
      </c>
      <c r="S40" s="114">
        <f>AE6*(COUNTIFS(F:F,AC6,I:I,"&gt;4",I:I,"&lt;=6"))+AE7*(COUNTIFS(F:F,AC7,I:I,"&gt;4",I:I,"&lt;=6"))+AE8*(COUNTIFS(F:F,AC8,I:I,"&gt;4",I:I,"&lt;=6"))+AE9*(COUNTIFS(F:F,AC9,I:I,"&gt;4",I:I,"&lt;=6"))+AE10*(COUNTIFS(F:F,AC10,I:I,"&gt;4",I:I,"&lt;=6"))</f>
        <v>2.15234002</v>
      </c>
      <c r="T40" s="96">
        <f>AH6*(COUNTIFS(F:F,AF6,I:I,"&gt;4",I:I,"&lt;=6"))+AH7*(COUNTIFS(F:F,AF7,I:I,"&gt;4",I:I,"&lt;=6"))+AH8*(COUNTIFS(F:F,AF8,I:I,"&gt;4",I:I,"&lt;=6"))+AH9*(COUNTIFS(F:F,AF9,I:I,"&gt;4",I:I,"&lt;=6"))+AH10*(COUNTIFS(F:F,AF10,I:I,"&gt;4",I:I,"&lt;=6"))+AH11*(COUNTIFS(F:F,AF11,I:I,"&gt;4",I:I,"&lt;=6"))+AH12*(COUNTIFS(F:F,AF12,I:I,"&gt;4",I:I,"&lt;=6"))+AH13*(COUNTIFS(F:F,AF13,I:I,"&gt;4",I:I,"&lt;=6"))+AH14*(COUNTIFS(F:F,AF14,I:I,"&gt;4",I:I,"&lt;=6"))</f>
        <v>1.7715000000000001</v>
      </c>
      <c r="U40" s="96">
        <f>AK6*(COUNTIFS(F:F,AI6,I:I,"&gt;4",I:I,"&lt;=6"))+AK7*(COUNTIFS(F:F,AI7,I:I,"&gt;4",I:I,"&lt;=6"))+AK8*(COUNTIFS(F:F,AI8,I:I,"&gt;4",I:I,"&lt;=6"))</f>
        <v>2.4325054531490018</v>
      </c>
      <c r="V40" s="96">
        <f>AN6*(COUNTIFS(F:F,AL6,I:I,"&gt;4",I:I,"&lt;=6"))+AN7*(COUNTIFS(F:F,AL7,I:I,"&gt;4",I:I,"&lt;=6"))+AN8*(COUNTIFS(F:F,AL8,I:I,"&gt;4",I:I,"&lt;=6"))</f>
        <v>4.5346170907659396</v>
      </c>
      <c r="W40" s="114">
        <f>AQ6*(COUNTIFS(F:F,AO6,I:I,"&gt;4",I:I,"&lt;=6"))+AQ7*(COUNTIFS(F:F,AO7,I:I,"&gt;4",I:I,"&lt;=6"))+AQ8*(COUNTIFS(F:F,AO8,I:I,"&gt;4",I:I,"&lt;=6"))</f>
        <v>2.1270880915236612</v>
      </c>
      <c r="X40" s="96">
        <f>AT6*(COUNTIFS(F:F,AR6,I:I,"&gt;4",I:I,"&lt;=6"))+AT7*(COUNTIFS(F:F,AR7,I:I,"&gt;4",I:I,"&lt;=6"))+AT8*(COUNTIFS(F:F,AR8,I:I,"&gt;4",I:I,"&lt;=6"))+AT9*(COUNTIFS(F:F,AR9,I:I,"&gt;4",I:I,"&lt;=6"))+AT10*(COUNTIFS(F:F,AR10,I:I,"&gt;4",I:I,"&lt;=6"))+AT11*(COUNTIFS(F:F,AR11,I:I,"&gt;4",I:I,"&lt;=6"))</f>
        <v>3.3205179487179479</v>
      </c>
      <c r="Y40" s="96">
        <f>AW6*(COUNTIFS(F:F,AU6,I:I,"&gt;4",I:I,"&lt;=6"))+AW7*(COUNTIFS(F:F,AU7,I:I,"&gt;4",I:I,"&lt;=6"))+AW8*(COUNTIFS(F:F,AU8,I:I,"&gt;4",I:I,"&lt;=6"))+AW9*(COUNTIFS(F:F,AU9,I:I,"&gt;4",I:I,"&lt;=6"))+AW10*(COUNTIFS(F:F,AU10,I:I,"&gt;4",I:I,"&lt;=6"))+AW11*(COUNTIFS(F:F,AU11,I:I,"&gt;4",I:I,"&lt;=6"))+AW12*(COUNTIFS(F:F,AU12,I:I,"&gt;4",I:I,"&lt;=6"))+AW13*(COUNTIFS(F:F,AU13,I:I,"&gt;4",I:I,"&lt;=6"))</f>
        <v>3.8954999999999997</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3.2331900494455952</v>
      </c>
      <c r="AA40" s="96">
        <f>BC6*(COUNTIFS(F:F,BA6,I:I,"&gt;4",I:I,"&lt;=6"))+BC7*(COUNTIFS(F:F,BA7,I:I,"&gt;4",I:I,"&lt;=6"))+BC8*(COUNTIFS(F:F,BA8,I:I,"&gt;4",I:I,"&lt;=6"))+BC9*(COUNTIFS(F:F,BA9,I:I,"&gt;4",I:I,"&lt;=6"))+BC10*(COUNTIFS(F:F,BA10,I:I,"&gt;4",I:I,"&lt;=6"))+BC11*(COUNTIFS(F:F,BA11,I:I,"&gt;4",I:I,"&lt;=6"))+BC12*(COUNTIFS(F:F,BA12,I:I,"&gt;4",I:I,"&lt;=6"))+BC13*(COUNTIFS(F:F,BA13,I:I,"&gt;4",I:I,"&lt;=6"))</f>
        <v>4.1431141922842016</v>
      </c>
      <c r="AB40" s="105">
        <f>BF6*(COUNTIFS(F:F,BD6,I:I,"&gt;4",I:I,"&lt;=6"))+BF7*(COUNTIFS(F:F,BD7,I:I,"&gt;4",I:I,"&lt;=6"))</f>
        <v>3.1957185244587007</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3.3174240815321432</v>
      </c>
      <c r="AD40" s="110">
        <f>BL6*(COUNTIFS(F:F,BJ6,I:I,"&gt;4",I:I,"&lt;=6"))+BL7*(COUNTIFS(F:F,BJ7,I:I,"&gt;4",I:I,"&lt;=6"))+BL8*(COUNTIFS(F:F,BJ8,I:I,"&gt;4",I:I,"&lt;=6"))+BL9*(COUNTIFS(F:F,BJ9,I:I,"&gt;4",I:I,"&lt;=6"))+BL10*(COUNTIFS(F:F,BJ10,I:I,"&gt;4",I:I,"&lt;=6"))</f>
        <v>2.2320258187996536</v>
      </c>
      <c r="AE40" s="107">
        <f>BO6*(COUNTIFS(F:F,BM6,I:I,"&gt;4",I:I,"&lt;=6"))+BO7*(COUNTIFS(F:F,BM7,I:I,"&gt;4",I:I,"&lt;=6"))+BO8*(COUNTIFS(F:F,BM8,I:I,"&gt;4",I:I,"&lt;=6"))+BO9*(COUNTIFS(F:F,BM9,I:I,"&gt;4",I:I,"&lt;=6"))</f>
        <v>4.9089999999999998</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3.4572660687593419</v>
      </c>
      <c r="AG40" s="96">
        <v>1</v>
      </c>
      <c r="AH40" s="105">
        <f>BV6*(COUNTIFS(F:F,BT6,I:I,"&gt;4",I:I,"&lt;=6"))+BV7*(COUNTIFS(F:F,BT7,I:I,"&gt;4",I:I,"&lt;=6"))+BV8*(COUNTIFS(F:F,BT8,I:I,"&gt;4",I:I,"&lt;=6"))+BV9*(COUNTIFS(F:F,BT9,I:I,"&gt;4",I:I,"&lt;=6"))</f>
        <v>4.3761000000000001</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3.1703000000000006</v>
      </c>
      <c r="CC40" s="3"/>
    </row>
    <row r="41" spans="1:81">
      <c r="A41" s="3" t="s">
        <v>70</v>
      </c>
      <c r="F41" s="39" t="s">
        <v>279</v>
      </c>
      <c r="G41" s="39" t="s">
        <v>2</v>
      </c>
      <c r="H41" s="39" t="s">
        <v>199</v>
      </c>
      <c r="I41" s="39">
        <v>0.32</v>
      </c>
      <c r="J41" s="159"/>
      <c r="K41" s="90">
        <v>2</v>
      </c>
      <c r="L41" s="96">
        <f>N9*(COUNTIFS(F:F,L9,I:I,"&gt;4",I:I,"&lt;=6"))+N10*(COUNTIFS(F:F,L10,I:I,"&gt;4",I:I,"&lt;=6"))+N11*(COUNTIFS(F:F,L11,I:I,"&gt;4",I:I,"&lt;=6"))</f>
        <v>4.3863409090909089</v>
      </c>
      <c r="M41" s="105"/>
      <c r="N41" s="105"/>
      <c r="O41" s="89">
        <v>2</v>
      </c>
      <c r="P41" s="96">
        <f>X8*(COUNTIFS(F:F,V8,I:I,"&gt;4",I:I,"&lt;=6"))</f>
        <v>0.79579999999999995</v>
      </c>
      <c r="Q41" s="89">
        <v>2</v>
      </c>
      <c r="R41" s="96">
        <f>AB8*(COUNTIFS(F:F,Z8,I:I,"&gt;4",I:I,"&lt;=6"))</f>
        <v>0.79579999999999995</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3.9200999999999997</v>
      </c>
      <c r="AI41" s="105"/>
      <c r="CC41" s="3"/>
    </row>
    <row r="42" spans="1:81">
      <c r="A42" s="3" t="s">
        <v>71</v>
      </c>
      <c r="F42" s="39" t="s">
        <v>288</v>
      </c>
      <c r="G42" s="39" t="s">
        <v>2</v>
      </c>
      <c r="H42" s="39" t="s">
        <v>245</v>
      </c>
      <c r="I42" s="39">
        <v>0.33</v>
      </c>
      <c r="J42" s="159"/>
      <c r="K42" s="90"/>
      <c r="L42" s="97"/>
      <c r="M42" s="105"/>
      <c r="N42" s="105"/>
      <c r="O42" s="89">
        <v>3</v>
      </c>
      <c r="P42" s="96">
        <f>X10*(COUNTIFS(F:F,V10,I:I,"&gt;4",I:I,"&lt;=6"))+X11*(COUNTIFS(F:F,V11,I:I,"&gt;4",I:I,"&lt;=6"))</f>
        <v>6.4077313710000006</v>
      </c>
      <c r="Q42" s="89">
        <v>3</v>
      </c>
      <c r="R42" s="96">
        <f>AB10*(COUNTIFS(F:F,Z10,I:I,"&gt;4",I:I,"&lt;=6"))+AB11*(COUNTIFS(F:F,Z11,I:I,"&gt;4",I:I,"&lt;=6"))</f>
        <v>6.369327406</v>
      </c>
      <c r="S42" s="97"/>
      <c r="T42" s="96"/>
      <c r="U42" s="96"/>
      <c r="V42" s="96"/>
      <c r="W42" s="97"/>
      <c r="X42" s="96"/>
      <c r="Y42" s="96"/>
      <c r="Z42" s="96"/>
      <c r="AA42" s="96"/>
      <c r="AB42" s="105"/>
      <c r="AC42" s="105"/>
      <c r="AD42" s="110"/>
      <c r="AE42" s="107"/>
      <c r="AF42" s="107"/>
      <c r="AG42" s="96"/>
      <c r="AH42" s="105"/>
      <c r="AI42" s="105"/>
      <c r="CC42" s="3"/>
    </row>
    <row r="43" spans="1:81">
      <c r="A43" s="3" t="s">
        <v>72</v>
      </c>
      <c r="F43" s="39" t="s">
        <v>272</v>
      </c>
      <c r="G43" s="39" t="s">
        <v>6</v>
      </c>
      <c r="H43" s="39" t="s">
        <v>35</v>
      </c>
      <c r="I43" s="39">
        <v>0.36</v>
      </c>
      <c r="J43" s="159"/>
      <c r="K43" s="90"/>
      <c r="L43" s="96"/>
      <c r="M43" s="105"/>
      <c r="N43" s="105"/>
      <c r="O43" s="89">
        <v>4</v>
      </c>
      <c r="P43" s="96">
        <f>X13*(COUNTIFS(F:F,V13,I:I,"&gt;4",I:I,"&lt;=6"))+X14*(COUNTIFS(F:F,V14,I:I,"&gt;4",I:I,"&lt;=6"))</f>
        <v>1.612619332</v>
      </c>
      <c r="Q43" s="89">
        <v>4</v>
      </c>
      <c r="R43" s="96">
        <f>AB13*(COUNTIFS(F:F,Z13,I:I,"&gt;4",I:I,"&lt;=6"))+AB14*(COUNTIFS(F:F,Z14,I:I,"&gt;4",I:I,"&lt;=6"))</f>
        <v>1.61662613</v>
      </c>
      <c r="S43" s="97"/>
      <c r="T43" s="97"/>
      <c r="U43" s="97"/>
      <c r="V43" s="97"/>
      <c r="W43" s="97"/>
      <c r="X43" s="97"/>
      <c r="Y43" s="97"/>
      <c r="Z43" s="97"/>
      <c r="AA43" s="96"/>
      <c r="AB43" s="105"/>
      <c r="AC43" s="105"/>
      <c r="AD43" s="110"/>
      <c r="AE43" s="107"/>
      <c r="AF43" s="107"/>
      <c r="AG43" s="97"/>
      <c r="AH43" s="89"/>
      <c r="AI43" s="89"/>
      <c r="CC43" s="3"/>
    </row>
    <row r="44" spans="1:81">
      <c r="A44" s="3" t="s">
        <v>39</v>
      </c>
      <c r="F44" s="39" t="s">
        <v>275</v>
      </c>
      <c r="G44" s="39" t="s">
        <v>2</v>
      </c>
      <c r="H44" s="39" t="s">
        <v>35</v>
      </c>
      <c r="I44" s="39">
        <v>0.38</v>
      </c>
      <c r="J44" s="159"/>
      <c r="K44" s="90"/>
      <c r="L44" s="96"/>
      <c r="M44" s="105"/>
      <c r="N44" s="105"/>
      <c r="O44" s="89">
        <v>5</v>
      </c>
      <c r="P44" s="96">
        <f>X16*(COUNTIFS(F:F,V16,I:I,"&gt;4",I:I,"&lt;=6"))+X17*(COUNTIFS(F:F,V17,I:I,"&gt;4",I:I,"&lt;=6"))</f>
        <v>5.9878242720000001</v>
      </c>
      <c r="Q44" s="89">
        <v>5</v>
      </c>
      <c r="R44" s="96">
        <f>AB16*(COUNTIFS(F:F,Z16,I:I,"&gt;4",I:I,"&lt;=6"))+AB17*(COUNTIFS(F:F,Z17,I:I,"&gt;4",I:I,"&lt;=6"))</f>
        <v>5.9878242720000001</v>
      </c>
      <c r="S44" s="97"/>
      <c r="T44" s="96"/>
      <c r="U44" s="96"/>
      <c r="V44" s="96"/>
      <c r="W44" s="97"/>
      <c r="X44" s="96"/>
      <c r="Y44" s="96"/>
      <c r="Z44" s="96"/>
      <c r="AA44" s="96"/>
      <c r="AB44" s="105"/>
      <c r="AC44" s="105"/>
      <c r="AD44" s="110"/>
      <c r="AE44" s="107"/>
      <c r="AF44" s="107"/>
      <c r="AG44" s="96"/>
      <c r="AH44" s="105"/>
      <c r="AI44" s="105"/>
      <c r="CC44" s="3"/>
    </row>
    <row r="45" spans="1:81">
      <c r="A45" s="3" t="s">
        <v>73</v>
      </c>
      <c r="F45" s="39" t="s">
        <v>278</v>
      </c>
      <c r="G45" s="39" t="s">
        <v>2</v>
      </c>
      <c r="H45" s="39" t="s">
        <v>4</v>
      </c>
      <c r="I45" s="39">
        <v>0.39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c r="CC45" s="3"/>
    </row>
    <row r="46" spans="1:81">
      <c r="A46" s="3" t="s">
        <v>74</v>
      </c>
      <c r="F46" s="39" t="s">
        <v>295</v>
      </c>
      <c r="G46" s="39" t="s">
        <v>2</v>
      </c>
      <c r="H46" s="39" t="s">
        <v>14</v>
      </c>
      <c r="I46" s="39">
        <v>0.4</v>
      </c>
      <c r="J46" s="159"/>
      <c r="K46" s="90">
        <v>1</v>
      </c>
      <c r="L46" s="96">
        <f>N6*(COUNTIFS(F:F,L6,I:I,"&gt;6",I:I,"&lt;=8"))+N7*(COUNTIFS(F:F,L7,I:I,"&gt;6",I:I,"&lt;=8"))</f>
        <v>0.92799999999999994</v>
      </c>
      <c r="M46" s="105">
        <f>Q6*(COUNTIFS(F:F,O6,I:I,"&gt;6",I:I,"&lt;=8"))+Q7*(COUNTIFS(F:F,O7,I:I,"&gt;6",I:I,"&lt;=8"))+Q8*(COUNTIFS(F:F,O8,I:I,"&gt;6",I:I,"&lt;=8"))+Q9*(COUNTIFS(F:F,O9,I:I,"&gt;6",I:I,"&lt;=8"))+Q10*(COUNTIFS(F:F,O10,I:I,"&gt;6",I:I,"&lt;=8"))+Q11*(COUNTIFS(F:F,O11,I:I,"&gt;6",I:I,"&lt;=8"))+Q12*(COUNTIFS(F:F,O12,I:I,"&gt;6",I:I,"&lt;=8"))</f>
        <v>4.7312545680033073</v>
      </c>
      <c r="N46" s="105">
        <f>T6*(COUNTIFS(F:F,R6,I:I,"&gt;6",I:I,"&lt;=8"))+T7*(COUNTIFS(F:F,R7,I:I,"&gt;6",I:I,"&lt;=8"))+T8*(COUNTIFS(F:F,R8,I:I,"&gt;6",I:I,"&lt;=8"))+T9*(COUNTIFS(F:F,R9,I:I,"&gt;6",I:I,"&lt;=8"))+T10*(COUNTIFS(F:F,R10,I:I,"&gt;6",I:I,"&lt;=8"))</f>
        <v>2.6110588350000001</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2.6108147349999999</v>
      </c>
      <c r="T46" s="96">
        <f>AH6*(COUNTIFS(F:F,AF6,I:I,"&gt;6",I:I,"&lt;=8"))+AH7*(COUNTIFS(F:F,AF7,I:I,"&gt;6",I:I,"&lt;=8"))+AH8*(COUNTIFS(F:F,AF8,I:I,"&gt;6",I:I,"&lt;=8"))+AH9*(COUNTIFS(F:F,AF9,I:I,"&gt;6",I:I,"&lt;=8"))+AH10*(COUNTIFS(F:F,AF10,I:I,"&gt;6",I:I,"&lt;=8"))+AH11*(COUNTIFS(F:F,AF11,I:I,"&gt;6",I:I,"&lt;=8"))+AH12*(COUNTIFS(F:F,AF12,I:I,"&gt;6",I:I,"&lt;=8"))+AH13*(COUNTIFS(F:F,AF13,I:I,"&gt;6",I:I,"&lt;=8"))+AH14*(COUNTIFS(F:F,AF14,I:I,"&gt;6",I:I,"&lt;=8"))</f>
        <v>1.2719999999999998</v>
      </c>
      <c r="U46" s="96">
        <f>AK6*(COUNTIFS(F:F,AI6,I:I,"&gt;6",I:I,"&lt;=8"))+AK7*(COUNTIFS(F:F,AI7,I:I,"&gt;6",I:I,"&lt;=8"))+AK8*(COUNTIFS(F:F,AI8,I:I,"&gt;6",I:I,"&lt;=8"))</f>
        <v>4.1305163594470056</v>
      </c>
      <c r="V46" s="96">
        <f>AN6*(COUNTIFS(F:F,AL6,I:I,"&gt;6",I:I,"&lt;=8"))+AN7*(COUNTIFS(F:F,AL7,I:I,"&gt;6",I:I,"&lt;=8"))+AN8*(COUNTIFS(F:F,AL8,I:I,"&gt;6",I:I,"&lt;=8"))</f>
        <v>4.5099621377322627</v>
      </c>
      <c r="W46" s="114">
        <f>AQ6*(COUNTIFS(F:F,AO6,I:I,"&gt;6",I:I,"&lt;=8"))+AQ7*(COUNTIFS(F:F,AO7,I:I,"&gt;6",I:I,"&lt;=8"))+AQ8*(COUNTIFS(F:F,AO8,I:I,"&gt;6",I:I,"&lt;=8"))</f>
        <v>1.8860440457618304</v>
      </c>
      <c r="X46" s="96">
        <f>AT6*(COUNTIFS(F:F,AR6,I:I,"&gt;6",I:I,"&lt;=8"))+AT7*(COUNTIFS(F:F,AR7,I:I,"&gt;6",I:I,"&lt;=8"))+AT8*(COUNTIFS(F:F,AR8,I:I,"&gt;6",I:I,"&lt;=8"))+AT9*(COUNTIFS(F:F,AR9,I:I,"&gt;6",I:I,"&lt;=8"))+AT10*(COUNTIFS(F:F,AR10,I:I,"&gt;6",I:I,"&lt;=8"))+AT11*(COUNTIFS(F:F,AR11,I:I,"&gt;6",I:I,"&lt;=8"))</f>
        <v>3.6543700854700853</v>
      </c>
      <c r="Y46" s="96">
        <f>AW6*(COUNTIFS(F:F,AU6,I:I,"&gt;6",I:I,"&lt;=8"))+AW7*(COUNTIFS(F:F,AU7,I:I,"&gt;6",I:I,"&lt;=8"))+AW8*(COUNTIFS(F:F,AU8,I:I,"&gt;6",I:I,"&lt;=8"))+AW9*(COUNTIFS(F:F,AU9,I:I,"&gt;6",I:I,"&lt;=8"))+AW10*(COUNTIFS(F:F,AU10,I:I,"&gt;6",I:I,"&lt;=8"))+AW11*(COUNTIFS(F:F,AU11,I:I,"&gt;6",I:I,"&lt;=8"))+AW12*(COUNTIFS(F:F,AU12,I:I,"&gt;6",I:I,"&lt;=8"))+AW13*(COUNTIFS(F:F,AU13,I:I,"&gt;6",I:I,"&lt;=8"))</f>
        <v>3.1293000000000002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2.6828056193580991</v>
      </c>
      <c r="AA46" s="96">
        <f>BC6*(COUNTIFS(F:F,BA6,I:I,"&gt;6",I:I,"&lt;=8"))+BC7*(COUNTIFS(F:F,BA7,I:I,"&gt;6",I:I,"&lt;=8"))+BC8*(COUNTIFS(F:F,BA8,I:I,"&gt;6",I:I,"&lt;=8"))+BC9*(COUNTIFS(F:F,BA9,I:I,"&gt;6",I:I,"&lt;=8"))+BC10*(COUNTIFS(F:F,BA10,I:I,"&gt;6",I:I,"&lt;=8"))+BC11*(COUNTIFS(F:F,BA11,I:I,"&gt;6",I:I,"&lt;=8"))+BC12*(COUNTIFS(F:F,BA12,I:I,"&gt;6",I:I,"&lt;=8"))+BC13*(COUNTIFS(F:F,BA13,I:I,"&gt;6",I:I,"&lt;=8"))</f>
        <v>2.1390514199918567</v>
      </c>
      <c r="AB46" s="105">
        <f>BF6*(COUNTIFS(F:F,BD6,I:I,"&gt;6",I:I,"&lt;=8"))+BF7*(COUNTIFS(F:F,BD7,I:I,"&gt;6",I:I,"&lt;=8"))</f>
        <v>4.2944622293504402</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3.3583831314358945</v>
      </c>
      <c r="AD46" s="110">
        <f>BL6*(COUNTIFS(F:F,BJ6,I:I,"&gt;6",I:I,"&lt;=8"))+BL7*(COUNTIFS(F:F,BJ7,I:I,"&gt;6",I:I,"&lt;=8"))+BL8*(COUNTIFS(F:F,BJ8,I:I,"&gt;6",I:I,"&lt;=8"))+BL9*(COUNTIFS(F:F,BJ9,I:I,"&gt;6",I:I,"&lt;=8"))+BL10*(COUNTIFS(F:F,BJ10,I:I,"&gt;6",I:I,"&lt;=8"))</f>
        <v>2.5630004768076717</v>
      </c>
      <c r="AE46" s="107">
        <f>BO6*(COUNTIFS(F:F,BM6,I:I,"&gt;6",I:I,"&lt;=8"))+BO7*(COUNTIFS(F:F,BM7,I:I,"&gt;6",I:I,"&lt;=8"))+BO8*(COUNTIFS(F:F,BM8,I:I,"&gt;6",I:I,"&lt;=8"))+BO9*(COUNTIFS(F:F,BM9,I:I,"&gt;6",I:I,"&lt;=8"))</f>
        <v>3.3119999999999998</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3.7272600896860988</v>
      </c>
      <c r="AG46" s="96">
        <v>1</v>
      </c>
      <c r="AH46" s="105">
        <f>BV6*(COUNTIFS(F:F,BT6,I:I,"&gt;6",I:I,"&lt;=8"))+BV7*(COUNTIFS(F:F,BT7,I:I,"&gt;6",I:I,"&lt;=8"))+BV8*(COUNTIFS(F:F,BT8,I:I,"&gt;6",I:I,"&lt;=8"))+BV9*(COUNTIFS(F:F,BT9,I:I,"&gt;6",I:I,"&lt;=8"))</f>
        <v>3.9823</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2.7544</v>
      </c>
      <c r="CC46" s="3"/>
    </row>
    <row r="47" spans="1:81">
      <c r="A47" s="3" t="s">
        <v>75</v>
      </c>
      <c r="F47" s="39" t="s">
        <v>296</v>
      </c>
      <c r="G47" s="39" t="s">
        <v>2</v>
      </c>
      <c r="H47" s="39" t="s">
        <v>222</v>
      </c>
      <c r="I47" s="39">
        <v>0.4</v>
      </c>
      <c r="J47" s="159"/>
      <c r="K47" s="90">
        <v>2</v>
      </c>
      <c r="L47" s="96">
        <f>N9*(COUNTIFS(F:F,L9,I:I,"&gt;6",I:I,"&lt;=8"))+N10*(COUNTIFS(F:F,L10,I:I,"&gt;6",I:I,"&lt;=8"))+N11*(COUNTIFS(F:F,L11,I:I,"&gt;6",I:I,"&lt;=8"))</f>
        <v>4.4573409090909095</v>
      </c>
      <c r="M47" s="105"/>
      <c r="N47" s="105"/>
      <c r="O47" s="89">
        <v>2</v>
      </c>
      <c r="P47" s="96">
        <f>X8*(COUNTIFS(F:F,V8,I:I,"&gt;6",I:I,"&lt;=8"))</f>
        <v>5.5705999999999998</v>
      </c>
      <c r="Q47" s="89">
        <v>2</v>
      </c>
      <c r="R47" s="96">
        <f>AB8*(COUNTIFS(F:F,Z8,I:I,"&gt;6",I:I,"&lt;=8"))</f>
        <v>5.5705999999999998</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3.9823</v>
      </c>
      <c r="AI47" s="105"/>
      <c r="CC47" s="3"/>
    </row>
    <row r="48" spans="1:81">
      <c r="A48" s="3" t="s">
        <v>76</v>
      </c>
      <c r="F48" s="39" t="s">
        <v>280</v>
      </c>
      <c r="G48" s="39" t="s">
        <v>2</v>
      </c>
      <c r="H48" s="39" t="s">
        <v>222</v>
      </c>
      <c r="I48" s="39">
        <v>0.41</v>
      </c>
      <c r="J48" s="159"/>
      <c r="K48" s="90"/>
      <c r="L48" s="97"/>
      <c r="M48" s="105"/>
      <c r="N48" s="105"/>
      <c r="O48" s="89">
        <v>3</v>
      </c>
      <c r="P48" s="96">
        <f>X10*(COUNTIFS(F:F,V10,I:I,"&gt;6",I:I,"&lt;=8"))+X11*(COUNTIFS(F:F,V11,I:I,"&gt;6",I:I,"&lt;=8"))</f>
        <v>6.2613253230000003</v>
      </c>
      <c r="Q48" s="89">
        <v>3</v>
      </c>
      <c r="R48" s="96">
        <f>AB10*(COUNTIFS(F:F,Z10,I:I,"&gt;6",I:I,"&lt;=8"))+AB11*(COUNTIFS(F:F,Z11,I:I,"&gt;6",I:I,"&lt;=8"))</f>
        <v>6.2174952229999993</v>
      </c>
      <c r="S48" s="97"/>
      <c r="T48" s="96"/>
      <c r="U48" s="96"/>
      <c r="V48" s="96"/>
      <c r="W48" s="97"/>
      <c r="X48" s="96"/>
      <c r="Y48" s="96"/>
      <c r="Z48" s="96"/>
      <c r="AA48" s="96"/>
      <c r="AB48" s="105"/>
      <c r="AC48" s="105"/>
      <c r="AD48" s="110"/>
      <c r="AE48" s="107"/>
      <c r="AF48" s="107"/>
      <c r="AG48" s="96"/>
      <c r="AH48" s="105"/>
      <c r="AI48" s="105"/>
      <c r="CC48" s="3"/>
    </row>
    <row r="49" spans="1:81">
      <c r="A49" s="3" t="s">
        <v>77</v>
      </c>
      <c r="F49" s="39" t="s">
        <v>261</v>
      </c>
      <c r="G49" s="39" t="s">
        <v>2</v>
      </c>
      <c r="H49" s="39" t="s">
        <v>159</v>
      </c>
      <c r="I49" s="39">
        <v>0.41</v>
      </c>
      <c r="J49" s="159"/>
      <c r="K49" s="90"/>
      <c r="L49" s="96"/>
      <c r="M49" s="105"/>
      <c r="N49" s="105"/>
      <c r="O49" s="89">
        <v>4</v>
      </c>
      <c r="P49" s="96">
        <f>X13*(COUNTIFS(F:F,V13,I:I,"&gt;6",I:I,"&lt;=8"))+X14*(COUNTIFS(F:F,V14,I:I,"&gt;6",I:I,"&lt;=8"))</f>
        <v>0.80630966599999998</v>
      </c>
      <c r="Q49" s="89">
        <v>4</v>
      </c>
      <c r="R49" s="96">
        <f>AB13*(COUNTIFS(F:F,Z13,I:I,"&gt;6",I:I,"&lt;=8"))+AB14*(COUNTIFS(F:F,Z14,I:I,"&gt;6",I:I,"&lt;=8"))</f>
        <v>0.808313065</v>
      </c>
      <c r="S49" s="97"/>
      <c r="T49" s="97"/>
      <c r="U49" s="97"/>
      <c r="V49" s="97"/>
      <c r="W49" s="97"/>
      <c r="X49" s="97"/>
      <c r="Y49" s="97"/>
      <c r="Z49" s="97"/>
      <c r="AA49" s="96"/>
      <c r="AB49" s="105"/>
      <c r="AC49" s="105"/>
      <c r="AD49" s="110"/>
      <c r="AE49" s="107"/>
      <c r="AF49" s="107"/>
      <c r="AG49" s="97"/>
      <c r="AH49" s="89"/>
      <c r="AI49" s="89"/>
      <c r="CC49" s="3"/>
    </row>
    <row r="50" spans="1:81">
      <c r="A50" s="3" t="s">
        <v>78</v>
      </c>
      <c r="F50" s="39" t="s">
        <v>280</v>
      </c>
      <c r="G50" s="39" t="s">
        <v>2</v>
      </c>
      <c r="H50" s="39" t="s">
        <v>34</v>
      </c>
      <c r="I50" s="39">
        <v>0.42</v>
      </c>
      <c r="J50" s="159"/>
      <c r="K50" s="90"/>
      <c r="L50" s="96"/>
      <c r="M50" s="105"/>
      <c r="N50" s="105"/>
      <c r="O50" s="89">
        <v>5</v>
      </c>
      <c r="P50" s="96">
        <f>X16*(COUNTIFS(F:F,V16,I:I,"&gt;6",I:I,"&lt;=8"))+X17*(COUNTIFS(F:F,V17,I:I,"&gt;6",I:I,"&lt;=8"))</f>
        <v>3.8173481260000002</v>
      </c>
      <c r="Q50" s="89">
        <v>5</v>
      </c>
      <c r="R50" s="96">
        <f>AB16*(COUNTIFS(F:F,Z16,I:I,"&gt;6",I:I,"&lt;=8"))+AB17*(COUNTIFS(F:F,Z17,I:I,"&gt;6",I:I,"&lt;=8"))</f>
        <v>3.8173481260000002</v>
      </c>
      <c r="S50" s="97"/>
      <c r="T50" s="96"/>
      <c r="U50" s="96"/>
      <c r="V50" s="96"/>
      <c r="W50" s="97"/>
      <c r="X50" s="96"/>
      <c r="Y50" s="96"/>
      <c r="Z50" s="96"/>
      <c r="AA50" s="96"/>
      <c r="AB50" s="105"/>
      <c r="AC50" s="105"/>
      <c r="AD50" s="110"/>
      <c r="AE50" s="107"/>
      <c r="AF50" s="107"/>
      <c r="AG50" s="96"/>
      <c r="AH50" s="105"/>
      <c r="AI50" s="105"/>
      <c r="CC50" s="3"/>
    </row>
    <row r="51" spans="1:81">
      <c r="A51" s="3" t="s">
        <v>79</v>
      </c>
      <c r="F51" s="39" t="s">
        <v>279</v>
      </c>
      <c r="G51" s="39" t="s">
        <v>2</v>
      </c>
      <c r="H51" s="39" t="s">
        <v>137</v>
      </c>
      <c r="I51" s="39">
        <v>0.42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c r="CC51" s="3"/>
    </row>
    <row r="52" spans="1:81">
      <c r="A52" s="3" t="s">
        <v>80</v>
      </c>
      <c r="F52" s="39" t="s">
        <v>291</v>
      </c>
      <c r="G52" s="39" t="s">
        <v>2</v>
      </c>
      <c r="H52" s="39" t="s">
        <v>222</v>
      </c>
      <c r="I52" s="39">
        <v>0.42</v>
      </c>
      <c r="J52" s="160"/>
      <c r="K52" s="90">
        <v>1</v>
      </c>
      <c r="L52" s="96">
        <f>N6*(COUNTIFS(F:F,L6,I:I,"&gt;8",I:I,"&lt;=10"))+N7*(COUNTIFS(F:F,L7,I:I,"&gt;8",I:I,"&lt;=10"))</f>
        <v>3.7119999999999997</v>
      </c>
      <c r="M52" s="105">
        <f>Q6*(COUNTIFS(F:F,O6,I:I,"&gt;8",I:I,"&lt;=10"))+Q7*(COUNTIFS(F:F,O7,I:I,"&gt;8",I:I,"&lt;=10"))+Q8*(COUNTIFS(F:F,O8,I:I,"&gt;8",I:I,"&lt;=10"))+Q9*(COUNTIFS(F:F,O9,I:I,"&gt;8",I:I,"&lt;=10"))+Q10*(COUNTIFS(F:F,O10,I:I,"&gt;8",I:I,"&lt;=10"))+Q11*(COUNTIFS(F:F,O11,I:I,"&gt;8",I:I,"&lt;=10"))+Q12*(COUNTIFS(F:F,O12,I:I,"&gt;8",I:I,"&lt;=10"))</f>
        <v>3.5946038859032656</v>
      </c>
      <c r="N52" s="105">
        <f>T6*(COUNTIFS(F:F,R6,I:I,"&gt;8",I:I,"&lt;=10"))+T7*(COUNTIFS(F:F,R7,I:I,"&gt;8",I:I,"&lt;=10"))+T8*(COUNTIFS(F:F,R8,I:I,"&gt;8",I:I,"&lt;=10"))+T9*(COUNTIFS(F:F,R9,I:I,"&gt;8",I:I,"&lt;=10"))+T10*(COUNTIFS(F:F,R10,I:I,"&gt;8",I:I,"&lt;=10"))</f>
        <v>2.8975304210000004</v>
      </c>
      <c r="O52" s="89">
        <v>1</v>
      </c>
      <c r="P52" s="96">
        <f>X6*(COUNTIFS(F:F,V6,I:I,"&gt;8",I:I,"&lt;=10"))</f>
        <v>8.7988133429999991</v>
      </c>
      <c r="Q52" s="89">
        <v>1</v>
      </c>
      <c r="R52" s="96">
        <f>AB6*(COUNTIFS(F:F,Z6,I:I,"&gt;8",I:I,"&lt;=10"))</f>
        <v>8.7988133429999991</v>
      </c>
      <c r="S52" s="114">
        <f>AE6*(COUNTIFS(F:F,AC6,I:I,"&gt;8",I:I,"&lt;=10"))+AE7*(COUNTIFS(F:F,AC7,I:I,"&gt;8",I:I,"&lt;=10"))+AE8*(COUNTIFS(F:F,AC8,I:I,"&gt;8",I:I,"&lt;=10"))+AE9*(COUNTIFS(F:F,AC9,I:I,"&gt;8",I:I,"&lt;=10"))+AE10*(COUNTIFS(F:F,AC10,I:I,"&gt;8",I:I,"&lt;=10"))</f>
        <v>2.8971032460000004</v>
      </c>
      <c r="T52" s="96">
        <f>AH6*(COUNTIFS(F:F,AF6,I:I,"&gt;8",I:I,"&lt;=10"))+AH7*(COUNTIFS(F:F,AF7,I:I,"&gt;8",I:I,"&lt;=10"))+AH8*(COUNTIFS(F:F,AF8,I:I,"&gt;8",I:I,"&lt;=10"))+AH9*(COUNTIFS(F:F,AF9,I:I,"&gt;8",I:I,"&lt;=10"))+AH10*(COUNTIFS(F:F,AF10,I:I,"&gt;8",I:I,"&lt;=10"))+AH11*(COUNTIFS(F:F,AF11,I:I,"&gt;8",I:I,"&lt;=10"))+AH12*(COUNTIFS(F:F,AF12,I:I,"&gt;8",I:I,"&lt;=10"))+AH13*(COUNTIFS(F:F,AF13,I:I,"&gt;8",I:I,"&lt;=10"))+AH14*(COUNTIFS(F:F,AF14,I:I,"&gt;8",I:I,"&lt;=10"))</f>
        <v>1.8020999999999996</v>
      </c>
      <c r="U52" s="96">
        <f>AK6*(COUNTIFS(F:F,AI6,I:I,"&gt;8",I:I,"&lt;=10"))+AK7*(COUNTIFS(F:F,AI7,I:I,"&gt;8",I:I,"&lt;=10"))+AK8*(COUNTIFS(F:F,AI8,I:I,"&gt;8",I:I,"&lt;=10"))</f>
        <v>4.084010906298003</v>
      </c>
      <c r="V52" s="96">
        <f>AN6*(COUNTIFS(F:F,AL6,I:I,"&gt;8",I:I,"&lt;=10"))+AN7*(COUNTIFS(F:F,AL7,I:I,"&gt;8",I:I,"&lt;=10"))+AN8*(COUNTIFS(F:F,AL8,I:I,"&gt;8",I:I,"&lt;=10"))</f>
        <v>2.9714530448934267</v>
      </c>
      <c r="W52" s="114">
        <f>AQ6*(COUNTIFS(F:F,AO6,I:I,"&gt;8",I:I,"&lt;=10"))+AQ7*(COUNTIFS(F:F,AO7,I:I,"&gt;8",I:I,"&lt;=10"))+AQ8*(COUNTIFS(F:F,AO8,I:I,"&gt;8",I:I,"&lt;=10"))</f>
        <v>3.2671761830473218</v>
      </c>
      <c r="X52" s="96">
        <f>AT6*(COUNTIFS(F:F,AR6,I:I,"&gt;8",I:I,"&lt;=10"))+AT7*(COUNTIFS(F:F,AR7,I:I,"&gt;8",I:I,"&lt;=10"))+AT8*(COUNTIFS(F:F,AR8,I:I,"&gt;8",I:I,"&lt;=10"))+AT9*(COUNTIFS(F:F,AR9,I:I,"&gt;8",I:I,"&lt;=10"))+AT10*(COUNTIFS(F:F,AR10,I:I,"&gt;8",I:I,"&lt;=10"))+AT11*(COUNTIFS(F:F,AR11,I:I,"&gt;8",I:I,"&lt;=10"))</f>
        <v>2.8856747863247865</v>
      </c>
      <c r="Y52" s="96">
        <f>AW6*(COUNTIFS(F:F,AU6,I:I,"&gt;8",I:I,"&lt;=10"))+AW7*(COUNTIFS(F:F,AU7,I:I,"&gt;8",I:I,"&lt;=10"))+AW8*(COUNTIFS(F:F,AU8,I:I,"&gt;8",I:I,"&lt;=10"))+AW9*(COUNTIFS(F:F,AU9,I:I,"&gt;8",I:I,"&lt;=10"))+AW10*(COUNTIFS(F:F,AU10,I:I,"&gt;8",I:I,"&lt;=10"))+AW11*(COUNTIFS(F:F,AU11,I:I,"&gt;8",I:I,"&lt;=10"))+AW12*(COUNTIFS(F:F,AU12,I:I,"&gt;8",I:I,"&lt;=10"))+AW13*(COUNTIFS(F:F,AU13,I:I,"&gt;8",I:I,"&lt;=10"))</f>
        <v>3.7835999999999999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3.8303958838276242</v>
      </c>
      <c r="AA52" s="96">
        <f>BC6*(COUNTIFS(F:F,BA6,I:I,"&gt;8",I:I,"&lt;=10"))+BC7*(COUNTIFS(F:F,BA7,I:I,"&gt;8",I:I,"&lt;=10"))+BC8*(COUNTIFS(F:F,BA8,I:I,"&gt;8",I:I,"&lt;=10"))+BC9*(COUNTIFS(F:F,BA9,I:I,"&gt;8",I:I,"&lt;=10"))+BC10*(COUNTIFS(F:F,BA10,I:I,"&gt;8",I:I,"&lt;=10"))+BC11*(COUNTIFS(F:F,BA11,I:I,"&gt;8",I:I,"&lt;=10"))+BC12*(COUNTIFS(F:F,BA12,I:I,"&gt;8",I:I,"&lt;=10"))+BC13*(COUNTIFS(F:F,BA13,I:I,"&gt;8",I:I,"&lt;=10"))</f>
        <v>3.3864265243281757</v>
      </c>
      <c r="AB52" s="105">
        <f>BF6*(COUNTIFS(F:F,BD6,I:I,"&gt;8",I:I,"&lt;=10"))+BF7*(COUNTIFS(F:F,BD7,I:I,"&gt;8",I:I,"&lt;=10"))</f>
        <v>2.1974874097834802</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3.4079376688987915</v>
      </c>
      <c r="AD52" s="110">
        <f>BL6*(COUNTIFS(F:F,BJ6,I:I,"&gt;8",I:I,"&lt;=10"))+BL7*(COUNTIFS(F:F,BJ7,I:I,"&gt;8",I:I,"&lt;=10"))+BL8*(COUNTIFS(F:F,BJ8,I:I,"&gt;8",I:I,"&lt;=10"))+BL9*(COUNTIFS(F:F,BJ9,I:I,"&gt;8",I:I,"&lt;=10"))+BL10*(COUNTIFS(F:F,BJ10,I:I,"&gt;8",I:I,"&lt;=10"))</f>
        <v>3.0226312167997476</v>
      </c>
      <c r="AE52" s="107">
        <f>BO6*(COUNTIFS(F:F,BM6,I:I,"&gt;8",I:I,"&lt;=10"))+BO7*(COUNTIFS(F:F,BM7,I:I,"&gt;8",I:I,"&lt;=10"))+BO8*(COUNTIFS(F:F,BM8,I:I,"&gt;8",I:I,"&lt;=10"))+BO9*(COUNTIFS(F:F,BM9,I:I,"&gt;8",I:I,"&lt;=10"))</f>
        <v>4.9280000000000008</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3.4109028400597907</v>
      </c>
      <c r="AG52" s="96">
        <v>1</v>
      </c>
      <c r="AH52" s="105">
        <f>BV6*(COUNTIFS(F:F,BT6,I:I,"&gt;8",I:I,"&lt;=10"))+BV7*(COUNTIFS(F:F,BT7,I:I,"&gt;8",I:I,"&lt;=10"))+BV8*(COUNTIFS(F:F,BT8,I:I,"&gt;8",I:I,"&lt;=10"))+BV9*(COUNTIFS(F:F,BT9,I:I,"&gt;8",I:I,"&lt;=10"))</f>
        <v>4.0266999999999999</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3.3245000000000005</v>
      </c>
      <c r="CC52" s="3"/>
    </row>
    <row r="53" spans="1:81">
      <c r="A53" s="3" t="s">
        <v>81</v>
      </c>
      <c r="F53" s="39" t="s">
        <v>270</v>
      </c>
      <c r="G53" s="39" t="s">
        <v>2</v>
      </c>
      <c r="H53" s="39" t="s">
        <v>35</v>
      </c>
      <c r="I53" s="39">
        <v>0.45</v>
      </c>
      <c r="J53" s="160"/>
      <c r="K53" s="90">
        <v>2</v>
      </c>
      <c r="L53" s="96">
        <f>N9*(COUNTIFS(F:F,L9,I:I,"&gt;8",I:I,"&lt;=10"))+N10*(COUNTIFS(F:F,L10,I:I,"&gt;8",I:I,"&lt;=10"))+N11*(COUNTIFS(F:F,L11,I:I,"&gt;8",I:I,"&lt;=10"))</f>
        <v>4.2443409090909094</v>
      </c>
      <c r="M53" s="105"/>
      <c r="N53" s="105"/>
      <c r="O53" s="89">
        <v>2</v>
      </c>
      <c r="P53" s="96">
        <f>X8*(COUNTIFS(F:F,V8,I:I,"&gt;8",I:I,"&lt;=10"))</f>
        <v>3.9789999999999996</v>
      </c>
      <c r="Q53" s="89">
        <v>2</v>
      </c>
      <c r="R53" s="96">
        <f>AB8*(COUNTIFS(F:F,V8,I:I,"&gt;8",I:I,"&lt;=10"))</f>
        <v>3.9789999999999996</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3.7226999999999997</v>
      </c>
      <c r="AI53" s="105"/>
      <c r="CC53" s="3"/>
    </row>
    <row r="54" spans="1:81">
      <c r="A54" s="3" t="s">
        <v>82</v>
      </c>
      <c r="F54" s="39" t="s">
        <v>297</v>
      </c>
      <c r="G54" s="39" t="s">
        <v>264</v>
      </c>
      <c r="H54" s="39" t="s">
        <v>100</v>
      </c>
      <c r="I54" s="39">
        <v>0.46</v>
      </c>
      <c r="J54" s="160"/>
      <c r="K54" s="90"/>
      <c r="L54" s="97"/>
      <c r="M54" s="105"/>
      <c r="N54" s="105"/>
      <c r="O54" s="89">
        <v>3</v>
      </c>
      <c r="P54" s="96">
        <f>X10*(COUNTIFS(F:F,V10,I:I,"&gt;8",I:I,"&lt;=10"))+X11*(COUNTIFS(F:F,V11,I:I,"&gt;8",I:I,"&lt;=10"))</f>
        <v>6.7005434670000001</v>
      </c>
      <c r="Q54" s="89">
        <v>3</v>
      </c>
      <c r="R54" s="96">
        <f>AB10*(COUNTIFS(F:F,Z10,I:I,"&gt;8",I:I,"&lt;=10"))+AB11*(COUNTIFS(F:F,Z11,I:I,"&gt;8",I:I,"&lt;=10"))</f>
        <v>6.6729917719999996</v>
      </c>
      <c r="S54" s="97"/>
      <c r="T54" s="96"/>
      <c r="U54" s="96"/>
      <c r="V54" s="96"/>
      <c r="W54" s="97"/>
      <c r="X54" s="96"/>
      <c r="Y54" s="96"/>
      <c r="Z54" s="96"/>
      <c r="AA54" s="96"/>
      <c r="AB54" s="105"/>
      <c r="AC54" s="105"/>
      <c r="AD54" s="110"/>
      <c r="AE54" s="107"/>
      <c r="AF54" s="107"/>
      <c r="AG54" s="96"/>
      <c r="AH54" s="105"/>
      <c r="AI54" s="105"/>
      <c r="CC54" s="3"/>
    </row>
    <row r="55" spans="1:81">
      <c r="A55" s="3" t="s">
        <v>83</v>
      </c>
      <c r="F55" s="39" t="s">
        <v>297</v>
      </c>
      <c r="G55" s="39" t="s">
        <v>264</v>
      </c>
      <c r="H55" s="39" t="s">
        <v>247</v>
      </c>
      <c r="I55" s="39">
        <v>0.46</v>
      </c>
      <c r="J55" s="160"/>
      <c r="K55" s="90"/>
      <c r="L55" s="96"/>
      <c r="M55" s="105"/>
      <c r="N55" s="105"/>
      <c r="O55" s="89">
        <v>4</v>
      </c>
      <c r="P55" s="96">
        <f>X13*(COUNTIFS(F:F,V13,I:I,"&gt;8",I:I,"&lt;=10"))+X14*(COUNTIFS(F:F,V14,I:I,"&gt;8",I:I,"&lt;=10"))</f>
        <v>3.2252386639999999</v>
      </c>
      <c r="Q55" s="89">
        <v>4</v>
      </c>
      <c r="R55" s="96">
        <f>AB13*(COUNTIFS(F:F,Z13,I:I,"&gt;8",I:I,"&lt;=10"))+AB14*(COUNTIFS(F:F,Z14,I:I,"&gt;8",I:I,"&lt;=10"))</f>
        <v>3.23325226</v>
      </c>
      <c r="S55" s="97"/>
      <c r="T55" s="97"/>
      <c r="U55" s="97"/>
      <c r="V55" s="97"/>
      <c r="W55" s="97"/>
      <c r="X55" s="97"/>
      <c r="Y55" s="97"/>
      <c r="Z55" s="97"/>
      <c r="AA55" s="96"/>
      <c r="AB55" s="105"/>
      <c r="AC55" s="105"/>
      <c r="AD55" s="110"/>
      <c r="AE55" s="107"/>
      <c r="AF55" s="107"/>
      <c r="AG55" s="97"/>
      <c r="AH55" s="89"/>
      <c r="AI55" s="89"/>
      <c r="CC55" s="3"/>
    </row>
    <row r="56" spans="1:81">
      <c r="A56" s="3" t="s">
        <v>84</v>
      </c>
      <c r="F56" s="39" t="s">
        <v>289</v>
      </c>
      <c r="G56" s="39" t="s">
        <v>2</v>
      </c>
      <c r="H56" s="39" t="s">
        <v>96</v>
      </c>
      <c r="I56" s="39">
        <v>0.47</v>
      </c>
      <c r="J56" s="160"/>
      <c r="K56" s="90"/>
      <c r="L56" s="96"/>
      <c r="M56" s="105"/>
      <c r="N56" s="105"/>
      <c r="O56" s="89">
        <v>5</v>
      </c>
      <c r="P56" s="96">
        <f>X16*(COUNTIFS(F:F,V16,I:I,"&gt;8",I:I,"&lt;=10"))+X17*(COUNTIFS(F:F,V17,I:I,"&gt;8",I:I,"&lt;=10"))</f>
        <v>5.5233052500000008</v>
      </c>
      <c r="Q56" s="89">
        <v>5</v>
      </c>
      <c r="R56" s="96">
        <f>AB16*(COUNTIFS(F:F,Z16,I:I,"&gt;8",I:I,"&lt;=10"))+AB17*(COUNTIFS(F:F,Z17,I:I,"&gt;8",I:I,"&lt;=10"))</f>
        <v>5.5233052500000008</v>
      </c>
      <c r="S56" s="97"/>
      <c r="T56" s="96"/>
      <c r="U56" s="96"/>
      <c r="V56" s="96"/>
      <c r="W56" s="97"/>
      <c r="X56" s="96"/>
      <c r="Y56" s="96"/>
      <c r="Z56" s="96"/>
      <c r="AA56" s="96"/>
      <c r="AB56" s="105"/>
      <c r="AC56" s="105"/>
      <c r="AD56" s="110"/>
      <c r="AE56" s="107"/>
      <c r="AF56" s="107"/>
      <c r="AG56" s="96"/>
      <c r="AH56" s="105"/>
      <c r="AI56" s="105"/>
      <c r="CC56" s="3"/>
    </row>
    <row r="57" spans="1:81">
      <c r="A57" s="3" t="s">
        <v>85</v>
      </c>
      <c r="F57" s="39" t="s">
        <v>271</v>
      </c>
      <c r="G57" s="39" t="s">
        <v>2</v>
      </c>
      <c r="H57" s="39" t="s">
        <v>32</v>
      </c>
      <c r="I57" s="39">
        <v>0.5</v>
      </c>
      <c r="L57" s="111"/>
    </row>
    <row r="58" spans="1:81">
      <c r="A58" s="3" t="s">
        <v>30</v>
      </c>
      <c r="F58" s="39" t="s">
        <v>5</v>
      </c>
      <c r="G58" s="39" t="s">
        <v>6</v>
      </c>
      <c r="H58" s="39" t="s">
        <v>7</v>
      </c>
      <c r="I58" s="39">
        <v>0.51</v>
      </c>
      <c r="L58" s="111"/>
    </row>
    <row r="59" spans="1:81">
      <c r="A59" s="3" t="s">
        <v>86</v>
      </c>
      <c r="F59" s="39" t="s">
        <v>267</v>
      </c>
      <c r="G59" s="39" t="s">
        <v>6</v>
      </c>
      <c r="H59" s="39" t="s">
        <v>28</v>
      </c>
      <c r="I59" s="39">
        <v>0.52</v>
      </c>
    </row>
    <row r="60" spans="1:81">
      <c r="A60" s="3" t="s">
        <v>87</v>
      </c>
      <c r="F60" s="39" t="s">
        <v>259</v>
      </c>
      <c r="G60" s="39" t="s">
        <v>2</v>
      </c>
      <c r="H60" s="39" t="s">
        <v>185</v>
      </c>
      <c r="I60" s="39">
        <v>0.53</v>
      </c>
    </row>
    <row r="61" spans="1:81">
      <c r="A61" s="3" t="s">
        <v>88</v>
      </c>
      <c r="F61" s="39" t="s">
        <v>280</v>
      </c>
      <c r="G61" s="39" t="s">
        <v>2</v>
      </c>
      <c r="H61" s="39" t="s">
        <v>245</v>
      </c>
      <c r="I61" s="39">
        <v>0.53</v>
      </c>
    </row>
    <row r="62" spans="1:81">
      <c r="A62" s="3" t="s">
        <v>89</v>
      </c>
      <c r="F62" s="39" t="s">
        <v>298</v>
      </c>
      <c r="G62" s="39" t="s">
        <v>264</v>
      </c>
      <c r="H62" s="39" t="s">
        <v>11</v>
      </c>
      <c r="I62" s="39">
        <v>0.53</v>
      </c>
    </row>
    <row r="63" spans="1:81">
      <c r="A63" s="3" t="s">
        <v>90</v>
      </c>
      <c r="F63" s="39" t="s">
        <v>291</v>
      </c>
      <c r="G63" s="39" t="s">
        <v>2</v>
      </c>
      <c r="H63" s="39" t="s">
        <v>14</v>
      </c>
      <c r="I63" s="39">
        <v>0.56000000000000005</v>
      </c>
    </row>
    <row r="64" spans="1:81">
      <c r="A64" s="3" t="s">
        <v>91</v>
      </c>
      <c r="F64" s="39" t="s">
        <v>293</v>
      </c>
      <c r="G64" s="39" t="s">
        <v>284</v>
      </c>
      <c r="H64" s="39" t="s">
        <v>25</v>
      </c>
      <c r="I64" s="39">
        <v>0.59</v>
      </c>
    </row>
    <row r="65" spans="1:9">
      <c r="A65" s="3" t="s">
        <v>92</v>
      </c>
      <c r="F65" s="39" t="s">
        <v>270</v>
      </c>
      <c r="G65" s="39" t="s">
        <v>2</v>
      </c>
      <c r="H65" s="39" t="s">
        <v>144</v>
      </c>
      <c r="I65" s="39">
        <v>0.59</v>
      </c>
    </row>
    <row r="66" spans="1:9">
      <c r="A66" s="3" t="s">
        <v>93</v>
      </c>
      <c r="F66" s="39" t="s">
        <v>271</v>
      </c>
      <c r="G66" s="39" t="s">
        <v>2</v>
      </c>
      <c r="H66" s="39" t="s">
        <v>35</v>
      </c>
      <c r="I66" s="39">
        <v>0.61</v>
      </c>
    </row>
    <row r="67" spans="1:9">
      <c r="A67" s="3" t="s">
        <v>94</v>
      </c>
      <c r="F67" s="39" t="s">
        <v>299</v>
      </c>
      <c r="G67" s="39" t="s">
        <v>2</v>
      </c>
      <c r="H67" s="39" t="s">
        <v>222</v>
      </c>
      <c r="I67" s="39">
        <v>0.61</v>
      </c>
    </row>
    <row r="68" spans="1:9">
      <c r="A68" s="3" t="s">
        <v>95</v>
      </c>
      <c r="F68" s="39" t="s">
        <v>285</v>
      </c>
      <c r="G68" s="39" t="s">
        <v>2</v>
      </c>
      <c r="H68" s="39" t="s">
        <v>14</v>
      </c>
      <c r="I68" s="39">
        <v>0.63</v>
      </c>
    </row>
    <row r="69" spans="1:9">
      <c r="A69" s="3" t="s">
        <v>96</v>
      </c>
      <c r="F69" s="39" t="s">
        <v>274</v>
      </c>
      <c r="G69" s="39" t="s">
        <v>6</v>
      </c>
      <c r="H69" s="39" t="s">
        <v>11</v>
      </c>
      <c r="I69" s="39">
        <v>0.66</v>
      </c>
    </row>
    <row r="70" spans="1:9">
      <c r="A70" s="3" t="s">
        <v>97</v>
      </c>
      <c r="F70" s="39" t="s">
        <v>265</v>
      </c>
      <c r="G70" s="39" t="s">
        <v>6</v>
      </c>
      <c r="H70" s="39" t="s">
        <v>4</v>
      </c>
      <c r="I70" s="39">
        <v>0.67</v>
      </c>
    </row>
    <row r="71" spans="1:9">
      <c r="A71" s="3" t="s">
        <v>40</v>
      </c>
      <c r="F71" s="39" t="s">
        <v>277</v>
      </c>
      <c r="G71" s="39" t="s">
        <v>2</v>
      </c>
      <c r="H71" s="39" t="s">
        <v>11</v>
      </c>
      <c r="I71" s="39">
        <v>0.67</v>
      </c>
    </row>
    <row r="72" spans="1:9">
      <c r="A72" s="3" t="s">
        <v>98</v>
      </c>
      <c r="F72" s="39" t="s">
        <v>266</v>
      </c>
      <c r="G72" s="39" t="s">
        <v>2</v>
      </c>
      <c r="H72" s="39" t="s">
        <v>222</v>
      </c>
      <c r="I72" s="39">
        <v>0.69</v>
      </c>
    </row>
    <row r="73" spans="1:9">
      <c r="A73" s="3" t="s">
        <v>99</v>
      </c>
      <c r="F73" s="39" t="s">
        <v>300</v>
      </c>
      <c r="G73" s="39" t="s">
        <v>284</v>
      </c>
      <c r="H73" s="39" t="s">
        <v>179</v>
      </c>
      <c r="I73" s="39">
        <v>0.69</v>
      </c>
    </row>
    <row r="74" spans="1:9">
      <c r="A74" s="3" t="s">
        <v>100</v>
      </c>
      <c r="F74" s="39" t="s">
        <v>286</v>
      </c>
      <c r="G74" s="39" t="s">
        <v>284</v>
      </c>
      <c r="H74" s="39" t="s">
        <v>57</v>
      </c>
      <c r="I74" s="39">
        <v>0.7</v>
      </c>
    </row>
    <row r="75" spans="1:9">
      <c r="A75" s="3" t="s">
        <v>101</v>
      </c>
      <c r="F75" s="39" t="s">
        <v>287</v>
      </c>
      <c r="G75" s="39" t="s">
        <v>2</v>
      </c>
      <c r="H75" s="39" t="s">
        <v>14</v>
      </c>
      <c r="I75" s="39">
        <v>0.72</v>
      </c>
    </row>
    <row r="76" spans="1:9">
      <c r="A76" s="3" t="s">
        <v>102</v>
      </c>
      <c r="F76" s="39" t="s">
        <v>281</v>
      </c>
      <c r="G76" s="39" t="s">
        <v>284</v>
      </c>
      <c r="H76" s="39" t="s">
        <v>123</v>
      </c>
      <c r="I76" s="39">
        <v>0.74</v>
      </c>
    </row>
    <row r="77" spans="1:9">
      <c r="A77" s="3" t="s">
        <v>103</v>
      </c>
      <c r="F77" s="39" t="s">
        <v>262</v>
      </c>
      <c r="G77" s="39" t="s">
        <v>2</v>
      </c>
      <c r="H77" s="39" t="s">
        <v>34</v>
      </c>
      <c r="I77" s="39">
        <v>0.74</v>
      </c>
    </row>
    <row r="78" spans="1:9">
      <c r="A78" s="3" t="s">
        <v>104</v>
      </c>
      <c r="F78" s="39" t="s">
        <v>265</v>
      </c>
      <c r="G78" s="39" t="s">
        <v>6</v>
      </c>
      <c r="H78" s="39" t="s">
        <v>30</v>
      </c>
      <c r="I78" s="39">
        <v>0.75</v>
      </c>
    </row>
    <row r="79" spans="1:9">
      <c r="A79" s="3" t="s">
        <v>105</v>
      </c>
      <c r="F79" s="39" t="s">
        <v>300</v>
      </c>
      <c r="G79" s="39" t="s">
        <v>284</v>
      </c>
      <c r="H79" s="39" t="s">
        <v>163</v>
      </c>
      <c r="I79" s="39">
        <v>0.75</v>
      </c>
    </row>
    <row r="80" spans="1:9">
      <c r="A80" s="3" t="s">
        <v>106</v>
      </c>
      <c r="F80" s="39" t="s">
        <v>289</v>
      </c>
      <c r="G80" s="39" t="s">
        <v>2</v>
      </c>
      <c r="H80" s="39" t="s">
        <v>255</v>
      </c>
      <c r="I80" s="39">
        <v>0.77</v>
      </c>
    </row>
    <row r="81" spans="1:9">
      <c r="A81" s="3" t="s">
        <v>107</v>
      </c>
      <c r="F81" s="39" t="s">
        <v>275</v>
      </c>
      <c r="G81" s="39" t="s">
        <v>2</v>
      </c>
      <c r="H81" s="39" t="s">
        <v>96</v>
      </c>
      <c r="I81" s="39">
        <v>0.77</v>
      </c>
    </row>
    <row r="82" spans="1:9">
      <c r="A82" s="3" t="s">
        <v>108</v>
      </c>
      <c r="F82" s="39" t="s">
        <v>259</v>
      </c>
      <c r="G82" s="39" t="s">
        <v>2</v>
      </c>
      <c r="H82" s="39" t="s">
        <v>14</v>
      </c>
      <c r="I82" s="39">
        <v>0.79</v>
      </c>
    </row>
    <row r="83" spans="1:9">
      <c r="A83" s="3" t="s">
        <v>109</v>
      </c>
      <c r="F83" s="39" t="s">
        <v>275</v>
      </c>
      <c r="G83" s="39" t="s">
        <v>2</v>
      </c>
      <c r="H83" s="39" t="s">
        <v>115</v>
      </c>
      <c r="I83" s="39">
        <v>0.85</v>
      </c>
    </row>
    <row r="84" spans="1:9">
      <c r="A84" s="3" t="s">
        <v>110</v>
      </c>
      <c r="F84" s="39" t="s">
        <v>1</v>
      </c>
      <c r="G84" s="39" t="s">
        <v>2</v>
      </c>
      <c r="H84" s="39" t="s">
        <v>8</v>
      </c>
      <c r="I84" s="39">
        <v>0.87</v>
      </c>
    </row>
    <row r="85" spans="1:9">
      <c r="A85" s="3" t="s">
        <v>111</v>
      </c>
      <c r="F85" s="39" t="s">
        <v>301</v>
      </c>
      <c r="G85" s="39" t="s">
        <v>284</v>
      </c>
      <c r="H85" s="39" t="s">
        <v>179</v>
      </c>
      <c r="I85" s="39">
        <v>0.87</v>
      </c>
    </row>
    <row r="86" spans="1:9">
      <c r="A86" s="3" t="s">
        <v>37</v>
      </c>
      <c r="F86" s="39" t="s">
        <v>295</v>
      </c>
      <c r="G86" s="39" t="s">
        <v>2</v>
      </c>
      <c r="H86" s="39" t="s">
        <v>199</v>
      </c>
      <c r="I86" s="39">
        <v>0.9</v>
      </c>
    </row>
    <row r="87" spans="1:9">
      <c r="A87" s="3" t="s">
        <v>112</v>
      </c>
      <c r="F87" s="39" t="s">
        <v>282</v>
      </c>
      <c r="G87" s="39" t="s">
        <v>2</v>
      </c>
      <c r="H87" s="39" t="s">
        <v>164</v>
      </c>
      <c r="I87" s="39">
        <v>0.91</v>
      </c>
    </row>
    <row r="88" spans="1:9">
      <c r="A88" s="3" t="s">
        <v>113</v>
      </c>
      <c r="F88" s="39" t="s">
        <v>260</v>
      </c>
      <c r="G88" s="39" t="s">
        <v>6</v>
      </c>
      <c r="H88" s="39" t="s">
        <v>222</v>
      </c>
      <c r="I88" s="39">
        <v>0.91</v>
      </c>
    </row>
    <row r="89" spans="1:9">
      <c r="A89" s="3" t="s">
        <v>114</v>
      </c>
      <c r="F89" s="39" t="s">
        <v>297</v>
      </c>
      <c r="G89" s="39" t="s">
        <v>264</v>
      </c>
      <c r="H89" s="39" t="s">
        <v>48</v>
      </c>
      <c r="I89" s="39">
        <v>0.93</v>
      </c>
    </row>
    <row r="90" spans="1:9">
      <c r="A90" s="3" t="s">
        <v>115</v>
      </c>
      <c r="F90" s="39" t="s">
        <v>295</v>
      </c>
      <c r="G90" s="39" t="s">
        <v>2</v>
      </c>
      <c r="H90" s="39" t="s">
        <v>222</v>
      </c>
      <c r="I90" s="39">
        <v>0.96</v>
      </c>
    </row>
    <row r="91" spans="1:9">
      <c r="A91" s="3" t="s">
        <v>116</v>
      </c>
      <c r="F91" s="39" t="s">
        <v>271</v>
      </c>
      <c r="G91" s="39" t="s">
        <v>2</v>
      </c>
      <c r="H91" s="39" t="s">
        <v>144</v>
      </c>
      <c r="I91" s="39">
        <v>0.96</v>
      </c>
    </row>
    <row r="92" spans="1:9">
      <c r="A92" s="3" t="s">
        <v>117</v>
      </c>
      <c r="F92" s="39" t="s">
        <v>292</v>
      </c>
      <c r="G92" s="39" t="s">
        <v>264</v>
      </c>
      <c r="H92" s="39" t="s">
        <v>179</v>
      </c>
      <c r="I92" s="39">
        <v>0.97</v>
      </c>
    </row>
    <row r="93" spans="1:9">
      <c r="A93" s="3" t="s">
        <v>118</v>
      </c>
      <c r="F93" s="39" t="s">
        <v>292</v>
      </c>
      <c r="G93" s="39" t="s">
        <v>264</v>
      </c>
      <c r="H93" s="39" t="s">
        <v>120</v>
      </c>
      <c r="I93" s="39">
        <v>0.97</v>
      </c>
    </row>
    <row r="94" spans="1:9">
      <c r="A94" s="3" t="s">
        <v>119</v>
      </c>
      <c r="F94" s="39" t="s">
        <v>280</v>
      </c>
      <c r="G94" s="39" t="s">
        <v>2</v>
      </c>
      <c r="H94" s="39" t="s">
        <v>118</v>
      </c>
      <c r="I94" s="39">
        <v>1</v>
      </c>
    </row>
    <row r="95" spans="1:9">
      <c r="A95" s="3" t="s">
        <v>120</v>
      </c>
      <c r="F95" s="39" t="s">
        <v>283</v>
      </c>
      <c r="G95" s="39" t="s">
        <v>2</v>
      </c>
      <c r="H95" s="39" t="s">
        <v>18</v>
      </c>
      <c r="I95" s="39">
        <v>1.1000000000000001</v>
      </c>
    </row>
    <row r="96" spans="1:9">
      <c r="A96" s="3" t="s">
        <v>7</v>
      </c>
      <c r="F96" s="39" t="s">
        <v>295</v>
      </c>
      <c r="G96" s="39" t="s">
        <v>2</v>
      </c>
      <c r="H96" s="39" t="s">
        <v>34</v>
      </c>
      <c r="I96" s="39">
        <v>1.1000000000000001</v>
      </c>
    </row>
    <row r="97" spans="1:9">
      <c r="A97" s="3" t="s">
        <v>121</v>
      </c>
      <c r="F97" s="39" t="s">
        <v>300</v>
      </c>
      <c r="G97" s="39" t="s">
        <v>284</v>
      </c>
      <c r="H97" s="39" t="s">
        <v>211</v>
      </c>
      <c r="I97" s="39">
        <v>1.1000000000000001</v>
      </c>
    </row>
    <row r="98" spans="1:9">
      <c r="A98" s="3" t="s">
        <v>122</v>
      </c>
      <c r="F98" s="39" t="s">
        <v>291</v>
      </c>
      <c r="G98" s="39" t="s">
        <v>2</v>
      </c>
      <c r="H98" s="39" t="s">
        <v>32</v>
      </c>
      <c r="I98" s="39">
        <v>1.1000000000000001</v>
      </c>
    </row>
    <row r="99" spans="1:9">
      <c r="A99" s="3" t="s">
        <v>123</v>
      </c>
      <c r="F99" s="39" t="s">
        <v>287</v>
      </c>
      <c r="G99" s="39" t="s">
        <v>2</v>
      </c>
      <c r="H99" s="39" t="s">
        <v>3</v>
      </c>
      <c r="I99" s="39">
        <v>1.1000000000000001</v>
      </c>
    </row>
    <row r="100" spans="1:9">
      <c r="A100" s="3" t="s">
        <v>124</v>
      </c>
      <c r="F100" s="39" t="s">
        <v>278</v>
      </c>
      <c r="G100" s="39" t="s">
        <v>2</v>
      </c>
      <c r="H100" s="39" t="s">
        <v>8</v>
      </c>
      <c r="I100" s="39">
        <v>1.1000000000000001</v>
      </c>
    </row>
    <row r="101" spans="1:9">
      <c r="A101" s="3" t="s">
        <v>125</v>
      </c>
      <c r="F101" s="39" t="s">
        <v>290</v>
      </c>
      <c r="G101" s="39" t="s">
        <v>264</v>
      </c>
      <c r="H101" s="39" t="s">
        <v>25</v>
      </c>
      <c r="I101" s="39">
        <v>1.1000000000000001</v>
      </c>
    </row>
    <row r="102" spans="1:9">
      <c r="A102" s="3" t="s">
        <v>126</v>
      </c>
      <c r="F102" s="39" t="s">
        <v>299</v>
      </c>
      <c r="G102" s="39" t="s">
        <v>2</v>
      </c>
      <c r="H102" s="39" t="s">
        <v>199</v>
      </c>
      <c r="I102" s="39">
        <v>1.1000000000000001</v>
      </c>
    </row>
    <row r="103" spans="1:9">
      <c r="A103" s="3" t="s">
        <v>127</v>
      </c>
      <c r="F103" s="39" t="s">
        <v>302</v>
      </c>
      <c r="G103" s="39" t="s">
        <v>2</v>
      </c>
      <c r="H103" s="39" t="s">
        <v>222</v>
      </c>
      <c r="I103" s="39">
        <v>1.1000000000000001</v>
      </c>
    </row>
    <row r="104" spans="1:9">
      <c r="A104" s="3" t="s">
        <v>128</v>
      </c>
      <c r="F104" s="39" t="s">
        <v>281</v>
      </c>
      <c r="G104" s="39" t="s">
        <v>284</v>
      </c>
      <c r="H104" s="39" t="s">
        <v>131</v>
      </c>
      <c r="I104" s="39">
        <v>1.2</v>
      </c>
    </row>
    <row r="105" spans="1:9">
      <c r="A105" s="3" t="s">
        <v>129</v>
      </c>
      <c r="F105" s="39" t="s">
        <v>301</v>
      </c>
      <c r="G105" s="39" t="s">
        <v>284</v>
      </c>
      <c r="H105" s="39" t="s">
        <v>163</v>
      </c>
      <c r="I105" s="39">
        <v>1.2</v>
      </c>
    </row>
    <row r="106" spans="1:9">
      <c r="A106" s="3" t="s">
        <v>130</v>
      </c>
      <c r="F106" s="39" t="s">
        <v>293</v>
      </c>
      <c r="G106" s="39" t="s">
        <v>284</v>
      </c>
      <c r="H106" s="39" t="s">
        <v>186</v>
      </c>
      <c r="I106" s="39">
        <v>1.2</v>
      </c>
    </row>
    <row r="107" spans="1:9">
      <c r="A107" s="3" t="s">
        <v>131</v>
      </c>
      <c r="F107" s="39" t="s">
        <v>293</v>
      </c>
      <c r="G107" s="39" t="s">
        <v>284</v>
      </c>
      <c r="H107" s="39" t="s">
        <v>255</v>
      </c>
      <c r="I107" s="39">
        <v>1.2</v>
      </c>
    </row>
    <row r="108" spans="1:9">
      <c r="A108" s="3" t="s">
        <v>132</v>
      </c>
      <c r="F108" s="39" t="s">
        <v>271</v>
      </c>
      <c r="G108" s="39" t="s">
        <v>2</v>
      </c>
      <c r="H108" s="39" t="s">
        <v>193</v>
      </c>
      <c r="I108" s="39">
        <v>1.2</v>
      </c>
    </row>
    <row r="109" spans="1:9">
      <c r="A109" s="3" t="s">
        <v>19</v>
      </c>
      <c r="F109" s="39" t="s">
        <v>5</v>
      </c>
      <c r="G109" s="39" t="s">
        <v>6</v>
      </c>
      <c r="H109" s="39" t="s">
        <v>3</v>
      </c>
      <c r="I109" s="39">
        <v>1.2</v>
      </c>
    </row>
    <row r="110" spans="1:9">
      <c r="A110" s="3" t="s">
        <v>133</v>
      </c>
      <c r="F110" s="39" t="s">
        <v>268</v>
      </c>
      <c r="G110" s="39" t="s">
        <v>6</v>
      </c>
      <c r="H110" s="39" t="s">
        <v>220</v>
      </c>
      <c r="I110" s="39">
        <v>1.2</v>
      </c>
    </row>
    <row r="111" spans="1:9">
      <c r="A111" s="3" t="s">
        <v>134</v>
      </c>
      <c r="F111" s="39" t="s">
        <v>287</v>
      </c>
      <c r="G111" s="39" t="s">
        <v>2</v>
      </c>
      <c r="H111" s="39" t="s">
        <v>4</v>
      </c>
      <c r="I111" s="39">
        <v>1.2</v>
      </c>
    </row>
    <row r="112" spans="1:9">
      <c r="A112" s="3" t="s">
        <v>22</v>
      </c>
      <c r="F112" s="39" t="s">
        <v>286</v>
      </c>
      <c r="G112" s="39" t="s">
        <v>284</v>
      </c>
      <c r="H112" s="39" t="s">
        <v>185</v>
      </c>
      <c r="I112" s="39">
        <v>1.2</v>
      </c>
    </row>
    <row r="113" spans="1:9">
      <c r="A113" s="3" t="s">
        <v>135</v>
      </c>
      <c r="F113" s="39" t="s">
        <v>300</v>
      </c>
      <c r="G113" s="39" t="s">
        <v>284</v>
      </c>
      <c r="H113" s="39" t="s">
        <v>222</v>
      </c>
      <c r="I113" s="39">
        <v>1.2</v>
      </c>
    </row>
    <row r="114" spans="1:9">
      <c r="A114" s="3" t="s">
        <v>136</v>
      </c>
      <c r="F114" s="39" t="s">
        <v>266</v>
      </c>
      <c r="G114" s="39" t="s">
        <v>2</v>
      </c>
      <c r="H114" s="39" t="s">
        <v>255</v>
      </c>
      <c r="I114" s="39">
        <v>1.3</v>
      </c>
    </row>
    <row r="115" spans="1:9">
      <c r="A115" s="3" t="s">
        <v>137</v>
      </c>
      <c r="F115" s="39" t="s">
        <v>282</v>
      </c>
      <c r="G115" s="39" t="s">
        <v>2</v>
      </c>
      <c r="H115" s="39" t="s">
        <v>18</v>
      </c>
      <c r="I115" s="39">
        <v>1.3</v>
      </c>
    </row>
    <row r="116" spans="1:9">
      <c r="A116" s="3" t="s">
        <v>138</v>
      </c>
      <c r="F116" s="39" t="s">
        <v>293</v>
      </c>
      <c r="G116" s="39" t="s">
        <v>284</v>
      </c>
      <c r="H116" s="39" t="s">
        <v>159</v>
      </c>
      <c r="I116" s="39">
        <v>1.3</v>
      </c>
    </row>
    <row r="117" spans="1:9">
      <c r="A117" s="3" t="s">
        <v>139</v>
      </c>
      <c r="F117" s="39" t="s">
        <v>291</v>
      </c>
      <c r="G117" s="39" t="s">
        <v>2</v>
      </c>
      <c r="H117" s="39" t="s">
        <v>34</v>
      </c>
      <c r="I117" s="39">
        <v>1.3</v>
      </c>
    </row>
    <row r="118" spans="1:9">
      <c r="A118" s="3" t="s">
        <v>140</v>
      </c>
      <c r="F118" s="39" t="s">
        <v>298</v>
      </c>
      <c r="G118" s="39" t="s">
        <v>264</v>
      </c>
      <c r="H118" s="39" t="s">
        <v>25</v>
      </c>
      <c r="I118" s="39">
        <v>1.3</v>
      </c>
    </row>
    <row r="119" spans="1:9">
      <c r="A119" s="3" t="s">
        <v>141</v>
      </c>
      <c r="F119" s="39" t="s">
        <v>303</v>
      </c>
      <c r="G119" s="39" t="s">
        <v>284</v>
      </c>
      <c r="H119" s="39" t="s">
        <v>222</v>
      </c>
      <c r="I119" s="39">
        <v>1.3</v>
      </c>
    </row>
    <row r="120" spans="1:9">
      <c r="A120" s="3" t="s">
        <v>142</v>
      </c>
      <c r="F120" s="39" t="s">
        <v>283</v>
      </c>
      <c r="G120" s="39" t="s">
        <v>2</v>
      </c>
      <c r="H120" s="39" t="s">
        <v>164</v>
      </c>
      <c r="I120" s="39">
        <v>1.4</v>
      </c>
    </row>
    <row r="121" spans="1:9">
      <c r="A121" s="3" t="s">
        <v>143</v>
      </c>
      <c r="F121" s="39" t="s">
        <v>263</v>
      </c>
      <c r="G121" s="39" t="s">
        <v>264</v>
      </c>
      <c r="H121" s="39" t="s">
        <v>199</v>
      </c>
      <c r="I121" s="39">
        <v>1.4</v>
      </c>
    </row>
    <row r="122" spans="1:9">
      <c r="A122" s="3" t="s">
        <v>144</v>
      </c>
      <c r="F122" s="39" t="s">
        <v>263</v>
      </c>
      <c r="G122" s="39" t="s">
        <v>264</v>
      </c>
      <c r="H122" s="39" t="s">
        <v>68</v>
      </c>
      <c r="I122" s="39">
        <v>1.4</v>
      </c>
    </row>
    <row r="123" spans="1:9">
      <c r="A123" s="3" t="s">
        <v>145</v>
      </c>
      <c r="F123" s="39" t="s">
        <v>261</v>
      </c>
      <c r="G123" s="39" t="s">
        <v>2</v>
      </c>
      <c r="H123" s="39" t="s">
        <v>186</v>
      </c>
      <c r="I123" s="39">
        <v>1.4</v>
      </c>
    </row>
    <row r="124" spans="1:9">
      <c r="A124" s="3" t="s">
        <v>24</v>
      </c>
      <c r="F124" s="39" t="s">
        <v>304</v>
      </c>
      <c r="G124" s="39" t="s">
        <v>306</v>
      </c>
      <c r="H124" s="39" t="s">
        <v>49</v>
      </c>
      <c r="I124" s="39">
        <v>1.4</v>
      </c>
    </row>
    <row r="125" spans="1:9">
      <c r="A125" s="3" t="s">
        <v>146</v>
      </c>
      <c r="F125" s="39" t="s">
        <v>270</v>
      </c>
      <c r="G125" s="39" t="s">
        <v>2</v>
      </c>
      <c r="H125" s="39" t="s">
        <v>115</v>
      </c>
      <c r="I125" s="39">
        <v>1.4</v>
      </c>
    </row>
    <row r="126" spans="1:9">
      <c r="A126" s="3" t="s">
        <v>147</v>
      </c>
      <c r="F126" s="39" t="s">
        <v>291</v>
      </c>
      <c r="G126" s="39" t="s">
        <v>2</v>
      </c>
      <c r="H126" s="39" t="s">
        <v>20</v>
      </c>
      <c r="I126" s="39">
        <v>1.4</v>
      </c>
    </row>
    <row r="127" spans="1:9">
      <c r="A127" s="3" t="s">
        <v>148</v>
      </c>
      <c r="F127" s="39" t="s">
        <v>5</v>
      </c>
      <c r="G127" s="39" t="s">
        <v>6</v>
      </c>
      <c r="H127" s="39" t="s">
        <v>9</v>
      </c>
      <c r="I127" s="39">
        <v>1.4</v>
      </c>
    </row>
    <row r="128" spans="1:9">
      <c r="A128" s="3" t="s">
        <v>149</v>
      </c>
      <c r="F128" s="39" t="s">
        <v>288</v>
      </c>
      <c r="G128" s="39" t="s">
        <v>2</v>
      </c>
      <c r="H128" s="39" t="s">
        <v>118</v>
      </c>
      <c r="I128" s="39">
        <v>1.4</v>
      </c>
    </row>
    <row r="129" spans="1:9">
      <c r="A129" s="3" t="s">
        <v>15</v>
      </c>
      <c r="F129" s="39" t="s">
        <v>279</v>
      </c>
      <c r="G129" s="39" t="s">
        <v>2</v>
      </c>
      <c r="H129" s="39" t="s">
        <v>77</v>
      </c>
      <c r="I129" s="39">
        <v>1.5</v>
      </c>
    </row>
    <row r="130" spans="1:9">
      <c r="A130" s="3" t="s">
        <v>150</v>
      </c>
      <c r="F130" s="39" t="s">
        <v>283</v>
      </c>
      <c r="G130" s="39" t="s">
        <v>2</v>
      </c>
      <c r="H130" s="39" t="s">
        <v>92</v>
      </c>
      <c r="I130" s="39">
        <v>1.5</v>
      </c>
    </row>
    <row r="131" spans="1:9">
      <c r="A131" s="3" t="s">
        <v>151</v>
      </c>
      <c r="F131" s="39" t="s">
        <v>262</v>
      </c>
      <c r="G131" s="39" t="s">
        <v>2</v>
      </c>
      <c r="H131" s="39" t="s">
        <v>200</v>
      </c>
      <c r="I131" s="39">
        <v>1.5</v>
      </c>
    </row>
    <row r="132" spans="1:9">
      <c r="A132" s="3" t="s">
        <v>152</v>
      </c>
      <c r="F132" s="39" t="s">
        <v>263</v>
      </c>
      <c r="G132" s="39" t="s">
        <v>264</v>
      </c>
      <c r="H132" s="39" t="s">
        <v>48</v>
      </c>
      <c r="I132" s="39">
        <v>1.5</v>
      </c>
    </row>
    <row r="133" spans="1:9">
      <c r="A133" s="3" t="s">
        <v>153</v>
      </c>
      <c r="F133" s="39" t="s">
        <v>282</v>
      </c>
      <c r="G133" s="39" t="s">
        <v>2</v>
      </c>
      <c r="H133" s="39" t="s">
        <v>92</v>
      </c>
      <c r="I133" s="39">
        <v>1.5</v>
      </c>
    </row>
    <row r="134" spans="1:9">
      <c r="A134" s="3" t="s">
        <v>25</v>
      </c>
      <c r="F134" s="39" t="s">
        <v>279</v>
      </c>
      <c r="G134" s="39" t="s">
        <v>2</v>
      </c>
      <c r="H134" s="39" t="s">
        <v>130</v>
      </c>
      <c r="I134" s="39">
        <v>1.5</v>
      </c>
    </row>
    <row r="135" spans="1:9">
      <c r="A135" s="3" t="s">
        <v>154</v>
      </c>
      <c r="F135" s="39" t="s">
        <v>289</v>
      </c>
      <c r="G135" s="39" t="s">
        <v>2</v>
      </c>
      <c r="H135" s="39" t="s">
        <v>118</v>
      </c>
      <c r="I135" s="39">
        <v>1.5</v>
      </c>
    </row>
    <row r="136" spans="1:9">
      <c r="A136" s="3" t="s">
        <v>21</v>
      </c>
      <c r="F136" s="39" t="s">
        <v>295</v>
      </c>
      <c r="G136" s="39" t="s">
        <v>2</v>
      </c>
      <c r="H136" s="39" t="s">
        <v>11</v>
      </c>
      <c r="I136" s="39">
        <v>1.5</v>
      </c>
    </row>
    <row r="137" spans="1:9">
      <c r="A137" s="3" t="s">
        <v>155</v>
      </c>
      <c r="F137" s="39" t="s">
        <v>301</v>
      </c>
      <c r="G137" s="39" t="s">
        <v>284</v>
      </c>
      <c r="H137" s="39" t="s">
        <v>222</v>
      </c>
      <c r="I137" s="39">
        <v>1.5</v>
      </c>
    </row>
    <row r="138" spans="1:9">
      <c r="A138" s="3" t="s">
        <v>156</v>
      </c>
      <c r="F138" s="39" t="s">
        <v>272</v>
      </c>
      <c r="G138" s="39" t="s">
        <v>6</v>
      </c>
      <c r="H138" s="39" t="s">
        <v>23</v>
      </c>
      <c r="I138" s="39">
        <v>1.5</v>
      </c>
    </row>
    <row r="139" spans="1:9">
      <c r="A139" s="3" t="s">
        <v>157</v>
      </c>
      <c r="F139" s="39" t="s">
        <v>271</v>
      </c>
      <c r="G139" s="39" t="s">
        <v>2</v>
      </c>
      <c r="H139" s="39" t="s">
        <v>115</v>
      </c>
      <c r="I139" s="39">
        <v>1.5</v>
      </c>
    </row>
    <row r="140" spans="1:9">
      <c r="A140" s="3" t="s">
        <v>158</v>
      </c>
      <c r="F140" s="39" t="s">
        <v>273</v>
      </c>
      <c r="G140" s="39" t="s">
        <v>6</v>
      </c>
      <c r="H140" s="39" t="s">
        <v>25</v>
      </c>
      <c r="I140" s="39">
        <v>1.5</v>
      </c>
    </row>
    <row r="141" spans="1:9">
      <c r="A141" s="3" t="s">
        <v>159</v>
      </c>
      <c r="F141" s="39" t="s">
        <v>272</v>
      </c>
      <c r="G141" s="39" t="s">
        <v>6</v>
      </c>
      <c r="H141" s="39" t="s">
        <v>219</v>
      </c>
      <c r="I141" s="39">
        <v>1.5</v>
      </c>
    </row>
    <row r="142" spans="1:9">
      <c r="A142" s="3" t="s">
        <v>160</v>
      </c>
      <c r="F142" s="39" t="s">
        <v>278</v>
      </c>
      <c r="G142" s="39" t="s">
        <v>2</v>
      </c>
      <c r="H142" s="39" t="s">
        <v>11</v>
      </c>
      <c r="I142" s="39">
        <v>1.5</v>
      </c>
    </row>
    <row r="143" spans="1:9">
      <c r="A143" s="3" t="s">
        <v>161</v>
      </c>
      <c r="F143" s="39" t="s">
        <v>277</v>
      </c>
      <c r="G143" s="39" t="s">
        <v>2</v>
      </c>
      <c r="H143" s="39" t="s">
        <v>34</v>
      </c>
      <c r="I143" s="39">
        <v>1.5</v>
      </c>
    </row>
    <row r="144" spans="1:9">
      <c r="A144" s="3" t="s">
        <v>162</v>
      </c>
      <c r="F144" s="39" t="s">
        <v>277</v>
      </c>
      <c r="G144" s="39" t="s">
        <v>2</v>
      </c>
      <c r="H144" s="39" t="s">
        <v>8</v>
      </c>
      <c r="I144" s="39">
        <v>1.5</v>
      </c>
    </row>
    <row r="145" spans="1:9">
      <c r="A145" s="3" t="s">
        <v>163</v>
      </c>
      <c r="F145" s="39" t="s">
        <v>296</v>
      </c>
      <c r="G145" s="39" t="s">
        <v>2</v>
      </c>
      <c r="H145" s="39" t="s">
        <v>118</v>
      </c>
      <c r="I145" s="39">
        <v>1.5</v>
      </c>
    </row>
    <row r="146" spans="1:9">
      <c r="A146" s="3" t="s">
        <v>164</v>
      </c>
      <c r="F146" s="39" t="s">
        <v>296</v>
      </c>
      <c r="G146" s="39" t="s">
        <v>2</v>
      </c>
      <c r="H146" s="39" t="s">
        <v>199</v>
      </c>
      <c r="I146" s="39">
        <v>1.5</v>
      </c>
    </row>
    <row r="147" spans="1:9">
      <c r="A147" s="3" t="s">
        <v>165</v>
      </c>
      <c r="F147" s="39" t="s">
        <v>260</v>
      </c>
      <c r="G147" s="39" t="s">
        <v>6</v>
      </c>
      <c r="H147" s="39" t="s">
        <v>156</v>
      </c>
      <c r="I147" s="39">
        <v>1.6</v>
      </c>
    </row>
    <row r="148" spans="1:9">
      <c r="A148" s="3" t="s">
        <v>33</v>
      </c>
      <c r="F148" s="39" t="s">
        <v>261</v>
      </c>
      <c r="G148" s="39" t="s">
        <v>2</v>
      </c>
      <c r="H148" s="39" t="s">
        <v>118</v>
      </c>
      <c r="I148" s="39">
        <v>1.6</v>
      </c>
    </row>
    <row r="149" spans="1:9">
      <c r="A149" s="3" t="s">
        <v>166</v>
      </c>
      <c r="F149" s="39" t="s">
        <v>302</v>
      </c>
      <c r="G149" s="39" t="s">
        <v>2</v>
      </c>
      <c r="H149" s="39" t="s">
        <v>11</v>
      </c>
      <c r="I149" s="39">
        <v>1.6</v>
      </c>
    </row>
    <row r="150" spans="1:9">
      <c r="A150" s="3" t="s">
        <v>27</v>
      </c>
      <c r="F150" s="39" t="s">
        <v>273</v>
      </c>
      <c r="G150" s="39" t="s">
        <v>6</v>
      </c>
      <c r="H150" s="39" t="s">
        <v>23</v>
      </c>
      <c r="I150" s="39">
        <v>1.6</v>
      </c>
    </row>
    <row r="151" spans="1:9">
      <c r="A151" s="3" t="s">
        <v>167</v>
      </c>
      <c r="F151" s="39" t="s">
        <v>1</v>
      </c>
      <c r="G151" s="39" t="s">
        <v>2</v>
      </c>
      <c r="H151" s="39" t="s">
        <v>9</v>
      </c>
      <c r="I151" s="39">
        <v>1.6</v>
      </c>
    </row>
    <row r="152" spans="1:9">
      <c r="A152" s="3" t="s">
        <v>168</v>
      </c>
      <c r="F152" s="39" t="s">
        <v>274</v>
      </c>
      <c r="G152" s="39" t="s">
        <v>6</v>
      </c>
      <c r="H152" s="39" t="s">
        <v>37</v>
      </c>
      <c r="I152" s="39">
        <v>1.6</v>
      </c>
    </row>
    <row r="153" spans="1:9">
      <c r="A153" s="3" t="s">
        <v>169</v>
      </c>
      <c r="F153" s="39" t="s">
        <v>278</v>
      </c>
      <c r="G153" s="39" t="s">
        <v>2</v>
      </c>
      <c r="H153" s="39" t="s">
        <v>10</v>
      </c>
      <c r="I153" s="39">
        <v>1.6</v>
      </c>
    </row>
    <row r="154" spans="1:9">
      <c r="A154" s="3" t="s">
        <v>170</v>
      </c>
      <c r="F154" s="39" t="s">
        <v>1</v>
      </c>
      <c r="G154" s="39" t="s">
        <v>2</v>
      </c>
      <c r="H154" s="39" t="s">
        <v>10</v>
      </c>
      <c r="I154" s="39">
        <v>1.6</v>
      </c>
    </row>
    <row r="155" spans="1:9">
      <c r="A155" s="3" t="s">
        <v>171</v>
      </c>
      <c r="F155" s="39" t="s">
        <v>1</v>
      </c>
      <c r="G155" s="39" t="s">
        <v>2</v>
      </c>
      <c r="H155" s="39" t="s">
        <v>11</v>
      </c>
      <c r="I155" s="39">
        <v>1.6</v>
      </c>
    </row>
    <row r="156" spans="1:9">
      <c r="A156" s="3" t="s">
        <v>10</v>
      </c>
      <c r="F156" s="39" t="s">
        <v>5</v>
      </c>
      <c r="G156" s="39" t="s">
        <v>6</v>
      </c>
      <c r="H156" s="39" t="s">
        <v>4</v>
      </c>
      <c r="I156" s="39">
        <v>1.6</v>
      </c>
    </row>
    <row r="157" spans="1:9">
      <c r="A157" s="3" t="s">
        <v>172</v>
      </c>
      <c r="F157" s="39" t="s">
        <v>288</v>
      </c>
      <c r="G157" s="39" t="s">
        <v>2</v>
      </c>
      <c r="H157" s="39" t="s">
        <v>15</v>
      </c>
      <c r="I157" s="39">
        <v>1.6</v>
      </c>
    </row>
    <row r="158" spans="1:9">
      <c r="A158" s="3" t="s">
        <v>20</v>
      </c>
      <c r="F158" s="39" t="s">
        <v>297</v>
      </c>
      <c r="G158" s="39" t="s">
        <v>264</v>
      </c>
      <c r="H158" s="39" t="s">
        <v>232</v>
      </c>
      <c r="I158" s="39">
        <v>1.6</v>
      </c>
    </row>
    <row r="159" spans="1:9">
      <c r="A159" s="3" t="s">
        <v>173</v>
      </c>
      <c r="F159" s="39" t="s">
        <v>261</v>
      </c>
      <c r="G159" s="39" t="s">
        <v>2</v>
      </c>
      <c r="H159" s="39" t="s">
        <v>219</v>
      </c>
      <c r="I159" s="39">
        <v>1.7</v>
      </c>
    </row>
    <row r="160" spans="1:9">
      <c r="A160" s="3" t="s">
        <v>31</v>
      </c>
      <c r="F160" s="39" t="s">
        <v>298</v>
      </c>
      <c r="G160" s="39" t="s">
        <v>264</v>
      </c>
      <c r="H160" s="39" t="s">
        <v>118</v>
      </c>
      <c r="I160" s="39">
        <v>1.7</v>
      </c>
    </row>
    <row r="161" spans="1:9">
      <c r="A161" s="3" t="s">
        <v>174</v>
      </c>
      <c r="F161" s="39" t="s">
        <v>302</v>
      </c>
      <c r="G161" s="39" t="s">
        <v>2</v>
      </c>
      <c r="H161" s="39" t="s">
        <v>199</v>
      </c>
      <c r="I161" s="39">
        <v>1.7</v>
      </c>
    </row>
    <row r="162" spans="1:9">
      <c r="A162" s="3" t="s">
        <v>175</v>
      </c>
      <c r="F162" s="39" t="s">
        <v>273</v>
      </c>
      <c r="G162" s="39" t="s">
        <v>6</v>
      </c>
      <c r="H162" s="39" t="s">
        <v>32</v>
      </c>
      <c r="I162" s="39">
        <v>1.7</v>
      </c>
    </row>
    <row r="163" spans="1:9">
      <c r="A163" s="3" t="s">
        <v>176</v>
      </c>
      <c r="F163" s="39" t="s">
        <v>287</v>
      </c>
      <c r="G163" s="39" t="s">
        <v>2</v>
      </c>
      <c r="H163" s="39" t="s">
        <v>8</v>
      </c>
      <c r="I163" s="39">
        <v>1.7</v>
      </c>
    </row>
    <row r="164" spans="1:9">
      <c r="A164" s="3" t="s">
        <v>11</v>
      </c>
      <c r="F164" s="39" t="s">
        <v>287</v>
      </c>
      <c r="G164" s="39" t="s">
        <v>2</v>
      </c>
      <c r="H164" s="39" t="s">
        <v>32</v>
      </c>
      <c r="I164" s="39">
        <v>1.7</v>
      </c>
    </row>
    <row r="165" spans="1:9">
      <c r="A165" s="3" t="s">
        <v>177</v>
      </c>
      <c r="F165" s="39" t="s">
        <v>290</v>
      </c>
      <c r="G165" s="39" t="s">
        <v>264</v>
      </c>
      <c r="H165" s="39" t="s">
        <v>132</v>
      </c>
      <c r="I165" s="39">
        <v>1.7</v>
      </c>
    </row>
    <row r="166" spans="1:9">
      <c r="A166" s="3" t="s">
        <v>178</v>
      </c>
      <c r="F166" s="39" t="s">
        <v>290</v>
      </c>
      <c r="G166" s="39" t="s">
        <v>264</v>
      </c>
      <c r="H166" s="39" t="s">
        <v>248</v>
      </c>
      <c r="I166" s="39">
        <v>1.7</v>
      </c>
    </row>
    <row r="167" spans="1:9">
      <c r="A167" s="3" t="s">
        <v>179</v>
      </c>
      <c r="F167" s="39" t="s">
        <v>304</v>
      </c>
      <c r="G167" s="39" t="s">
        <v>306</v>
      </c>
      <c r="H167" s="39" t="s">
        <v>222</v>
      </c>
      <c r="I167" s="39">
        <v>1.79</v>
      </c>
    </row>
    <row r="168" spans="1:9">
      <c r="A168" s="3" t="s">
        <v>35</v>
      </c>
      <c r="F168" s="39" t="s">
        <v>292</v>
      </c>
      <c r="G168" s="39" t="s">
        <v>264</v>
      </c>
      <c r="H168" s="39" t="s">
        <v>219</v>
      </c>
      <c r="I168" s="39">
        <v>1.8</v>
      </c>
    </row>
    <row r="169" spans="1:9">
      <c r="A169" s="3" t="s">
        <v>180</v>
      </c>
      <c r="F169" s="39" t="s">
        <v>275</v>
      </c>
      <c r="G169" s="39" t="s">
        <v>2</v>
      </c>
      <c r="H169" s="39" t="s">
        <v>61</v>
      </c>
      <c r="I169" s="39">
        <v>1.8</v>
      </c>
    </row>
    <row r="170" spans="1:9">
      <c r="A170" s="3" t="s">
        <v>181</v>
      </c>
      <c r="F170" s="39" t="s">
        <v>275</v>
      </c>
      <c r="G170" s="39" t="s">
        <v>2</v>
      </c>
      <c r="H170" s="39" t="s">
        <v>128</v>
      </c>
      <c r="I170" s="39">
        <v>1.8</v>
      </c>
    </row>
    <row r="171" spans="1:9">
      <c r="A171" s="3" t="s">
        <v>182</v>
      </c>
      <c r="F171" s="39" t="s">
        <v>270</v>
      </c>
      <c r="G171" s="39" t="s">
        <v>2</v>
      </c>
      <c r="H171" s="39" t="s">
        <v>193</v>
      </c>
      <c r="I171" s="39">
        <v>1.8</v>
      </c>
    </row>
    <row r="172" spans="1:9">
      <c r="A172" s="3" t="s">
        <v>183</v>
      </c>
      <c r="F172" s="39" t="s">
        <v>5</v>
      </c>
      <c r="G172" s="39" t="s">
        <v>6</v>
      </c>
      <c r="H172" s="39" t="s">
        <v>8</v>
      </c>
      <c r="I172" s="39">
        <v>1.8</v>
      </c>
    </row>
    <row r="173" spans="1:9">
      <c r="A173" s="3" t="s">
        <v>184</v>
      </c>
      <c r="F173" s="39" t="s">
        <v>301</v>
      </c>
      <c r="G173" s="39" t="s">
        <v>284</v>
      </c>
      <c r="H173" s="39" t="s">
        <v>66</v>
      </c>
      <c r="I173" s="39">
        <v>1.8</v>
      </c>
    </row>
    <row r="174" spans="1:9">
      <c r="A174" s="3" t="s">
        <v>185</v>
      </c>
      <c r="F174" s="39" t="s">
        <v>294</v>
      </c>
      <c r="G174" s="39" t="s">
        <v>2</v>
      </c>
      <c r="H174" s="39" t="s">
        <v>118</v>
      </c>
      <c r="I174" s="39">
        <v>1.9</v>
      </c>
    </row>
    <row r="175" spans="1:9">
      <c r="A175" s="3" t="s">
        <v>186</v>
      </c>
      <c r="F175" s="39" t="s">
        <v>262</v>
      </c>
      <c r="G175" s="39" t="s">
        <v>2</v>
      </c>
      <c r="H175" s="39" t="s">
        <v>185</v>
      </c>
      <c r="I175" s="39">
        <v>1.9</v>
      </c>
    </row>
    <row r="176" spans="1:9">
      <c r="A176" s="3" t="s">
        <v>187</v>
      </c>
      <c r="F176" s="39" t="s">
        <v>282</v>
      </c>
      <c r="G176" s="39" t="s">
        <v>2</v>
      </c>
      <c r="H176" s="39" t="s">
        <v>123</v>
      </c>
      <c r="I176" s="39">
        <v>1.9</v>
      </c>
    </row>
    <row r="177" spans="1:9">
      <c r="A177" s="3" t="s">
        <v>188</v>
      </c>
      <c r="F177" s="39" t="s">
        <v>275</v>
      </c>
      <c r="G177" s="39" t="s">
        <v>2</v>
      </c>
      <c r="H177" s="39" t="s">
        <v>193</v>
      </c>
      <c r="I177" s="39">
        <v>1.9</v>
      </c>
    </row>
    <row r="178" spans="1:9">
      <c r="A178" s="3" t="s">
        <v>189</v>
      </c>
      <c r="F178" s="39" t="s">
        <v>303</v>
      </c>
      <c r="G178" s="39" t="s">
        <v>284</v>
      </c>
      <c r="H178" s="39" t="s">
        <v>115</v>
      </c>
      <c r="I178" s="39">
        <v>1.9</v>
      </c>
    </row>
    <row r="179" spans="1:9">
      <c r="A179" s="3" t="s">
        <v>190</v>
      </c>
      <c r="F179" s="39" t="s">
        <v>259</v>
      </c>
      <c r="G179" s="39" t="s">
        <v>2</v>
      </c>
      <c r="H179" s="39" t="s">
        <v>200</v>
      </c>
      <c r="I179" s="39">
        <v>2</v>
      </c>
    </row>
    <row r="180" spans="1:9">
      <c r="A180" s="3" t="s">
        <v>191</v>
      </c>
      <c r="F180" s="39" t="s">
        <v>283</v>
      </c>
      <c r="G180" s="39" t="s">
        <v>2</v>
      </c>
      <c r="H180" s="39" t="s">
        <v>123</v>
      </c>
      <c r="I180" s="39">
        <v>2</v>
      </c>
    </row>
    <row r="181" spans="1:9">
      <c r="A181" s="3" t="s">
        <v>192</v>
      </c>
      <c r="F181" s="39" t="s">
        <v>280</v>
      </c>
      <c r="G181" s="39" t="s">
        <v>2</v>
      </c>
      <c r="H181" s="39" t="s">
        <v>200</v>
      </c>
      <c r="I181" s="39">
        <v>2</v>
      </c>
    </row>
    <row r="182" spans="1:9">
      <c r="A182" s="3" t="s">
        <v>26</v>
      </c>
      <c r="F182" s="39" t="s">
        <v>299</v>
      </c>
      <c r="G182" s="39" t="s">
        <v>2</v>
      </c>
      <c r="H182" s="39" t="s">
        <v>115</v>
      </c>
      <c r="I182" s="39">
        <v>2</v>
      </c>
    </row>
    <row r="183" spans="1:9">
      <c r="A183" s="3" t="s">
        <v>193</v>
      </c>
      <c r="F183" s="39" t="s">
        <v>293</v>
      </c>
      <c r="G183" s="39" t="s">
        <v>284</v>
      </c>
      <c r="H183" s="39" t="s">
        <v>222</v>
      </c>
      <c r="I183" s="39">
        <v>2</v>
      </c>
    </row>
    <row r="184" spans="1:9">
      <c r="A184" s="3" t="s">
        <v>194</v>
      </c>
      <c r="F184" s="39" t="s">
        <v>271</v>
      </c>
      <c r="G184" s="39" t="s">
        <v>2</v>
      </c>
      <c r="H184" s="39" t="s">
        <v>219</v>
      </c>
      <c r="I184" s="39">
        <v>2</v>
      </c>
    </row>
    <row r="185" spans="1:9">
      <c r="A185" s="3" t="s">
        <v>195</v>
      </c>
      <c r="F185" s="39" t="s">
        <v>275</v>
      </c>
      <c r="G185" s="39" t="s">
        <v>2</v>
      </c>
      <c r="H185" s="39" t="s">
        <v>258</v>
      </c>
      <c r="I185" s="39">
        <v>2</v>
      </c>
    </row>
    <row r="186" spans="1:9">
      <c r="A186" s="3" t="s">
        <v>196</v>
      </c>
      <c r="F186" s="39" t="s">
        <v>269</v>
      </c>
      <c r="G186" s="39" t="s">
        <v>6</v>
      </c>
      <c r="H186" s="39" t="s">
        <v>157</v>
      </c>
      <c r="I186" s="39">
        <v>2</v>
      </c>
    </row>
    <row r="187" spans="1:9">
      <c r="A187" s="3" t="s">
        <v>3</v>
      </c>
      <c r="F187" s="39" t="s">
        <v>295</v>
      </c>
      <c r="G187" s="39" t="s">
        <v>2</v>
      </c>
      <c r="H187" s="39" t="s">
        <v>115</v>
      </c>
      <c r="I187" s="39">
        <v>2</v>
      </c>
    </row>
    <row r="188" spans="1:9">
      <c r="A188" s="3" t="s">
        <v>197</v>
      </c>
      <c r="F188" s="39" t="s">
        <v>304</v>
      </c>
      <c r="G188" s="39" t="s">
        <v>306</v>
      </c>
      <c r="H188" s="39" t="s">
        <v>192</v>
      </c>
      <c r="I188" s="39">
        <v>2</v>
      </c>
    </row>
    <row r="189" spans="1:9">
      <c r="A189" s="3" t="s">
        <v>34</v>
      </c>
      <c r="F189" s="39" t="s">
        <v>263</v>
      </c>
      <c r="G189" s="39" t="s">
        <v>264</v>
      </c>
      <c r="H189" s="39" t="s">
        <v>45</v>
      </c>
      <c r="I189" s="39">
        <v>2.1</v>
      </c>
    </row>
    <row r="190" spans="1:9">
      <c r="A190" s="3" t="s">
        <v>198</v>
      </c>
      <c r="F190" s="39" t="s">
        <v>263</v>
      </c>
      <c r="G190" s="39" t="s">
        <v>264</v>
      </c>
      <c r="H190" s="39" t="s">
        <v>37</v>
      </c>
      <c r="I190" s="39">
        <v>2.1</v>
      </c>
    </row>
    <row r="191" spans="1:9">
      <c r="A191" s="3" t="s">
        <v>199</v>
      </c>
      <c r="F191" s="39" t="s">
        <v>279</v>
      </c>
      <c r="G191" s="39" t="s">
        <v>2</v>
      </c>
      <c r="H191" s="39" t="s">
        <v>164</v>
      </c>
      <c r="I191" s="39">
        <v>2.1</v>
      </c>
    </row>
    <row r="192" spans="1:9">
      <c r="A192" s="3" t="s">
        <v>200</v>
      </c>
      <c r="F192" s="39" t="s">
        <v>262</v>
      </c>
      <c r="G192" s="39" t="s">
        <v>2</v>
      </c>
      <c r="H192" s="39" t="s">
        <v>55</v>
      </c>
      <c r="I192" s="39">
        <v>2.1</v>
      </c>
    </row>
    <row r="193" spans="1:9">
      <c r="A193" s="3" t="s">
        <v>201</v>
      </c>
      <c r="F193" s="39" t="s">
        <v>261</v>
      </c>
      <c r="G193" s="39" t="s">
        <v>2</v>
      </c>
      <c r="H193" s="39" t="s">
        <v>144</v>
      </c>
      <c r="I193" s="39">
        <v>2.1</v>
      </c>
    </row>
    <row r="194" spans="1:9">
      <c r="A194" s="3" t="s">
        <v>202</v>
      </c>
      <c r="F194" s="39" t="s">
        <v>282</v>
      </c>
      <c r="G194" s="39" t="s">
        <v>2</v>
      </c>
      <c r="H194" s="39" t="s">
        <v>231</v>
      </c>
      <c r="I194" s="39">
        <v>2.1</v>
      </c>
    </row>
    <row r="195" spans="1:9">
      <c r="A195" s="3" t="s">
        <v>203</v>
      </c>
      <c r="F195" s="39" t="s">
        <v>292</v>
      </c>
      <c r="G195" s="39" t="s">
        <v>264</v>
      </c>
      <c r="H195" s="39" t="s">
        <v>19</v>
      </c>
      <c r="I195" s="39">
        <v>2.1</v>
      </c>
    </row>
    <row r="196" spans="1:9">
      <c r="A196" s="3" t="s">
        <v>41</v>
      </c>
      <c r="F196" s="39" t="s">
        <v>292</v>
      </c>
      <c r="G196" s="39" t="s">
        <v>264</v>
      </c>
      <c r="H196" s="39" t="s">
        <v>35</v>
      </c>
      <c r="I196" s="39">
        <v>2.1</v>
      </c>
    </row>
    <row r="197" spans="1:9">
      <c r="A197" s="3" t="s">
        <v>204</v>
      </c>
      <c r="F197" s="39" t="s">
        <v>278</v>
      </c>
      <c r="G197" s="39" t="s">
        <v>2</v>
      </c>
      <c r="H197" s="39" t="s">
        <v>12</v>
      </c>
      <c r="I197" s="39">
        <v>2.1</v>
      </c>
    </row>
    <row r="198" spans="1:9">
      <c r="A198" s="3" t="s">
        <v>205</v>
      </c>
      <c r="F198" s="39" t="s">
        <v>292</v>
      </c>
      <c r="G198" s="39" t="s">
        <v>264</v>
      </c>
      <c r="H198" s="39" t="s">
        <v>84</v>
      </c>
      <c r="I198" s="39">
        <v>2.1</v>
      </c>
    </row>
    <row r="199" spans="1:9">
      <c r="A199" s="3" t="s">
        <v>206</v>
      </c>
      <c r="F199" s="39" t="s">
        <v>292</v>
      </c>
      <c r="G199" s="39" t="s">
        <v>264</v>
      </c>
      <c r="H199" s="39" t="s">
        <v>157</v>
      </c>
      <c r="I199" s="39">
        <v>2.1</v>
      </c>
    </row>
    <row r="200" spans="1:9">
      <c r="A200" s="3" t="s">
        <v>207</v>
      </c>
      <c r="F200" s="39" t="s">
        <v>292</v>
      </c>
      <c r="G200" s="39" t="s">
        <v>264</v>
      </c>
      <c r="H200" s="39" t="s">
        <v>245</v>
      </c>
      <c r="I200" s="39">
        <v>2.1</v>
      </c>
    </row>
    <row r="201" spans="1:9">
      <c r="A201" s="3" t="s">
        <v>208</v>
      </c>
      <c r="F201" s="39" t="s">
        <v>282</v>
      </c>
      <c r="G201" s="39" t="s">
        <v>2</v>
      </c>
      <c r="H201" s="39" t="s">
        <v>77</v>
      </c>
      <c r="I201" s="39">
        <v>2.2000000000000002</v>
      </c>
    </row>
    <row r="202" spans="1:9">
      <c r="A202" s="3" t="s">
        <v>209</v>
      </c>
      <c r="F202" s="39" t="s">
        <v>303</v>
      </c>
      <c r="G202" s="39" t="s">
        <v>284</v>
      </c>
      <c r="H202" s="39" t="s">
        <v>25</v>
      </c>
      <c r="I202" s="39">
        <v>2.2000000000000002</v>
      </c>
    </row>
    <row r="203" spans="1:9">
      <c r="A203" s="3" t="s">
        <v>210</v>
      </c>
      <c r="F203" s="39" t="s">
        <v>288</v>
      </c>
      <c r="G203" s="39" t="s">
        <v>2</v>
      </c>
      <c r="H203" s="39" t="s">
        <v>200</v>
      </c>
      <c r="I203" s="39">
        <v>2.2000000000000002</v>
      </c>
    </row>
    <row r="204" spans="1:9">
      <c r="A204" s="3" t="s">
        <v>211</v>
      </c>
      <c r="F204" s="39" t="s">
        <v>291</v>
      </c>
      <c r="G204" s="39" t="s">
        <v>2</v>
      </c>
      <c r="H204" s="39" t="s">
        <v>132</v>
      </c>
      <c r="I204" s="39">
        <v>2.2000000000000002</v>
      </c>
    </row>
    <row r="205" spans="1:9">
      <c r="A205" s="3" t="s">
        <v>212</v>
      </c>
      <c r="F205" s="39" t="s">
        <v>275</v>
      </c>
      <c r="G205" s="39" t="s">
        <v>2</v>
      </c>
      <c r="H205" s="39" t="s">
        <v>255</v>
      </c>
      <c r="I205" s="39">
        <v>2.2000000000000002</v>
      </c>
    </row>
    <row r="206" spans="1:9">
      <c r="A206" s="3" t="s">
        <v>213</v>
      </c>
      <c r="F206" s="39" t="s">
        <v>269</v>
      </c>
      <c r="G206" s="39" t="s">
        <v>6</v>
      </c>
      <c r="H206" s="39" t="s">
        <v>19</v>
      </c>
      <c r="I206" s="39">
        <v>2.2000000000000002</v>
      </c>
    </row>
    <row r="207" spans="1:9">
      <c r="A207" s="3" t="s">
        <v>8</v>
      </c>
      <c r="F207" s="39" t="s">
        <v>274</v>
      </c>
      <c r="G207" s="39" t="s">
        <v>6</v>
      </c>
      <c r="H207" s="39" t="s">
        <v>199</v>
      </c>
      <c r="I207" s="39">
        <v>2.2000000000000002</v>
      </c>
    </row>
    <row r="208" spans="1:9">
      <c r="A208" s="3" t="s">
        <v>214</v>
      </c>
      <c r="F208" s="39" t="s">
        <v>303</v>
      </c>
      <c r="G208" s="39" t="s">
        <v>284</v>
      </c>
      <c r="H208" s="39" t="s">
        <v>199</v>
      </c>
      <c r="I208" s="39">
        <v>2.2000000000000002</v>
      </c>
    </row>
    <row r="209" spans="1:9">
      <c r="A209" s="3" t="s">
        <v>215</v>
      </c>
      <c r="F209" s="39" t="s">
        <v>279</v>
      </c>
      <c r="G209" s="39" t="s">
        <v>2</v>
      </c>
      <c r="H209" s="39" t="s">
        <v>185</v>
      </c>
      <c r="I209" s="39">
        <v>2.2999999999999998</v>
      </c>
    </row>
    <row r="210" spans="1:9">
      <c r="A210" s="3" t="s">
        <v>216</v>
      </c>
      <c r="F210" s="39" t="s">
        <v>266</v>
      </c>
      <c r="G210" s="39" t="s">
        <v>2</v>
      </c>
      <c r="H210" s="39" t="s">
        <v>96</v>
      </c>
      <c r="I210" s="39">
        <v>2.2999999999999998</v>
      </c>
    </row>
    <row r="211" spans="1:9">
      <c r="A211" s="3" t="s">
        <v>36</v>
      </c>
      <c r="F211" s="39" t="s">
        <v>305</v>
      </c>
      <c r="G211" s="39" t="s">
        <v>284</v>
      </c>
      <c r="H211" s="39" t="s">
        <v>37</v>
      </c>
      <c r="I211" s="39">
        <v>2.2999999999999998</v>
      </c>
    </row>
    <row r="212" spans="1:9">
      <c r="A212" s="3" t="s">
        <v>28</v>
      </c>
      <c r="F212" s="39" t="s">
        <v>301</v>
      </c>
      <c r="G212" s="39" t="s">
        <v>284</v>
      </c>
      <c r="H212" s="39" t="s">
        <v>177</v>
      </c>
      <c r="I212" s="39">
        <v>2.2999999999999998</v>
      </c>
    </row>
    <row r="213" spans="1:9">
      <c r="A213" s="3" t="s">
        <v>217</v>
      </c>
      <c r="F213" s="39" t="s">
        <v>5</v>
      </c>
      <c r="G213" s="39" t="s">
        <v>6</v>
      </c>
      <c r="H213" s="39" t="s">
        <v>10</v>
      </c>
      <c r="I213" s="39">
        <v>2.2999999999999998</v>
      </c>
    </row>
    <row r="214" spans="1:9">
      <c r="A214" s="3" t="s">
        <v>218</v>
      </c>
      <c r="F214" s="39" t="s">
        <v>301</v>
      </c>
      <c r="G214" s="39" t="s">
        <v>284</v>
      </c>
      <c r="H214" s="39" t="s">
        <v>64</v>
      </c>
      <c r="I214" s="39">
        <v>2.2999999999999998</v>
      </c>
    </row>
    <row r="215" spans="1:9">
      <c r="A215" s="3" t="s">
        <v>219</v>
      </c>
      <c r="F215" s="39" t="s">
        <v>303</v>
      </c>
      <c r="G215" s="39" t="s">
        <v>284</v>
      </c>
      <c r="H215" s="39" t="s">
        <v>120</v>
      </c>
      <c r="I215" s="39">
        <v>2.2999999999999998</v>
      </c>
    </row>
    <row r="216" spans="1:9">
      <c r="A216" s="3" t="s">
        <v>220</v>
      </c>
      <c r="F216" s="39" t="s">
        <v>303</v>
      </c>
      <c r="G216" s="39" t="s">
        <v>284</v>
      </c>
      <c r="H216" s="39" t="s">
        <v>179</v>
      </c>
      <c r="I216" s="39">
        <v>2.2999999999999998</v>
      </c>
    </row>
    <row r="217" spans="1:9">
      <c r="A217" s="3" t="s">
        <v>221</v>
      </c>
      <c r="F217" s="39" t="s">
        <v>259</v>
      </c>
      <c r="G217" s="39" t="s">
        <v>2</v>
      </c>
      <c r="H217" s="39" t="s">
        <v>94</v>
      </c>
      <c r="I217" s="39">
        <v>2.4</v>
      </c>
    </row>
    <row r="218" spans="1:9">
      <c r="A218" s="3" t="s">
        <v>222</v>
      </c>
      <c r="F218" s="39" t="s">
        <v>260</v>
      </c>
      <c r="G218" s="39" t="s">
        <v>6</v>
      </c>
      <c r="H218" s="39" t="s">
        <v>30</v>
      </c>
      <c r="I218" s="39">
        <v>2.4</v>
      </c>
    </row>
    <row r="219" spans="1:9">
      <c r="A219" s="3" t="s">
        <v>223</v>
      </c>
      <c r="F219" s="39" t="s">
        <v>285</v>
      </c>
      <c r="G219" s="39" t="s">
        <v>2</v>
      </c>
      <c r="H219" s="39" t="s">
        <v>57</v>
      </c>
      <c r="I219" s="39">
        <v>2.4</v>
      </c>
    </row>
    <row r="220" spans="1:9">
      <c r="A220" s="3" t="s">
        <v>224</v>
      </c>
      <c r="F220" s="39" t="s">
        <v>304</v>
      </c>
      <c r="G220" s="39" t="s">
        <v>306</v>
      </c>
      <c r="H220" s="39" t="s">
        <v>7</v>
      </c>
      <c r="I220" s="39">
        <v>2.4</v>
      </c>
    </row>
    <row r="221" spans="1:9">
      <c r="A221" s="3" t="s">
        <v>225</v>
      </c>
      <c r="F221" s="39" t="s">
        <v>286</v>
      </c>
      <c r="G221" s="39" t="s">
        <v>284</v>
      </c>
      <c r="H221" s="39" t="s">
        <v>178</v>
      </c>
      <c r="I221" s="39">
        <v>2.4</v>
      </c>
    </row>
    <row r="222" spans="1:9">
      <c r="A222" s="3" t="s">
        <v>226</v>
      </c>
      <c r="F222" s="39" t="s">
        <v>270</v>
      </c>
      <c r="G222" s="39" t="s">
        <v>2</v>
      </c>
      <c r="H222" s="39" t="s">
        <v>219</v>
      </c>
      <c r="I222" s="39">
        <v>2.4</v>
      </c>
    </row>
    <row r="223" spans="1:9">
      <c r="A223" s="3" t="s">
        <v>227</v>
      </c>
      <c r="F223" s="39" t="s">
        <v>1</v>
      </c>
      <c r="G223" s="39" t="s">
        <v>2</v>
      </c>
      <c r="H223" s="39" t="s">
        <v>12</v>
      </c>
      <c r="I223" s="39">
        <v>2.4</v>
      </c>
    </row>
    <row r="224" spans="1:9">
      <c r="A224" s="3" t="s">
        <v>228</v>
      </c>
      <c r="F224" s="39" t="s">
        <v>277</v>
      </c>
      <c r="G224" s="39" t="s">
        <v>2</v>
      </c>
      <c r="H224" s="39" t="s">
        <v>10</v>
      </c>
      <c r="I224" s="39">
        <v>2.4</v>
      </c>
    </row>
    <row r="225" spans="1:9">
      <c r="A225" s="3" t="s">
        <v>229</v>
      </c>
      <c r="F225" s="39" t="s">
        <v>274</v>
      </c>
      <c r="G225" s="39" t="s">
        <v>6</v>
      </c>
      <c r="H225" s="39" t="s">
        <v>4</v>
      </c>
      <c r="I225" s="39">
        <v>2.4</v>
      </c>
    </row>
    <row r="226" spans="1:9">
      <c r="A226" s="3" t="s">
        <v>230</v>
      </c>
      <c r="F226" s="39" t="s">
        <v>292</v>
      </c>
      <c r="G226" s="39" t="s">
        <v>264</v>
      </c>
      <c r="H226" s="39" t="s">
        <v>71</v>
      </c>
      <c r="I226" s="39">
        <v>2.4</v>
      </c>
    </row>
    <row r="227" spans="1:9">
      <c r="A227" s="3" t="s">
        <v>32</v>
      </c>
      <c r="F227" s="39" t="s">
        <v>300</v>
      </c>
      <c r="G227" s="39" t="s">
        <v>284</v>
      </c>
      <c r="H227" s="39" t="s">
        <v>25</v>
      </c>
      <c r="I227" s="39">
        <v>2.4</v>
      </c>
    </row>
    <row r="228" spans="1:9">
      <c r="A228" s="3" t="s">
        <v>231</v>
      </c>
      <c r="F228" s="39" t="s">
        <v>292</v>
      </c>
      <c r="G228" s="39" t="s">
        <v>264</v>
      </c>
      <c r="H228" s="39" t="s">
        <v>208</v>
      </c>
      <c r="I228" s="39">
        <v>2.4</v>
      </c>
    </row>
    <row r="229" spans="1:9">
      <c r="A229" s="3" t="s">
        <v>232</v>
      </c>
      <c r="F229" s="39" t="s">
        <v>260</v>
      </c>
      <c r="G229" s="39" t="s">
        <v>6</v>
      </c>
      <c r="H229" s="39" t="s">
        <v>7</v>
      </c>
      <c r="I229" s="39">
        <v>2.5</v>
      </c>
    </row>
    <row r="230" spans="1:9">
      <c r="A230" s="3" t="s">
        <v>233</v>
      </c>
      <c r="F230" s="39" t="s">
        <v>279</v>
      </c>
      <c r="G230" s="39" t="s">
        <v>2</v>
      </c>
      <c r="H230" s="39" t="s">
        <v>18</v>
      </c>
      <c r="I230" s="39">
        <v>2.5</v>
      </c>
    </row>
    <row r="231" spans="1:9">
      <c r="A231" s="3" t="s">
        <v>234</v>
      </c>
      <c r="F231" s="39" t="s">
        <v>265</v>
      </c>
      <c r="G231" s="39" t="s">
        <v>6</v>
      </c>
      <c r="H231" s="39" t="s">
        <v>14</v>
      </c>
      <c r="I231" s="39">
        <v>2.5</v>
      </c>
    </row>
    <row r="232" spans="1:9">
      <c r="A232" s="3" t="s">
        <v>235</v>
      </c>
      <c r="F232" s="39" t="s">
        <v>283</v>
      </c>
      <c r="G232" s="39" t="s">
        <v>2</v>
      </c>
      <c r="H232" s="39" t="s">
        <v>231</v>
      </c>
      <c r="I232" s="39">
        <v>2.5</v>
      </c>
    </row>
    <row r="233" spans="1:9">
      <c r="A233" s="3" t="s">
        <v>236</v>
      </c>
      <c r="F233" s="39" t="s">
        <v>286</v>
      </c>
      <c r="G233" s="39" t="s">
        <v>284</v>
      </c>
      <c r="H233" s="39" t="s">
        <v>14</v>
      </c>
      <c r="I233" s="39">
        <v>2.5</v>
      </c>
    </row>
    <row r="234" spans="1:9">
      <c r="A234" s="3" t="s">
        <v>237</v>
      </c>
      <c r="F234" s="39" t="s">
        <v>298</v>
      </c>
      <c r="G234" s="39" t="s">
        <v>264</v>
      </c>
      <c r="H234" s="39" t="s">
        <v>90</v>
      </c>
      <c r="I234" s="39">
        <v>2.5</v>
      </c>
    </row>
    <row r="235" spans="1:9">
      <c r="A235" s="3" t="s">
        <v>238</v>
      </c>
      <c r="F235" s="39" t="s">
        <v>297</v>
      </c>
      <c r="G235" s="39" t="s">
        <v>264</v>
      </c>
      <c r="H235" s="39" t="s">
        <v>25</v>
      </c>
      <c r="I235" s="39">
        <v>2.5</v>
      </c>
    </row>
    <row r="236" spans="1:9">
      <c r="A236" s="3" t="s">
        <v>239</v>
      </c>
      <c r="F236" s="39" t="s">
        <v>291</v>
      </c>
      <c r="G236" s="39" t="s">
        <v>2</v>
      </c>
      <c r="H236" s="39" t="s">
        <v>115</v>
      </c>
      <c r="I236" s="39">
        <v>2.5</v>
      </c>
    </row>
    <row r="237" spans="1:9">
      <c r="A237" s="3" t="s">
        <v>240</v>
      </c>
      <c r="F237" s="39" t="s">
        <v>275</v>
      </c>
      <c r="G237" s="39" t="s">
        <v>2</v>
      </c>
      <c r="H237" s="39" t="s">
        <v>32</v>
      </c>
      <c r="I237" s="39">
        <v>2.5</v>
      </c>
    </row>
    <row r="238" spans="1:9">
      <c r="A238" s="3" t="s">
        <v>241</v>
      </c>
      <c r="F238" s="39" t="s">
        <v>270</v>
      </c>
      <c r="G238" s="39" t="s">
        <v>2</v>
      </c>
      <c r="H238" s="39" t="s">
        <v>258</v>
      </c>
      <c r="I238" s="39">
        <v>2.5</v>
      </c>
    </row>
    <row r="239" spans="1:9">
      <c r="A239" s="3" t="s">
        <v>242</v>
      </c>
      <c r="F239" s="39" t="s">
        <v>277</v>
      </c>
      <c r="G239" s="39" t="s">
        <v>2</v>
      </c>
      <c r="H239" s="39" t="s">
        <v>220</v>
      </c>
      <c r="I239" s="39">
        <v>2.5</v>
      </c>
    </row>
    <row r="240" spans="1:9">
      <c r="A240" s="3" t="s">
        <v>243</v>
      </c>
      <c r="F240" s="39" t="s">
        <v>302</v>
      </c>
      <c r="G240" s="39" t="s">
        <v>2</v>
      </c>
      <c r="H240" s="39" t="s">
        <v>14</v>
      </c>
      <c r="I240" s="39">
        <v>2.5</v>
      </c>
    </row>
    <row r="241" spans="1:9">
      <c r="A241" s="3" t="s">
        <v>244</v>
      </c>
      <c r="F241" s="39" t="s">
        <v>305</v>
      </c>
      <c r="G241" s="39" t="s">
        <v>284</v>
      </c>
      <c r="H241" s="39" t="s">
        <v>25</v>
      </c>
      <c r="I241" s="39">
        <v>2.5</v>
      </c>
    </row>
    <row r="242" spans="1:9">
      <c r="A242" s="3" t="s">
        <v>245</v>
      </c>
      <c r="F242" s="39" t="s">
        <v>298</v>
      </c>
      <c r="G242" s="39" t="s">
        <v>264</v>
      </c>
      <c r="H242" s="39" t="s">
        <v>258</v>
      </c>
      <c r="I242" s="39">
        <v>2.5</v>
      </c>
    </row>
    <row r="243" spans="1:9">
      <c r="A243" s="3" t="s">
        <v>246</v>
      </c>
      <c r="F243" s="39" t="s">
        <v>262</v>
      </c>
      <c r="G243" s="39" t="s">
        <v>2</v>
      </c>
      <c r="H243" s="39" t="s">
        <v>71</v>
      </c>
      <c r="I243" s="39">
        <v>2.6</v>
      </c>
    </row>
    <row r="244" spans="1:9">
      <c r="A244" s="3" t="s">
        <v>247</v>
      </c>
      <c r="F244" s="39" t="s">
        <v>292</v>
      </c>
      <c r="G244" s="39" t="s">
        <v>264</v>
      </c>
      <c r="H244" s="39" t="s">
        <v>45</v>
      </c>
      <c r="I244" s="39">
        <v>2.6</v>
      </c>
    </row>
    <row r="245" spans="1:9">
      <c r="A245" s="3" t="s">
        <v>248</v>
      </c>
      <c r="F245" s="39" t="s">
        <v>292</v>
      </c>
      <c r="G245" s="39" t="s">
        <v>264</v>
      </c>
      <c r="H245" s="39" t="s">
        <v>37</v>
      </c>
      <c r="I245" s="39">
        <v>2.6</v>
      </c>
    </row>
    <row r="246" spans="1:9">
      <c r="A246" s="3" t="s">
        <v>249</v>
      </c>
      <c r="F246" s="39" t="s">
        <v>302</v>
      </c>
      <c r="G246" s="39" t="s">
        <v>2</v>
      </c>
      <c r="H246" s="39" t="s">
        <v>118</v>
      </c>
      <c r="I246" s="39">
        <v>2.6</v>
      </c>
    </row>
    <row r="247" spans="1:9">
      <c r="A247" s="3" t="s">
        <v>4</v>
      </c>
      <c r="F247" s="39" t="s">
        <v>295</v>
      </c>
      <c r="G247" s="39" t="s">
        <v>2</v>
      </c>
      <c r="H247" s="39" t="s">
        <v>216</v>
      </c>
      <c r="I247" s="39">
        <v>2.6</v>
      </c>
    </row>
    <row r="248" spans="1:9">
      <c r="A248" s="3" t="s">
        <v>18</v>
      </c>
      <c r="F248" s="39" t="s">
        <v>272</v>
      </c>
      <c r="G248" s="39" t="s">
        <v>6</v>
      </c>
      <c r="H248" s="39" t="s">
        <v>206</v>
      </c>
      <c r="I248" s="39">
        <v>2.6</v>
      </c>
    </row>
    <row r="249" spans="1:9">
      <c r="A249" s="3" t="s">
        <v>250</v>
      </c>
      <c r="F249" s="39" t="s">
        <v>273</v>
      </c>
      <c r="G249" s="39" t="s">
        <v>6</v>
      </c>
      <c r="H249" s="39" t="s">
        <v>219</v>
      </c>
      <c r="I249" s="39">
        <v>2.6</v>
      </c>
    </row>
    <row r="250" spans="1:9">
      <c r="A250" s="3" t="s">
        <v>251</v>
      </c>
      <c r="F250" s="39" t="s">
        <v>278</v>
      </c>
      <c r="G250" s="39" t="s">
        <v>2</v>
      </c>
      <c r="H250" s="39" t="s">
        <v>14</v>
      </c>
      <c r="I250" s="39">
        <v>2.6</v>
      </c>
    </row>
    <row r="251" spans="1:9">
      <c r="A251" s="3" t="s">
        <v>252</v>
      </c>
      <c r="F251" s="39" t="s">
        <v>274</v>
      </c>
      <c r="G251" s="39" t="s">
        <v>6</v>
      </c>
      <c r="H251" s="39" t="s">
        <v>14</v>
      </c>
      <c r="I251" s="39">
        <v>2.6</v>
      </c>
    </row>
    <row r="252" spans="1:9">
      <c r="A252" s="3" t="s">
        <v>253</v>
      </c>
      <c r="F252" s="39" t="s">
        <v>1</v>
      </c>
      <c r="G252" s="39" t="s">
        <v>2</v>
      </c>
      <c r="H252" s="39" t="s">
        <v>13</v>
      </c>
      <c r="I252" s="39">
        <v>2.6</v>
      </c>
    </row>
    <row r="253" spans="1:9">
      <c r="A253" s="3" t="s">
        <v>254</v>
      </c>
      <c r="F253" s="39" t="s">
        <v>287</v>
      </c>
      <c r="G253" s="39" t="s">
        <v>2</v>
      </c>
      <c r="H253" s="39" t="s">
        <v>12</v>
      </c>
      <c r="I253" s="39">
        <v>2.6</v>
      </c>
    </row>
    <row r="254" spans="1:9">
      <c r="A254" s="3" t="s">
        <v>255</v>
      </c>
      <c r="F254" s="39" t="s">
        <v>269</v>
      </c>
      <c r="G254" s="39" t="s">
        <v>6</v>
      </c>
      <c r="H254" s="39" t="s">
        <v>128</v>
      </c>
      <c r="I254" s="39">
        <v>2.6</v>
      </c>
    </row>
    <row r="255" spans="1:9">
      <c r="A255" s="3" t="s">
        <v>256</v>
      </c>
      <c r="F255" s="39" t="s">
        <v>301</v>
      </c>
      <c r="G255" s="39" t="s">
        <v>284</v>
      </c>
      <c r="H255" s="39" t="s">
        <v>111</v>
      </c>
      <c r="I255" s="39">
        <v>2.6</v>
      </c>
    </row>
    <row r="256" spans="1:9">
      <c r="A256" s="3" t="s">
        <v>257</v>
      </c>
      <c r="F256" s="39" t="s">
        <v>296</v>
      </c>
      <c r="G256" s="39" t="s">
        <v>2</v>
      </c>
      <c r="H256" s="39" t="s">
        <v>115</v>
      </c>
      <c r="I256" s="39">
        <v>2.6</v>
      </c>
    </row>
    <row r="257" spans="1:9">
      <c r="A257" s="3" t="s">
        <v>258</v>
      </c>
      <c r="F257" s="39" t="s">
        <v>292</v>
      </c>
      <c r="G257" s="39" t="s">
        <v>264</v>
      </c>
      <c r="H257" s="39" t="s">
        <v>158</v>
      </c>
      <c r="I257" s="39">
        <v>2.6</v>
      </c>
    </row>
    <row r="258" spans="1:9">
      <c r="F258" s="39" t="s">
        <v>262</v>
      </c>
      <c r="G258" s="39" t="s">
        <v>2</v>
      </c>
      <c r="H258" s="39" t="s">
        <v>64</v>
      </c>
      <c r="I258" s="39">
        <v>2.7</v>
      </c>
    </row>
    <row r="259" spans="1:9">
      <c r="F259" s="39" t="s">
        <v>266</v>
      </c>
      <c r="G259" s="39" t="s">
        <v>2</v>
      </c>
      <c r="H259" s="39" t="s">
        <v>11</v>
      </c>
      <c r="I259" s="39">
        <v>2.7</v>
      </c>
    </row>
    <row r="260" spans="1:9">
      <c r="F260" s="39" t="s">
        <v>283</v>
      </c>
      <c r="G260" s="39" t="s">
        <v>2</v>
      </c>
      <c r="H260" s="39" t="s">
        <v>130</v>
      </c>
      <c r="I260" s="39">
        <v>2.7</v>
      </c>
    </row>
    <row r="261" spans="1:9">
      <c r="F261" s="39" t="s">
        <v>273</v>
      </c>
      <c r="G261" s="39" t="s">
        <v>6</v>
      </c>
      <c r="H261" s="39" t="s">
        <v>115</v>
      </c>
      <c r="I261" s="39">
        <v>2.7</v>
      </c>
    </row>
    <row r="262" spans="1:9">
      <c r="F262" s="39" t="s">
        <v>278</v>
      </c>
      <c r="G262" s="39" t="s">
        <v>2</v>
      </c>
      <c r="H262" s="39" t="s">
        <v>9</v>
      </c>
      <c r="I262" s="39">
        <v>2.7</v>
      </c>
    </row>
    <row r="263" spans="1:9">
      <c r="F263" s="39" t="s">
        <v>303</v>
      </c>
      <c r="G263" s="39" t="s">
        <v>284</v>
      </c>
      <c r="H263" s="39" t="s">
        <v>68</v>
      </c>
      <c r="I263" s="39">
        <v>2.7</v>
      </c>
    </row>
    <row r="264" spans="1:9">
      <c r="F264" s="39" t="s">
        <v>262</v>
      </c>
      <c r="G264" s="39" t="s">
        <v>2</v>
      </c>
      <c r="H264" s="39" t="s">
        <v>144</v>
      </c>
      <c r="I264" s="39">
        <v>2.8</v>
      </c>
    </row>
    <row r="265" spans="1:9">
      <c r="F265" s="39" t="s">
        <v>262</v>
      </c>
      <c r="G265" s="39" t="s">
        <v>2</v>
      </c>
      <c r="H265" s="39" t="s">
        <v>222</v>
      </c>
      <c r="I265" s="39">
        <v>2.8</v>
      </c>
    </row>
    <row r="266" spans="1:9">
      <c r="F266" s="39" t="s">
        <v>294</v>
      </c>
      <c r="G266" s="39" t="s">
        <v>2</v>
      </c>
      <c r="H266" s="39" t="s">
        <v>115</v>
      </c>
      <c r="I266" s="39">
        <v>2.8</v>
      </c>
    </row>
    <row r="267" spans="1:9">
      <c r="F267" s="39" t="s">
        <v>282</v>
      </c>
      <c r="G267" s="39" t="s">
        <v>2</v>
      </c>
      <c r="H267" s="39" t="s">
        <v>199</v>
      </c>
      <c r="I267" s="39">
        <v>2.8</v>
      </c>
    </row>
    <row r="268" spans="1:9">
      <c r="F268" s="39" t="s">
        <v>286</v>
      </c>
      <c r="G268" s="39" t="s">
        <v>284</v>
      </c>
      <c r="H268" s="39" t="s">
        <v>100</v>
      </c>
      <c r="I268" s="39">
        <v>2.8</v>
      </c>
    </row>
    <row r="269" spans="1:9">
      <c r="F269" s="39" t="s">
        <v>300</v>
      </c>
      <c r="G269" s="39" t="s">
        <v>284</v>
      </c>
      <c r="H269" s="39" t="s">
        <v>159</v>
      </c>
      <c r="I269" s="39">
        <v>2.8</v>
      </c>
    </row>
    <row r="270" spans="1:9">
      <c r="F270" s="39" t="s">
        <v>270</v>
      </c>
      <c r="G270" s="39" t="s">
        <v>2</v>
      </c>
      <c r="H270" s="39" t="s">
        <v>222</v>
      </c>
      <c r="I270" s="39">
        <v>2.8</v>
      </c>
    </row>
    <row r="271" spans="1:9">
      <c r="F271" s="39" t="s">
        <v>277</v>
      </c>
      <c r="G271" s="39" t="s">
        <v>2</v>
      </c>
      <c r="H271" s="39" t="s">
        <v>15</v>
      </c>
      <c r="I271" s="39">
        <v>2.8</v>
      </c>
    </row>
    <row r="272" spans="1:9">
      <c r="F272" s="39" t="s">
        <v>5</v>
      </c>
      <c r="G272" s="39" t="s">
        <v>6</v>
      </c>
      <c r="H272" s="39" t="s">
        <v>11</v>
      </c>
      <c r="I272" s="39">
        <v>2.8</v>
      </c>
    </row>
    <row r="273" spans="6:9">
      <c r="F273" s="39" t="s">
        <v>299</v>
      </c>
      <c r="G273" s="39" t="s">
        <v>2</v>
      </c>
      <c r="H273" s="39" t="s">
        <v>118</v>
      </c>
      <c r="I273" s="39">
        <v>2.8</v>
      </c>
    </row>
    <row r="274" spans="6:9">
      <c r="F274" s="39" t="s">
        <v>281</v>
      </c>
      <c r="G274" s="39" t="s">
        <v>284</v>
      </c>
      <c r="H274" s="39" t="s">
        <v>164</v>
      </c>
      <c r="I274" s="39">
        <v>2.9</v>
      </c>
    </row>
    <row r="275" spans="6:9">
      <c r="F275" s="39" t="s">
        <v>299</v>
      </c>
      <c r="G275" s="39" t="s">
        <v>2</v>
      </c>
      <c r="H275" s="39" t="s">
        <v>11</v>
      </c>
      <c r="I275" s="39">
        <v>2.9</v>
      </c>
    </row>
    <row r="276" spans="6:9">
      <c r="F276" s="39" t="s">
        <v>272</v>
      </c>
      <c r="G276" s="39" t="s">
        <v>6</v>
      </c>
      <c r="H276" s="39" t="s">
        <v>58</v>
      </c>
      <c r="I276" s="39">
        <v>2.9</v>
      </c>
    </row>
    <row r="277" spans="6:9">
      <c r="F277" s="39" t="s">
        <v>271</v>
      </c>
      <c r="G277" s="39" t="s">
        <v>2</v>
      </c>
      <c r="H277" s="39" t="s">
        <v>128</v>
      </c>
      <c r="I277" s="39">
        <v>2.9</v>
      </c>
    </row>
    <row r="278" spans="6:9">
      <c r="F278" s="39" t="s">
        <v>270</v>
      </c>
      <c r="G278" s="39" t="s">
        <v>2</v>
      </c>
      <c r="H278" s="39" t="s">
        <v>128</v>
      </c>
      <c r="I278" s="39">
        <v>2.9</v>
      </c>
    </row>
    <row r="279" spans="6:9">
      <c r="F279" s="39" t="s">
        <v>271</v>
      </c>
      <c r="G279" s="39" t="s">
        <v>2</v>
      </c>
      <c r="H279" s="39" t="s">
        <v>205</v>
      </c>
      <c r="I279" s="39">
        <v>2.9</v>
      </c>
    </row>
    <row r="280" spans="6:9">
      <c r="F280" s="39" t="s">
        <v>287</v>
      </c>
      <c r="G280" s="39" t="s">
        <v>2</v>
      </c>
      <c r="H280" s="39" t="s">
        <v>20</v>
      </c>
      <c r="I280" s="39">
        <v>2.9</v>
      </c>
    </row>
    <row r="281" spans="6:9">
      <c r="F281" s="39" t="s">
        <v>285</v>
      </c>
      <c r="G281" s="39" t="s">
        <v>2</v>
      </c>
      <c r="H281" s="39" t="s">
        <v>94</v>
      </c>
      <c r="I281" s="39">
        <v>2.9</v>
      </c>
    </row>
    <row r="282" spans="6:9">
      <c r="F282" s="39" t="s">
        <v>280</v>
      </c>
      <c r="G282" s="39" t="s">
        <v>2</v>
      </c>
      <c r="H282" s="39" t="s">
        <v>4</v>
      </c>
      <c r="I282" s="39">
        <v>3</v>
      </c>
    </row>
    <row r="283" spans="6:9">
      <c r="F283" s="39" t="s">
        <v>271</v>
      </c>
      <c r="G283" s="39" t="s">
        <v>2</v>
      </c>
      <c r="H283" s="39" t="s">
        <v>58</v>
      </c>
      <c r="I283" s="39">
        <v>3</v>
      </c>
    </row>
    <row r="284" spans="6:9">
      <c r="F284" s="39" t="s">
        <v>272</v>
      </c>
      <c r="G284" s="39" t="s">
        <v>6</v>
      </c>
      <c r="H284" s="39" t="s">
        <v>144</v>
      </c>
      <c r="I284" s="39">
        <v>3</v>
      </c>
    </row>
    <row r="285" spans="6:9">
      <c r="F285" s="39" t="s">
        <v>278</v>
      </c>
      <c r="G285" s="39" t="s">
        <v>2</v>
      </c>
      <c r="H285" s="39" t="s">
        <v>13</v>
      </c>
      <c r="I285" s="39">
        <v>3</v>
      </c>
    </row>
    <row r="286" spans="6:9">
      <c r="F286" s="39" t="s">
        <v>288</v>
      </c>
      <c r="G286" s="39" t="s">
        <v>2</v>
      </c>
      <c r="H286" s="39" t="s">
        <v>219</v>
      </c>
      <c r="I286" s="39">
        <v>3</v>
      </c>
    </row>
    <row r="287" spans="6:9">
      <c r="F287" s="39" t="s">
        <v>279</v>
      </c>
      <c r="G287" s="39" t="s">
        <v>2</v>
      </c>
      <c r="H287" s="39" t="s">
        <v>123</v>
      </c>
      <c r="I287" s="39">
        <v>3.1</v>
      </c>
    </row>
    <row r="288" spans="6:9">
      <c r="F288" s="39" t="s">
        <v>265</v>
      </c>
      <c r="G288" s="39" t="s">
        <v>6</v>
      </c>
      <c r="H288" s="39" t="s">
        <v>28</v>
      </c>
      <c r="I288" s="39">
        <v>3.1</v>
      </c>
    </row>
    <row r="289" spans="6:9">
      <c r="F289" s="39" t="s">
        <v>267</v>
      </c>
      <c r="G289" s="39" t="s">
        <v>6</v>
      </c>
      <c r="H289" s="39" t="s">
        <v>255</v>
      </c>
      <c r="I289" s="39">
        <v>3.1</v>
      </c>
    </row>
    <row r="290" spans="6:9">
      <c r="F290" s="39" t="s">
        <v>281</v>
      </c>
      <c r="G290" s="39" t="s">
        <v>284</v>
      </c>
      <c r="H290" s="39" t="s">
        <v>77</v>
      </c>
      <c r="I290" s="39">
        <v>3.1</v>
      </c>
    </row>
    <row r="291" spans="6:9">
      <c r="F291" s="39" t="s">
        <v>282</v>
      </c>
      <c r="G291" s="39" t="s">
        <v>2</v>
      </c>
      <c r="H291" s="39" t="s">
        <v>130</v>
      </c>
      <c r="I291" s="39">
        <v>3.1</v>
      </c>
    </row>
    <row r="292" spans="6:9">
      <c r="F292" s="39" t="s">
        <v>265</v>
      </c>
      <c r="G292" s="39" t="s">
        <v>6</v>
      </c>
      <c r="H292" s="39" t="s">
        <v>245</v>
      </c>
      <c r="I292" s="39">
        <v>3.1</v>
      </c>
    </row>
    <row r="293" spans="6:9">
      <c r="F293" s="39" t="s">
        <v>261</v>
      </c>
      <c r="G293" s="39" t="s">
        <v>2</v>
      </c>
      <c r="H293" s="39" t="s">
        <v>258</v>
      </c>
      <c r="I293" s="39">
        <v>3.1</v>
      </c>
    </row>
    <row r="294" spans="6:9">
      <c r="F294" s="39" t="s">
        <v>286</v>
      </c>
      <c r="G294" s="39" t="s">
        <v>284</v>
      </c>
      <c r="H294" s="39" t="s">
        <v>43</v>
      </c>
      <c r="I294" s="39">
        <v>3.1</v>
      </c>
    </row>
    <row r="295" spans="6:9">
      <c r="F295" s="39" t="s">
        <v>305</v>
      </c>
      <c r="G295" s="39" t="s">
        <v>284</v>
      </c>
      <c r="H295" s="39" t="s">
        <v>211</v>
      </c>
      <c r="I295" s="39">
        <v>3.1</v>
      </c>
    </row>
    <row r="296" spans="6:9">
      <c r="F296" s="39" t="s">
        <v>275</v>
      </c>
      <c r="G296" s="39" t="s">
        <v>2</v>
      </c>
      <c r="H296" s="39" t="s">
        <v>83</v>
      </c>
      <c r="I296" s="39">
        <v>3.1</v>
      </c>
    </row>
    <row r="297" spans="6:9">
      <c r="F297" s="39" t="s">
        <v>277</v>
      </c>
      <c r="G297" s="39" t="s">
        <v>2</v>
      </c>
      <c r="H297" s="39" t="s">
        <v>14</v>
      </c>
      <c r="I297" s="39">
        <v>3.1</v>
      </c>
    </row>
    <row r="298" spans="6:9">
      <c r="F298" s="39" t="s">
        <v>305</v>
      </c>
      <c r="G298" s="39" t="s">
        <v>284</v>
      </c>
      <c r="H298" s="39" t="s">
        <v>173</v>
      </c>
      <c r="I298" s="39">
        <v>3.1</v>
      </c>
    </row>
    <row r="299" spans="6:9">
      <c r="F299" s="39" t="s">
        <v>263</v>
      </c>
      <c r="G299" s="39" t="s">
        <v>264</v>
      </c>
      <c r="H299" s="39" t="s">
        <v>57</v>
      </c>
      <c r="I299" s="39">
        <v>3.2</v>
      </c>
    </row>
    <row r="300" spans="6:9">
      <c r="F300" s="39" t="s">
        <v>266</v>
      </c>
      <c r="G300" s="39" t="s">
        <v>2</v>
      </c>
      <c r="H300" s="39" t="s">
        <v>118</v>
      </c>
      <c r="I300" s="39">
        <v>3.2</v>
      </c>
    </row>
    <row r="301" spans="6:9">
      <c r="F301" s="39" t="s">
        <v>259</v>
      </c>
      <c r="G301" s="39" t="s">
        <v>2</v>
      </c>
      <c r="H301" s="39" t="s">
        <v>144</v>
      </c>
      <c r="I301" s="39">
        <v>3.2</v>
      </c>
    </row>
    <row r="302" spans="6:9">
      <c r="F302" s="39" t="s">
        <v>279</v>
      </c>
      <c r="G302" s="39" t="s">
        <v>2</v>
      </c>
      <c r="H302" s="39" t="s">
        <v>92</v>
      </c>
      <c r="I302" s="39">
        <v>3.2</v>
      </c>
    </row>
    <row r="303" spans="6:9">
      <c r="F303" s="39" t="s">
        <v>281</v>
      </c>
      <c r="G303" s="39" t="s">
        <v>284</v>
      </c>
      <c r="H303" s="39" t="s">
        <v>132</v>
      </c>
      <c r="I303" s="39">
        <v>3.2</v>
      </c>
    </row>
    <row r="304" spans="6:9">
      <c r="F304" s="39" t="s">
        <v>303</v>
      </c>
      <c r="G304" s="39" t="s">
        <v>284</v>
      </c>
      <c r="H304" s="39" t="s">
        <v>55</v>
      </c>
      <c r="I304" s="39">
        <v>3.2</v>
      </c>
    </row>
    <row r="305" spans="6:9">
      <c r="F305" s="39" t="s">
        <v>296</v>
      </c>
      <c r="G305" s="39" t="s">
        <v>2</v>
      </c>
      <c r="H305" s="39" t="s">
        <v>11</v>
      </c>
      <c r="I305" s="39">
        <v>3.2</v>
      </c>
    </row>
    <row r="306" spans="6:9">
      <c r="F306" s="39" t="s">
        <v>305</v>
      </c>
      <c r="G306" s="39" t="s">
        <v>284</v>
      </c>
      <c r="H306" s="39" t="s">
        <v>208</v>
      </c>
      <c r="I306" s="39">
        <v>3.2</v>
      </c>
    </row>
    <row r="307" spans="6:9">
      <c r="F307" s="39" t="s">
        <v>275</v>
      </c>
      <c r="G307" s="39" t="s">
        <v>2</v>
      </c>
      <c r="H307" s="39" t="s">
        <v>23</v>
      </c>
      <c r="I307" s="39">
        <v>3.2</v>
      </c>
    </row>
    <row r="308" spans="6:9">
      <c r="F308" s="39" t="s">
        <v>5</v>
      </c>
      <c r="G308" s="39" t="s">
        <v>6</v>
      </c>
      <c r="H308" s="39" t="s">
        <v>12</v>
      </c>
      <c r="I308" s="39">
        <v>3.2</v>
      </c>
    </row>
    <row r="309" spans="6:9">
      <c r="F309" s="39" t="s">
        <v>278</v>
      </c>
      <c r="G309" s="39" t="s">
        <v>2</v>
      </c>
      <c r="H309" s="39" t="s">
        <v>29</v>
      </c>
      <c r="I309" s="39">
        <v>3.2</v>
      </c>
    </row>
    <row r="310" spans="6:9">
      <c r="F310" s="39" t="s">
        <v>287</v>
      </c>
      <c r="G310" s="39" t="s">
        <v>2</v>
      </c>
      <c r="H310" s="39" t="s">
        <v>41</v>
      </c>
      <c r="I310" s="39">
        <v>3.2</v>
      </c>
    </row>
    <row r="311" spans="6:9">
      <c r="F311" s="39" t="s">
        <v>277</v>
      </c>
      <c r="G311" s="39" t="s">
        <v>2</v>
      </c>
      <c r="H311" s="39" t="s">
        <v>32</v>
      </c>
      <c r="I311" s="39">
        <v>3.2</v>
      </c>
    </row>
    <row r="312" spans="6:9">
      <c r="F312" s="39" t="s">
        <v>285</v>
      </c>
      <c r="G312" s="39" t="s">
        <v>2</v>
      </c>
      <c r="H312" s="39" t="s">
        <v>115</v>
      </c>
      <c r="I312" s="39">
        <v>3.2</v>
      </c>
    </row>
    <row r="313" spans="6:9">
      <c r="F313" s="39" t="s">
        <v>301</v>
      </c>
      <c r="G313" s="39" t="s">
        <v>284</v>
      </c>
      <c r="H313" s="39" t="s">
        <v>200</v>
      </c>
      <c r="I313" s="39">
        <v>3.2</v>
      </c>
    </row>
    <row r="314" spans="6:9">
      <c r="F314" s="39" t="s">
        <v>297</v>
      </c>
      <c r="G314" s="39" t="s">
        <v>264</v>
      </c>
      <c r="H314" s="39" t="s">
        <v>217</v>
      </c>
      <c r="I314" s="39">
        <v>3.2</v>
      </c>
    </row>
    <row r="315" spans="6:9">
      <c r="F315" s="39" t="s">
        <v>280</v>
      </c>
      <c r="G315" s="39" t="s">
        <v>2</v>
      </c>
      <c r="H315" s="39" t="s">
        <v>30</v>
      </c>
      <c r="I315" s="39">
        <v>3.3</v>
      </c>
    </row>
    <row r="316" spans="6:9">
      <c r="F316" s="39" t="s">
        <v>281</v>
      </c>
      <c r="G316" s="39" t="s">
        <v>284</v>
      </c>
      <c r="H316" s="39" t="s">
        <v>130</v>
      </c>
      <c r="I316" s="39">
        <v>3.3</v>
      </c>
    </row>
    <row r="317" spans="6:9">
      <c r="F317" s="39" t="s">
        <v>261</v>
      </c>
      <c r="G317" s="39" t="s">
        <v>2</v>
      </c>
      <c r="H317" s="39" t="s">
        <v>162</v>
      </c>
      <c r="I317" s="39">
        <v>3.3</v>
      </c>
    </row>
    <row r="318" spans="6:9">
      <c r="F318" s="39" t="s">
        <v>267</v>
      </c>
      <c r="G318" s="39" t="s">
        <v>6</v>
      </c>
      <c r="H318" s="39" t="s">
        <v>80</v>
      </c>
      <c r="I318" s="39">
        <v>3.3</v>
      </c>
    </row>
    <row r="319" spans="6:9">
      <c r="F319" s="39" t="s">
        <v>266</v>
      </c>
      <c r="G319" s="39" t="s">
        <v>2</v>
      </c>
      <c r="H319" s="39" t="s">
        <v>115</v>
      </c>
      <c r="I319" s="39">
        <v>3.3</v>
      </c>
    </row>
    <row r="320" spans="6:9">
      <c r="F320" s="39" t="s">
        <v>262</v>
      </c>
      <c r="G320" s="39" t="s">
        <v>2</v>
      </c>
      <c r="H320" s="39" t="s">
        <v>15</v>
      </c>
      <c r="I320" s="39">
        <v>3.3</v>
      </c>
    </row>
    <row r="321" spans="6:9">
      <c r="F321" s="39" t="s">
        <v>301</v>
      </c>
      <c r="G321" s="39" t="s">
        <v>284</v>
      </c>
      <c r="H321" s="39" t="s">
        <v>55</v>
      </c>
      <c r="I321" s="39">
        <v>3.3</v>
      </c>
    </row>
    <row r="322" spans="6:9">
      <c r="F322" s="39" t="s">
        <v>292</v>
      </c>
      <c r="G322" s="39" t="s">
        <v>264</v>
      </c>
      <c r="H322" s="39" t="s">
        <v>7</v>
      </c>
      <c r="I322" s="39">
        <v>3.3</v>
      </c>
    </row>
    <row r="323" spans="6:9">
      <c r="F323" s="39" t="s">
        <v>292</v>
      </c>
      <c r="G323" s="39" t="s">
        <v>264</v>
      </c>
      <c r="H323" s="39" t="s">
        <v>163</v>
      </c>
      <c r="I323" s="39">
        <v>3.3</v>
      </c>
    </row>
    <row r="324" spans="6:9">
      <c r="F324" s="39" t="s">
        <v>287</v>
      </c>
      <c r="G324" s="39" t="s">
        <v>2</v>
      </c>
      <c r="H324" s="39" t="s">
        <v>13</v>
      </c>
      <c r="I324" s="39">
        <v>3.3</v>
      </c>
    </row>
    <row r="325" spans="6:9">
      <c r="F325" s="39" t="s">
        <v>274</v>
      </c>
      <c r="G325" s="39" t="s">
        <v>6</v>
      </c>
      <c r="H325" s="39" t="s">
        <v>106</v>
      </c>
      <c r="I325" s="39">
        <v>3.3</v>
      </c>
    </row>
    <row r="326" spans="6:9">
      <c r="F326" s="39" t="s">
        <v>269</v>
      </c>
      <c r="G326" s="39" t="s">
        <v>6</v>
      </c>
      <c r="H326" s="39" t="s">
        <v>111</v>
      </c>
      <c r="I326" s="39">
        <v>3.3</v>
      </c>
    </row>
    <row r="327" spans="6:9">
      <c r="F327" s="39" t="s">
        <v>292</v>
      </c>
      <c r="G327" s="39" t="s">
        <v>264</v>
      </c>
      <c r="H327" s="39" t="s">
        <v>81</v>
      </c>
      <c r="I327" s="39">
        <v>3.3</v>
      </c>
    </row>
    <row r="328" spans="6:9">
      <c r="F328" s="39" t="s">
        <v>292</v>
      </c>
      <c r="G328" s="39" t="s">
        <v>264</v>
      </c>
      <c r="H328" s="39" t="s">
        <v>159</v>
      </c>
      <c r="I328" s="39">
        <v>3.3</v>
      </c>
    </row>
    <row r="329" spans="6:9">
      <c r="F329" s="39" t="s">
        <v>282</v>
      </c>
      <c r="G329" s="39" t="s">
        <v>2</v>
      </c>
      <c r="H329" s="39" t="s">
        <v>131</v>
      </c>
      <c r="I329" s="39">
        <v>3.4</v>
      </c>
    </row>
    <row r="330" spans="6:9">
      <c r="F330" s="39" t="s">
        <v>262</v>
      </c>
      <c r="G330" s="39" t="s">
        <v>2</v>
      </c>
      <c r="H330" s="39" t="s">
        <v>216</v>
      </c>
      <c r="I330" s="39">
        <v>3.4</v>
      </c>
    </row>
    <row r="331" spans="6:9">
      <c r="F331" s="39" t="s">
        <v>261</v>
      </c>
      <c r="G331" s="39" t="s">
        <v>2</v>
      </c>
      <c r="H331" s="39" t="s">
        <v>32</v>
      </c>
      <c r="I331" s="39">
        <v>3.4</v>
      </c>
    </row>
    <row r="332" spans="6:9">
      <c r="F332" s="39" t="s">
        <v>267</v>
      </c>
      <c r="G332" s="39" t="s">
        <v>6</v>
      </c>
      <c r="H332" s="39" t="s">
        <v>4</v>
      </c>
      <c r="I332" s="39">
        <v>3.4</v>
      </c>
    </row>
    <row r="333" spans="6:9">
      <c r="F333" s="39" t="s">
        <v>265</v>
      </c>
      <c r="G333" s="39" t="s">
        <v>6</v>
      </c>
      <c r="H333" s="39" t="s">
        <v>7</v>
      </c>
      <c r="I333" s="39">
        <v>3.4</v>
      </c>
    </row>
    <row r="334" spans="6:9">
      <c r="F334" s="39" t="s">
        <v>279</v>
      </c>
      <c r="G334" s="39" t="s">
        <v>2</v>
      </c>
      <c r="H334" s="39" t="s">
        <v>195</v>
      </c>
      <c r="I334" s="39">
        <v>3.4</v>
      </c>
    </row>
    <row r="335" spans="6:9">
      <c r="F335" s="39" t="s">
        <v>285</v>
      </c>
      <c r="G335" s="39" t="s">
        <v>2</v>
      </c>
      <c r="H335" s="39" t="s">
        <v>124</v>
      </c>
      <c r="I335" s="39">
        <v>3.4</v>
      </c>
    </row>
    <row r="336" spans="6:9">
      <c r="F336" s="39" t="s">
        <v>262</v>
      </c>
      <c r="G336" s="39" t="s">
        <v>2</v>
      </c>
      <c r="H336" s="39" t="s">
        <v>28</v>
      </c>
      <c r="I336" s="39">
        <v>3.4</v>
      </c>
    </row>
    <row r="337" spans="6:9">
      <c r="F337" s="39" t="s">
        <v>279</v>
      </c>
      <c r="G337" s="39" t="s">
        <v>2</v>
      </c>
      <c r="H337" s="39" t="s">
        <v>248</v>
      </c>
      <c r="I337" s="39">
        <v>3.4</v>
      </c>
    </row>
    <row r="338" spans="6:9">
      <c r="F338" s="39" t="s">
        <v>301</v>
      </c>
      <c r="G338" s="39" t="s">
        <v>284</v>
      </c>
      <c r="H338" s="39" t="s">
        <v>219</v>
      </c>
      <c r="I338" s="39">
        <v>3.4</v>
      </c>
    </row>
    <row r="339" spans="6:9">
      <c r="F339" s="39" t="s">
        <v>272</v>
      </c>
      <c r="G339" s="39" t="s">
        <v>6</v>
      </c>
      <c r="H339" s="39" t="s">
        <v>115</v>
      </c>
      <c r="I339" s="39">
        <v>3.4</v>
      </c>
    </row>
    <row r="340" spans="6:9">
      <c r="F340" s="39" t="s">
        <v>278</v>
      </c>
      <c r="G340" s="39" t="s">
        <v>2</v>
      </c>
      <c r="H340" s="39" t="s">
        <v>15</v>
      </c>
      <c r="I340" s="39">
        <v>3.4</v>
      </c>
    </row>
    <row r="341" spans="6:9">
      <c r="F341" s="39" t="s">
        <v>283</v>
      </c>
      <c r="G341" s="39" t="s">
        <v>2</v>
      </c>
      <c r="H341" s="39" t="s">
        <v>131</v>
      </c>
      <c r="I341" s="39">
        <v>3.5</v>
      </c>
    </row>
    <row r="342" spans="6:9">
      <c r="F342" s="39" t="s">
        <v>282</v>
      </c>
      <c r="G342" s="39" t="s">
        <v>2</v>
      </c>
      <c r="H342" s="39" t="s">
        <v>31</v>
      </c>
      <c r="I342" s="39">
        <v>3.5</v>
      </c>
    </row>
    <row r="343" spans="6:9">
      <c r="F343" s="39" t="s">
        <v>305</v>
      </c>
      <c r="G343" s="39" t="s">
        <v>284</v>
      </c>
      <c r="H343" s="39" t="s">
        <v>77</v>
      </c>
      <c r="I343" s="39">
        <v>3.5</v>
      </c>
    </row>
    <row r="344" spans="6:9">
      <c r="F344" s="39" t="s">
        <v>301</v>
      </c>
      <c r="G344" s="39" t="s">
        <v>284</v>
      </c>
      <c r="H344" s="39" t="s">
        <v>24</v>
      </c>
      <c r="I344" s="39">
        <v>3.5</v>
      </c>
    </row>
    <row r="345" spans="6:9">
      <c r="F345" s="39" t="s">
        <v>261</v>
      </c>
      <c r="G345" s="39" t="s">
        <v>2</v>
      </c>
      <c r="H345" s="39" t="s">
        <v>90</v>
      </c>
      <c r="I345" s="39">
        <v>3.5</v>
      </c>
    </row>
    <row r="346" spans="6:9">
      <c r="F346" s="39" t="s">
        <v>283</v>
      </c>
      <c r="G346" s="39" t="s">
        <v>2</v>
      </c>
      <c r="H346" s="39" t="s">
        <v>137</v>
      </c>
      <c r="I346" s="39">
        <v>3.5</v>
      </c>
    </row>
    <row r="347" spans="6:9">
      <c r="F347" s="39" t="s">
        <v>288</v>
      </c>
      <c r="G347" s="39" t="s">
        <v>2</v>
      </c>
      <c r="H347" s="39" t="s">
        <v>115</v>
      </c>
      <c r="I347" s="39">
        <v>3.5</v>
      </c>
    </row>
    <row r="348" spans="6:9">
      <c r="F348" s="39" t="s">
        <v>301</v>
      </c>
      <c r="G348" s="39" t="s">
        <v>284</v>
      </c>
      <c r="H348" s="39" t="s">
        <v>35</v>
      </c>
      <c r="I348" s="39">
        <v>3.5</v>
      </c>
    </row>
    <row r="349" spans="6:9">
      <c r="F349" s="39" t="s">
        <v>271</v>
      </c>
      <c r="G349" s="39" t="s">
        <v>2</v>
      </c>
      <c r="H349" s="39" t="s">
        <v>258</v>
      </c>
      <c r="I349" s="39">
        <v>3.5</v>
      </c>
    </row>
    <row r="350" spans="6:9">
      <c r="F350" s="39" t="s">
        <v>287</v>
      </c>
      <c r="G350" s="39" t="s">
        <v>2</v>
      </c>
      <c r="H350" s="39" t="s">
        <v>34</v>
      </c>
      <c r="I350" s="39">
        <v>3.5</v>
      </c>
    </row>
    <row r="351" spans="6:9">
      <c r="F351" s="39" t="s">
        <v>289</v>
      </c>
      <c r="G351" s="39" t="s">
        <v>2</v>
      </c>
      <c r="H351" s="39" t="s">
        <v>192</v>
      </c>
      <c r="I351" s="39">
        <v>3.5</v>
      </c>
    </row>
    <row r="352" spans="6:9">
      <c r="F352" s="39" t="s">
        <v>265</v>
      </c>
      <c r="G352" s="39" t="s">
        <v>6</v>
      </c>
      <c r="H352" s="39" t="s">
        <v>8</v>
      </c>
      <c r="I352" s="39">
        <v>3.6</v>
      </c>
    </row>
    <row r="353" spans="6:9">
      <c r="F353" s="39" t="s">
        <v>300</v>
      </c>
      <c r="G353" s="39" t="s">
        <v>284</v>
      </c>
      <c r="H353" s="39" t="s">
        <v>115</v>
      </c>
      <c r="I353" s="39">
        <v>3.6</v>
      </c>
    </row>
    <row r="354" spans="6:9">
      <c r="F354" s="39" t="s">
        <v>281</v>
      </c>
      <c r="G354" s="39" t="s">
        <v>284</v>
      </c>
      <c r="H354" s="39" t="s">
        <v>195</v>
      </c>
      <c r="I354" s="39">
        <v>3.6</v>
      </c>
    </row>
    <row r="355" spans="6:9">
      <c r="F355" s="39" t="s">
        <v>294</v>
      </c>
      <c r="G355" s="39" t="s">
        <v>2</v>
      </c>
      <c r="H355" s="39" t="s">
        <v>237</v>
      </c>
      <c r="I355" s="39">
        <v>3.6</v>
      </c>
    </row>
    <row r="356" spans="6:9">
      <c r="F356" s="39" t="s">
        <v>270</v>
      </c>
      <c r="G356" s="39" t="s">
        <v>2</v>
      </c>
      <c r="H356" s="39" t="s">
        <v>58</v>
      </c>
      <c r="I356" s="39">
        <v>3.6</v>
      </c>
    </row>
    <row r="357" spans="6:9">
      <c r="F357" s="39" t="s">
        <v>260</v>
      </c>
      <c r="G357" s="39" t="s">
        <v>6</v>
      </c>
      <c r="H357" s="39" t="s">
        <v>118</v>
      </c>
      <c r="I357" s="39">
        <v>3.7</v>
      </c>
    </row>
    <row r="358" spans="6:9">
      <c r="F358" s="39" t="s">
        <v>281</v>
      </c>
      <c r="G358" s="39" t="s">
        <v>284</v>
      </c>
      <c r="H358" s="39" t="s">
        <v>223</v>
      </c>
      <c r="I358" s="39">
        <v>3.7</v>
      </c>
    </row>
    <row r="359" spans="6:9">
      <c r="F359" s="39" t="s">
        <v>301</v>
      </c>
      <c r="G359" s="39" t="s">
        <v>284</v>
      </c>
      <c r="H359" s="39" t="s">
        <v>173</v>
      </c>
      <c r="I359" s="39">
        <v>3.7</v>
      </c>
    </row>
    <row r="360" spans="6:9">
      <c r="F360" s="39" t="s">
        <v>259</v>
      </c>
      <c r="G360" s="39" t="s">
        <v>2</v>
      </c>
      <c r="H360" s="39" t="s">
        <v>124</v>
      </c>
      <c r="I360" s="39">
        <v>3.7</v>
      </c>
    </row>
    <row r="361" spans="6:9">
      <c r="F361" s="39" t="s">
        <v>280</v>
      </c>
      <c r="G361" s="39" t="s">
        <v>2</v>
      </c>
      <c r="H361" s="39" t="s">
        <v>258</v>
      </c>
      <c r="I361" s="39">
        <v>3.7</v>
      </c>
    </row>
    <row r="362" spans="6:9">
      <c r="F362" s="39" t="s">
        <v>303</v>
      </c>
      <c r="G362" s="39" t="s">
        <v>284</v>
      </c>
      <c r="H362" s="39" t="s">
        <v>57</v>
      </c>
      <c r="I362" s="39">
        <v>3.7</v>
      </c>
    </row>
    <row r="363" spans="6:9">
      <c r="F363" s="39" t="s">
        <v>272</v>
      </c>
      <c r="G363" s="39" t="s">
        <v>6</v>
      </c>
      <c r="H363" s="39" t="s">
        <v>96</v>
      </c>
      <c r="I363" s="39">
        <v>3.7</v>
      </c>
    </row>
    <row r="364" spans="6:9">
      <c r="F364" s="39" t="s">
        <v>291</v>
      </c>
      <c r="G364" s="39" t="s">
        <v>2</v>
      </c>
      <c r="H364" s="39" t="s">
        <v>227</v>
      </c>
      <c r="I364" s="39">
        <v>3.7</v>
      </c>
    </row>
    <row r="365" spans="6:9">
      <c r="F365" s="39" t="s">
        <v>5</v>
      </c>
      <c r="G365" s="39" t="s">
        <v>6</v>
      </c>
      <c r="H365" s="39" t="s">
        <v>14</v>
      </c>
      <c r="I365" s="39">
        <v>3.7</v>
      </c>
    </row>
    <row r="366" spans="6:9">
      <c r="F366" s="39" t="s">
        <v>1</v>
      </c>
      <c r="G366" s="39" t="s">
        <v>2</v>
      </c>
      <c r="H366" s="39" t="s">
        <v>14</v>
      </c>
      <c r="I366" s="39">
        <v>3.7</v>
      </c>
    </row>
    <row r="367" spans="6:9">
      <c r="F367" s="39" t="s">
        <v>262</v>
      </c>
      <c r="G367" s="39" t="s">
        <v>2</v>
      </c>
      <c r="H367" s="39" t="s">
        <v>94</v>
      </c>
      <c r="I367" s="39">
        <v>3.8</v>
      </c>
    </row>
    <row r="368" spans="6:9">
      <c r="F368" s="39" t="s">
        <v>285</v>
      </c>
      <c r="G368" s="39" t="s">
        <v>2</v>
      </c>
      <c r="H368" s="39" t="s">
        <v>11</v>
      </c>
      <c r="I368" s="39">
        <v>3.8</v>
      </c>
    </row>
    <row r="369" spans="6:9">
      <c r="F369" s="39" t="s">
        <v>288</v>
      </c>
      <c r="G369" s="39" t="s">
        <v>2</v>
      </c>
      <c r="H369" s="39" t="s">
        <v>32</v>
      </c>
      <c r="I369" s="39">
        <v>3.8</v>
      </c>
    </row>
    <row r="370" spans="6:9">
      <c r="F370" s="39" t="s">
        <v>305</v>
      </c>
      <c r="G370" s="39" t="s">
        <v>284</v>
      </c>
      <c r="H370" s="39" t="s">
        <v>49</v>
      </c>
      <c r="I370" s="39">
        <v>3.8</v>
      </c>
    </row>
    <row r="371" spans="6:9">
      <c r="F371" s="39" t="s">
        <v>285</v>
      </c>
      <c r="G371" s="39" t="s">
        <v>2</v>
      </c>
      <c r="H371" s="39" t="s">
        <v>193</v>
      </c>
      <c r="I371" s="39">
        <v>3.8</v>
      </c>
    </row>
    <row r="372" spans="6:9">
      <c r="F372" s="39" t="s">
        <v>275</v>
      </c>
      <c r="G372" s="39" t="s">
        <v>2</v>
      </c>
      <c r="H372" s="39" t="s">
        <v>162</v>
      </c>
      <c r="I372" s="39">
        <v>3.8</v>
      </c>
    </row>
    <row r="373" spans="6:9">
      <c r="F373" s="39" t="s">
        <v>270</v>
      </c>
      <c r="G373" s="39" t="s">
        <v>2</v>
      </c>
      <c r="H373" s="39" t="s">
        <v>205</v>
      </c>
      <c r="I373" s="39">
        <v>3.8</v>
      </c>
    </row>
    <row r="374" spans="6:9">
      <c r="F374" s="39" t="s">
        <v>277</v>
      </c>
      <c r="G374" s="39" t="s">
        <v>2</v>
      </c>
      <c r="H374" s="39" t="s">
        <v>12</v>
      </c>
      <c r="I374" s="39">
        <v>3.8</v>
      </c>
    </row>
    <row r="375" spans="6:9">
      <c r="F375" s="39" t="s">
        <v>301</v>
      </c>
      <c r="G375" s="39" t="s">
        <v>284</v>
      </c>
      <c r="H375" s="39" t="s">
        <v>68</v>
      </c>
      <c r="I375" s="39">
        <v>3.9</v>
      </c>
    </row>
    <row r="376" spans="6:9">
      <c r="F376" s="39" t="s">
        <v>305</v>
      </c>
      <c r="G376" s="39" t="s">
        <v>284</v>
      </c>
      <c r="H376" s="39" t="s">
        <v>115</v>
      </c>
      <c r="I376" s="39">
        <v>3.9</v>
      </c>
    </row>
    <row r="377" spans="6:9">
      <c r="F377" s="39" t="s">
        <v>298</v>
      </c>
      <c r="G377" s="39" t="s">
        <v>264</v>
      </c>
      <c r="H377" s="39" t="s">
        <v>32</v>
      </c>
      <c r="I377" s="39">
        <v>3.9</v>
      </c>
    </row>
    <row r="378" spans="6:9">
      <c r="F378" s="39" t="s">
        <v>298</v>
      </c>
      <c r="G378" s="39" t="s">
        <v>264</v>
      </c>
      <c r="H378" s="39" t="s">
        <v>18</v>
      </c>
      <c r="I378" s="39">
        <v>3.9</v>
      </c>
    </row>
    <row r="379" spans="6:9">
      <c r="F379" s="39" t="s">
        <v>267</v>
      </c>
      <c r="G379" s="39" t="s">
        <v>6</v>
      </c>
      <c r="H379" s="39" t="s">
        <v>20</v>
      </c>
      <c r="I379" s="39">
        <v>3.9</v>
      </c>
    </row>
    <row r="380" spans="6:9">
      <c r="F380" s="39" t="s">
        <v>298</v>
      </c>
      <c r="G380" s="39" t="s">
        <v>264</v>
      </c>
      <c r="H380" s="39" t="s">
        <v>61</v>
      </c>
      <c r="I380" s="39">
        <v>3.9</v>
      </c>
    </row>
    <row r="381" spans="6:9">
      <c r="F381" s="39" t="s">
        <v>292</v>
      </c>
      <c r="G381" s="39" t="s">
        <v>264</v>
      </c>
      <c r="H381" s="39" t="s">
        <v>90</v>
      </c>
      <c r="I381" s="39">
        <v>3.9</v>
      </c>
    </row>
    <row r="382" spans="6:9">
      <c r="F382" s="39" t="s">
        <v>301</v>
      </c>
      <c r="G382" s="39" t="s">
        <v>284</v>
      </c>
      <c r="H382" s="39" t="s">
        <v>120</v>
      </c>
      <c r="I382" s="39">
        <v>3.9</v>
      </c>
    </row>
    <row r="383" spans="6:9">
      <c r="F383" s="39" t="s">
        <v>298</v>
      </c>
      <c r="G383" s="39" t="s">
        <v>264</v>
      </c>
      <c r="H383" s="39" t="s">
        <v>231</v>
      </c>
      <c r="I383" s="39">
        <v>3.9</v>
      </c>
    </row>
    <row r="384" spans="6:9">
      <c r="F384" s="39" t="s">
        <v>292</v>
      </c>
      <c r="G384" s="39" t="s">
        <v>264</v>
      </c>
      <c r="H384" s="39" t="s">
        <v>258</v>
      </c>
      <c r="I384" s="39">
        <v>3.9</v>
      </c>
    </row>
    <row r="385" spans="6:9">
      <c r="F385" s="39" t="s">
        <v>273</v>
      </c>
      <c r="G385" s="39" t="s">
        <v>6</v>
      </c>
      <c r="H385" s="39" t="s">
        <v>162</v>
      </c>
      <c r="I385" s="39">
        <v>3.9</v>
      </c>
    </row>
    <row r="386" spans="6:9">
      <c r="F386" s="39" t="s">
        <v>277</v>
      </c>
      <c r="G386" s="39" t="s">
        <v>2</v>
      </c>
      <c r="H386" s="39" t="s">
        <v>28</v>
      </c>
      <c r="I386" s="39">
        <v>3.9</v>
      </c>
    </row>
    <row r="387" spans="6:9">
      <c r="F387" s="39" t="s">
        <v>274</v>
      </c>
      <c r="G387" s="39" t="s">
        <v>6</v>
      </c>
      <c r="H387" s="39" t="s">
        <v>220</v>
      </c>
      <c r="I387" s="39">
        <v>3.9</v>
      </c>
    </row>
    <row r="388" spans="6:9">
      <c r="F388" s="39" t="s">
        <v>265</v>
      </c>
      <c r="G388" s="39" t="s">
        <v>6</v>
      </c>
      <c r="H388" s="39" t="s">
        <v>71</v>
      </c>
      <c r="I388" s="39">
        <v>4</v>
      </c>
    </row>
    <row r="389" spans="6:9">
      <c r="F389" s="39" t="s">
        <v>299</v>
      </c>
      <c r="G389" s="39" t="s">
        <v>2</v>
      </c>
      <c r="H389" s="39" t="s">
        <v>14</v>
      </c>
      <c r="I389" s="39">
        <v>4</v>
      </c>
    </row>
    <row r="390" spans="6:9">
      <c r="F390" s="39" t="s">
        <v>288</v>
      </c>
      <c r="G390" s="39" t="s">
        <v>2</v>
      </c>
      <c r="H390" s="39" t="s">
        <v>24</v>
      </c>
      <c r="I390" s="39">
        <v>4</v>
      </c>
    </row>
    <row r="391" spans="6:9">
      <c r="F391" s="39" t="s">
        <v>300</v>
      </c>
      <c r="G391" s="39" t="s">
        <v>284</v>
      </c>
      <c r="H391" s="39" t="s">
        <v>216</v>
      </c>
      <c r="I391" s="39">
        <v>4</v>
      </c>
    </row>
    <row r="392" spans="6:9">
      <c r="F392" s="39" t="s">
        <v>290</v>
      </c>
      <c r="G392" s="39" t="s">
        <v>264</v>
      </c>
      <c r="H392" s="39" t="s">
        <v>115</v>
      </c>
      <c r="I392" s="39">
        <v>4</v>
      </c>
    </row>
    <row r="393" spans="6:9">
      <c r="F393" s="39" t="s">
        <v>288</v>
      </c>
      <c r="G393" s="39" t="s">
        <v>2</v>
      </c>
      <c r="H393" s="39" t="s">
        <v>177</v>
      </c>
      <c r="I393" s="39">
        <v>4</v>
      </c>
    </row>
    <row r="394" spans="6:9">
      <c r="F394" s="39" t="s">
        <v>278</v>
      </c>
      <c r="G394" s="39" t="s">
        <v>2</v>
      </c>
      <c r="H394" s="39" t="s">
        <v>20</v>
      </c>
      <c r="I394" s="39">
        <v>4</v>
      </c>
    </row>
    <row r="395" spans="6:9">
      <c r="F395" s="39" t="s">
        <v>304</v>
      </c>
      <c r="G395" s="39" t="s">
        <v>306</v>
      </c>
      <c r="H395" s="39" t="s">
        <v>216</v>
      </c>
      <c r="I395" s="39">
        <v>4.05</v>
      </c>
    </row>
    <row r="396" spans="6:9">
      <c r="F396" s="39" t="s">
        <v>259</v>
      </c>
      <c r="G396" s="39" t="s">
        <v>2</v>
      </c>
      <c r="H396" s="39" t="s">
        <v>118</v>
      </c>
      <c r="I396" s="39">
        <v>4.0999999999999996</v>
      </c>
    </row>
    <row r="397" spans="6:9">
      <c r="F397" s="39" t="s">
        <v>265</v>
      </c>
      <c r="G397" s="39" t="s">
        <v>6</v>
      </c>
      <c r="H397" s="39" t="s">
        <v>3</v>
      </c>
      <c r="I397" s="39">
        <v>4.0999999999999996</v>
      </c>
    </row>
    <row r="398" spans="6:9">
      <c r="F398" s="39" t="s">
        <v>267</v>
      </c>
      <c r="G398" s="39" t="s">
        <v>6</v>
      </c>
      <c r="H398" s="39" t="s">
        <v>222</v>
      </c>
      <c r="I398" s="39">
        <v>4.0999999999999996</v>
      </c>
    </row>
    <row r="399" spans="6:9">
      <c r="F399" s="39" t="s">
        <v>295</v>
      </c>
      <c r="G399" s="39" t="s">
        <v>2</v>
      </c>
      <c r="H399" s="39" t="s">
        <v>55</v>
      </c>
      <c r="I399" s="39">
        <v>4.0999999999999996</v>
      </c>
    </row>
    <row r="400" spans="6:9">
      <c r="F400" s="39" t="s">
        <v>301</v>
      </c>
      <c r="G400" s="39" t="s">
        <v>284</v>
      </c>
      <c r="H400" s="39" t="s">
        <v>253</v>
      </c>
      <c r="I400" s="39">
        <v>4.0999999999999996</v>
      </c>
    </row>
    <row r="401" spans="6:9">
      <c r="F401" s="39" t="s">
        <v>261</v>
      </c>
      <c r="G401" s="39" t="s">
        <v>2</v>
      </c>
      <c r="H401" s="39" t="s">
        <v>72</v>
      </c>
      <c r="I401" s="39">
        <v>4.0999999999999996</v>
      </c>
    </row>
    <row r="402" spans="6:9">
      <c r="F402" s="39" t="s">
        <v>267</v>
      </c>
      <c r="G402" s="39" t="s">
        <v>6</v>
      </c>
      <c r="H402" s="39" t="s">
        <v>144</v>
      </c>
      <c r="I402" s="39">
        <v>4.0999999999999996</v>
      </c>
    </row>
    <row r="403" spans="6:9">
      <c r="F403" s="39" t="s">
        <v>263</v>
      </c>
      <c r="G403" s="39" t="s">
        <v>264</v>
      </c>
      <c r="H403" s="39" t="s">
        <v>216</v>
      </c>
      <c r="I403" s="39">
        <v>4.0999999999999996</v>
      </c>
    </row>
    <row r="404" spans="6:9">
      <c r="F404" s="39" t="s">
        <v>286</v>
      </c>
      <c r="G404" s="39" t="s">
        <v>284</v>
      </c>
      <c r="H404" s="39" t="s">
        <v>142</v>
      </c>
      <c r="I404" s="39">
        <v>4.0999999999999996</v>
      </c>
    </row>
    <row r="405" spans="6:9">
      <c r="F405" s="39" t="s">
        <v>291</v>
      </c>
      <c r="G405" s="39" t="s">
        <v>2</v>
      </c>
      <c r="H405" s="39" t="s">
        <v>35</v>
      </c>
      <c r="I405" s="39">
        <v>4.0999999999999996</v>
      </c>
    </row>
    <row r="406" spans="6:9">
      <c r="F406" s="39" t="s">
        <v>271</v>
      </c>
      <c r="G406" s="39" t="s">
        <v>2</v>
      </c>
      <c r="H406" s="39" t="s">
        <v>251</v>
      </c>
      <c r="I406" s="39">
        <v>4.0999999999999996</v>
      </c>
    </row>
    <row r="407" spans="6:9">
      <c r="F407" s="39" t="s">
        <v>261</v>
      </c>
      <c r="G407" s="39" t="s">
        <v>2</v>
      </c>
      <c r="H407" s="39" t="s">
        <v>245</v>
      </c>
      <c r="I407" s="39">
        <v>4.2</v>
      </c>
    </row>
    <row r="408" spans="6:9">
      <c r="F408" s="39" t="s">
        <v>305</v>
      </c>
      <c r="G408" s="39" t="s">
        <v>284</v>
      </c>
      <c r="H408" s="39" t="s">
        <v>216</v>
      </c>
      <c r="I408" s="39">
        <v>4.2</v>
      </c>
    </row>
    <row r="409" spans="6:9">
      <c r="F409" s="39" t="s">
        <v>267</v>
      </c>
      <c r="G409" s="39" t="s">
        <v>6</v>
      </c>
      <c r="H409" s="39" t="s">
        <v>81</v>
      </c>
      <c r="I409" s="39">
        <v>4.2</v>
      </c>
    </row>
    <row r="410" spans="6:9">
      <c r="F410" s="39" t="s">
        <v>289</v>
      </c>
      <c r="G410" s="39" t="s">
        <v>2</v>
      </c>
      <c r="H410" s="39" t="s">
        <v>115</v>
      </c>
      <c r="I410" s="39">
        <v>4.2</v>
      </c>
    </row>
    <row r="411" spans="6:9">
      <c r="F411" s="39" t="s">
        <v>296</v>
      </c>
      <c r="G411" s="39" t="s">
        <v>2</v>
      </c>
      <c r="H411" s="39" t="s">
        <v>255</v>
      </c>
      <c r="I411" s="39">
        <v>4.2</v>
      </c>
    </row>
    <row r="412" spans="6:9">
      <c r="F412" s="39" t="s">
        <v>270</v>
      </c>
      <c r="G412" s="39" t="s">
        <v>2</v>
      </c>
      <c r="H412" s="39" t="s">
        <v>55</v>
      </c>
      <c r="I412" s="39">
        <v>4.2</v>
      </c>
    </row>
    <row r="413" spans="6:9">
      <c r="F413" s="39" t="s">
        <v>273</v>
      </c>
      <c r="G413" s="39" t="s">
        <v>6</v>
      </c>
      <c r="H413" s="39" t="s">
        <v>61</v>
      </c>
      <c r="I413" s="39">
        <v>4.2</v>
      </c>
    </row>
    <row r="414" spans="6:9">
      <c r="F414" s="39" t="s">
        <v>287</v>
      </c>
      <c r="G414" s="39" t="s">
        <v>2</v>
      </c>
      <c r="H414" s="39" t="s">
        <v>15</v>
      </c>
      <c r="I414" s="39">
        <v>4.2</v>
      </c>
    </row>
    <row r="415" spans="6:9">
      <c r="F415" s="39" t="s">
        <v>287</v>
      </c>
      <c r="G415" s="39" t="s">
        <v>2</v>
      </c>
      <c r="H415" s="39" t="s">
        <v>220</v>
      </c>
      <c r="I415" s="39">
        <v>4.2</v>
      </c>
    </row>
    <row r="416" spans="6:9">
      <c r="F416" s="39" t="s">
        <v>294</v>
      </c>
      <c r="G416" s="39" t="s">
        <v>2</v>
      </c>
      <c r="H416" s="39" t="s">
        <v>255</v>
      </c>
      <c r="I416" s="39">
        <v>4.3</v>
      </c>
    </row>
    <row r="417" spans="6:9">
      <c r="F417" s="39" t="s">
        <v>298</v>
      </c>
      <c r="G417" s="39" t="s">
        <v>264</v>
      </c>
      <c r="H417" s="39" t="s">
        <v>115</v>
      </c>
      <c r="I417" s="39">
        <v>4.3</v>
      </c>
    </row>
    <row r="418" spans="6:9">
      <c r="F418" s="39" t="s">
        <v>298</v>
      </c>
      <c r="G418" s="39" t="s">
        <v>264</v>
      </c>
      <c r="H418" s="39" t="s">
        <v>151</v>
      </c>
      <c r="I418" s="39">
        <v>4.3</v>
      </c>
    </row>
    <row r="419" spans="6:9">
      <c r="F419" s="39" t="s">
        <v>279</v>
      </c>
      <c r="G419" s="39" t="s">
        <v>2</v>
      </c>
      <c r="H419" s="39" t="s">
        <v>94</v>
      </c>
      <c r="I419" s="39">
        <v>4.3</v>
      </c>
    </row>
    <row r="420" spans="6:9">
      <c r="F420" s="39" t="s">
        <v>286</v>
      </c>
      <c r="G420" s="39" t="s">
        <v>284</v>
      </c>
      <c r="H420" s="39" t="s">
        <v>140</v>
      </c>
      <c r="I420" s="39">
        <v>4.3</v>
      </c>
    </row>
    <row r="421" spans="6:9">
      <c r="F421" s="39" t="s">
        <v>301</v>
      </c>
      <c r="G421" s="39" t="s">
        <v>284</v>
      </c>
      <c r="H421" s="39" t="s">
        <v>25</v>
      </c>
      <c r="I421" s="39">
        <v>4.3</v>
      </c>
    </row>
    <row r="422" spans="6:9">
      <c r="F422" s="39" t="s">
        <v>282</v>
      </c>
      <c r="G422" s="39" t="s">
        <v>2</v>
      </c>
      <c r="H422" s="39" t="s">
        <v>137</v>
      </c>
      <c r="I422" s="39">
        <v>4.4000000000000004</v>
      </c>
    </row>
    <row r="423" spans="6:9">
      <c r="F423" s="39" t="s">
        <v>265</v>
      </c>
      <c r="G423" s="39" t="s">
        <v>6</v>
      </c>
      <c r="H423" s="39" t="s">
        <v>34</v>
      </c>
      <c r="I423" s="39">
        <v>4.4000000000000004</v>
      </c>
    </row>
    <row r="424" spans="6:9">
      <c r="F424" s="39" t="s">
        <v>301</v>
      </c>
      <c r="G424" s="39" t="s">
        <v>284</v>
      </c>
      <c r="H424" s="39" t="s">
        <v>37</v>
      </c>
      <c r="I424" s="39">
        <v>4.4000000000000004</v>
      </c>
    </row>
    <row r="425" spans="6:9">
      <c r="F425" s="39" t="s">
        <v>285</v>
      </c>
      <c r="G425" s="39" t="s">
        <v>2</v>
      </c>
      <c r="H425" s="39" t="s">
        <v>185</v>
      </c>
      <c r="I425" s="39">
        <v>4.4000000000000004</v>
      </c>
    </row>
    <row r="426" spans="6:9">
      <c r="F426" s="39" t="s">
        <v>288</v>
      </c>
      <c r="G426" s="39" t="s">
        <v>2</v>
      </c>
      <c r="H426" s="39" t="s">
        <v>258</v>
      </c>
      <c r="I426" s="39">
        <v>4.4000000000000004</v>
      </c>
    </row>
    <row r="427" spans="6:9">
      <c r="F427" s="39" t="s">
        <v>260</v>
      </c>
      <c r="G427" s="39" t="s">
        <v>6</v>
      </c>
      <c r="H427" s="39" t="s">
        <v>55</v>
      </c>
      <c r="I427" s="39">
        <v>4.4000000000000004</v>
      </c>
    </row>
    <row r="428" spans="6:9">
      <c r="F428" s="39" t="s">
        <v>279</v>
      </c>
      <c r="G428" s="39" t="s">
        <v>2</v>
      </c>
      <c r="H428" s="39" t="s">
        <v>193</v>
      </c>
      <c r="I428" s="39">
        <v>4.4000000000000004</v>
      </c>
    </row>
    <row r="429" spans="6:9">
      <c r="F429" s="39" t="s">
        <v>279</v>
      </c>
      <c r="G429" s="39" t="s">
        <v>2</v>
      </c>
      <c r="H429" s="39" t="s">
        <v>231</v>
      </c>
      <c r="I429" s="39">
        <v>4.4000000000000004</v>
      </c>
    </row>
    <row r="430" spans="6:9">
      <c r="F430" s="39" t="s">
        <v>300</v>
      </c>
      <c r="G430" s="39" t="s">
        <v>284</v>
      </c>
      <c r="H430" s="39" t="s">
        <v>35</v>
      </c>
      <c r="I430" s="39">
        <v>4.4000000000000004</v>
      </c>
    </row>
    <row r="431" spans="6:9">
      <c r="F431" s="39" t="s">
        <v>289</v>
      </c>
      <c r="G431" s="39" t="s">
        <v>2</v>
      </c>
      <c r="H431" s="39" t="s">
        <v>186</v>
      </c>
      <c r="I431" s="39">
        <v>4.4000000000000004</v>
      </c>
    </row>
    <row r="432" spans="6:9">
      <c r="F432" s="39" t="s">
        <v>291</v>
      </c>
      <c r="G432" s="39" t="s">
        <v>2</v>
      </c>
      <c r="H432" s="39" t="s">
        <v>220</v>
      </c>
      <c r="I432" s="39">
        <v>4.4000000000000004</v>
      </c>
    </row>
    <row r="433" spans="6:9">
      <c r="F433" s="39" t="s">
        <v>277</v>
      </c>
      <c r="G433" s="39" t="s">
        <v>2</v>
      </c>
      <c r="H433" s="39" t="s">
        <v>116</v>
      </c>
      <c r="I433" s="39">
        <v>4.4000000000000004</v>
      </c>
    </row>
    <row r="434" spans="6:9">
      <c r="F434" s="39" t="s">
        <v>1</v>
      </c>
      <c r="G434" s="39" t="s">
        <v>2</v>
      </c>
      <c r="H434" s="39" t="s">
        <v>15</v>
      </c>
      <c r="I434" s="39">
        <v>4.4000000000000004</v>
      </c>
    </row>
    <row r="435" spans="6:9">
      <c r="F435" s="39" t="s">
        <v>274</v>
      </c>
      <c r="G435" s="39" t="s">
        <v>6</v>
      </c>
      <c r="H435" s="39" t="s">
        <v>203</v>
      </c>
      <c r="I435" s="39">
        <v>4.4000000000000004</v>
      </c>
    </row>
    <row r="436" spans="6:9">
      <c r="F436" s="39" t="s">
        <v>280</v>
      </c>
      <c r="G436" s="39" t="s">
        <v>2</v>
      </c>
      <c r="H436" s="39" t="s">
        <v>55</v>
      </c>
      <c r="I436" s="39">
        <v>4.5</v>
      </c>
    </row>
    <row r="437" spans="6:9">
      <c r="F437" s="39" t="s">
        <v>261</v>
      </c>
      <c r="G437" s="39" t="s">
        <v>2</v>
      </c>
      <c r="H437" s="39" t="s">
        <v>84</v>
      </c>
      <c r="I437" s="39">
        <v>4.5</v>
      </c>
    </row>
    <row r="438" spans="6:9">
      <c r="F438" s="39" t="s">
        <v>266</v>
      </c>
      <c r="G438" s="39" t="s">
        <v>2</v>
      </c>
      <c r="H438" s="39" t="s">
        <v>34</v>
      </c>
      <c r="I438" s="39">
        <v>4.5</v>
      </c>
    </row>
    <row r="439" spans="6:9">
      <c r="F439" s="39" t="s">
        <v>288</v>
      </c>
      <c r="G439" s="39" t="s">
        <v>2</v>
      </c>
      <c r="H439" s="39" t="s">
        <v>71</v>
      </c>
      <c r="I439" s="39">
        <v>4.5</v>
      </c>
    </row>
    <row r="440" spans="6:9">
      <c r="F440" s="39" t="s">
        <v>292</v>
      </c>
      <c r="G440" s="39" t="s">
        <v>264</v>
      </c>
      <c r="H440" s="39" t="s">
        <v>115</v>
      </c>
      <c r="I440" s="39">
        <v>4.5</v>
      </c>
    </row>
    <row r="441" spans="6:9">
      <c r="F441" s="39" t="s">
        <v>267</v>
      </c>
      <c r="G441" s="39" t="s">
        <v>6</v>
      </c>
      <c r="H441" s="39" t="s">
        <v>61</v>
      </c>
      <c r="I441" s="39">
        <v>4.5</v>
      </c>
    </row>
    <row r="442" spans="6:9">
      <c r="F442" s="39" t="s">
        <v>261</v>
      </c>
      <c r="G442" s="39" t="s">
        <v>2</v>
      </c>
      <c r="H442" s="39" t="s">
        <v>115</v>
      </c>
      <c r="I442" s="39">
        <v>4.5</v>
      </c>
    </row>
    <row r="443" spans="6:9">
      <c r="F443" s="39" t="s">
        <v>305</v>
      </c>
      <c r="G443" s="39" t="s">
        <v>284</v>
      </c>
      <c r="H443" s="39" t="s">
        <v>71</v>
      </c>
      <c r="I443" s="39">
        <v>4.5</v>
      </c>
    </row>
    <row r="444" spans="6:9">
      <c r="F444" s="39" t="s">
        <v>292</v>
      </c>
      <c r="G444" s="39" t="s">
        <v>264</v>
      </c>
      <c r="H444" s="39" t="s">
        <v>96</v>
      </c>
      <c r="I444" s="39">
        <v>4.5</v>
      </c>
    </row>
    <row r="445" spans="6:9">
      <c r="F445" s="39" t="s">
        <v>292</v>
      </c>
      <c r="G445" s="39" t="s">
        <v>264</v>
      </c>
      <c r="H445" s="39" t="s">
        <v>173</v>
      </c>
      <c r="I445" s="39">
        <v>4.5</v>
      </c>
    </row>
    <row r="446" spans="6:9">
      <c r="F446" s="39" t="s">
        <v>271</v>
      </c>
      <c r="G446" s="39" t="s">
        <v>2</v>
      </c>
      <c r="H446" s="39" t="s">
        <v>83</v>
      </c>
      <c r="I446" s="39">
        <v>4.5</v>
      </c>
    </row>
    <row r="447" spans="6:9">
      <c r="F447" s="39" t="s">
        <v>271</v>
      </c>
      <c r="G447" s="39" t="s">
        <v>2</v>
      </c>
      <c r="H447" s="39" t="s">
        <v>206</v>
      </c>
      <c r="I447" s="39">
        <v>4.5</v>
      </c>
    </row>
    <row r="448" spans="6:9">
      <c r="F448" s="39" t="s">
        <v>287</v>
      </c>
      <c r="G448" s="39" t="s">
        <v>2</v>
      </c>
      <c r="H448" s="39" t="s">
        <v>29</v>
      </c>
      <c r="I448" s="39">
        <v>4.5</v>
      </c>
    </row>
    <row r="449" spans="6:9">
      <c r="F449" s="39" t="s">
        <v>269</v>
      </c>
      <c r="G449" s="39" t="s">
        <v>6</v>
      </c>
      <c r="H449" s="39" t="s">
        <v>244</v>
      </c>
      <c r="I449" s="39">
        <v>4.5</v>
      </c>
    </row>
    <row r="450" spans="6:9">
      <c r="F450" s="39" t="s">
        <v>283</v>
      </c>
      <c r="G450" s="39" t="s">
        <v>2</v>
      </c>
      <c r="H450" s="39" t="s">
        <v>77</v>
      </c>
      <c r="I450" s="39">
        <v>4.5999999999999996</v>
      </c>
    </row>
    <row r="451" spans="6:9">
      <c r="F451" s="39" t="s">
        <v>281</v>
      </c>
      <c r="G451" s="39" t="s">
        <v>284</v>
      </c>
      <c r="H451" s="39" t="s">
        <v>18</v>
      </c>
      <c r="I451" s="39">
        <v>4.5999999999999996</v>
      </c>
    </row>
    <row r="452" spans="6:9">
      <c r="F452" s="39" t="s">
        <v>303</v>
      </c>
      <c r="G452" s="39" t="s">
        <v>284</v>
      </c>
      <c r="H452" s="39" t="s">
        <v>14</v>
      </c>
      <c r="I452" s="39">
        <v>4.5999999999999996</v>
      </c>
    </row>
    <row r="453" spans="6:9">
      <c r="F453" s="39" t="s">
        <v>302</v>
      </c>
      <c r="G453" s="39" t="s">
        <v>2</v>
      </c>
      <c r="H453" s="39" t="s">
        <v>115</v>
      </c>
      <c r="I453" s="39">
        <v>4.5999999999999996</v>
      </c>
    </row>
    <row r="454" spans="6:9">
      <c r="F454" s="39" t="s">
        <v>295</v>
      </c>
      <c r="G454" s="39" t="s">
        <v>2</v>
      </c>
      <c r="H454" s="39" t="s">
        <v>200</v>
      </c>
      <c r="I454" s="39">
        <v>4.5999999999999996</v>
      </c>
    </row>
    <row r="455" spans="6:9">
      <c r="F455" s="39" t="s">
        <v>294</v>
      </c>
      <c r="G455" s="39" t="s">
        <v>2</v>
      </c>
      <c r="H455" s="39" t="s">
        <v>49</v>
      </c>
      <c r="I455" s="39">
        <v>4.5999999999999996</v>
      </c>
    </row>
    <row r="456" spans="6:9">
      <c r="F456" s="39" t="s">
        <v>260</v>
      </c>
      <c r="G456" s="39" t="s">
        <v>6</v>
      </c>
      <c r="H456" s="39" t="s">
        <v>220</v>
      </c>
      <c r="I456" s="39">
        <v>4.5999999999999996</v>
      </c>
    </row>
    <row r="457" spans="6:9">
      <c r="F457" s="39" t="s">
        <v>298</v>
      </c>
      <c r="G457" s="39" t="s">
        <v>264</v>
      </c>
      <c r="H457" s="39" t="s">
        <v>48</v>
      </c>
      <c r="I457" s="39">
        <v>4.5999999999999996</v>
      </c>
    </row>
    <row r="458" spans="6:9">
      <c r="F458" s="39" t="s">
        <v>298</v>
      </c>
      <c r="G458" s="39" t="s">
        <v>264</v>
      </c>
      <c r="H458" s="39" t="s">
        <v>199</v>
      </c>
      <c r="I458" s="39">
        <v>4.5999999999999996</v>
      </c>
    </row>
    <row r="459" spans="6:9">
      <c r="F459" s="39" t="s">
        <v>5</v>
      </c>
      <c r="G459" s="39" t="s">
        <v>6</v>
      </c>
      <c r="H459" s="39" t="s">
        <v>16</v>
      </c>
      <c r="I459" s="39">
        <v>4.5999999999999996</v>
      </c>
    </row>
    <row r="460" spans="6:9">
      <c r="F460" s="39" t="s">
        <v>277</v>
      </c>
      <c r="G460" s="39" t="s">
        <v>2</v>
      </c>
      <c r="H460" s="39" t="s">
        <v>41</v>
      </c>
      <c r="I460" s="39">
        <v>4.5999999999999996</v>
      </c>
    </row>
    <row r="461" spans="6:9">
      <c r="F461" s="39" t="s">
        <v>259</v>
      </c>
      <c r="G461" s="39" t="s">
        <v>2</v>
      </c>
      <c r="H461" s="39" t="s">
        <v>193</v>
      </c>
      <c r="I461" s="39">
        <v>4.7</v>
      </c>
    </row>
    <row r="462" spans="6:9">
      <c r="F462" s="39" t="s">
        <v>262</v>
      </c>
      <c r="G462" s="39" t="s">
        <v>2</v>
      </c>
      <c r="H462" s="39" t="s">
        <v>245</v>
      </c>
      <c r="I462" s="39">
        <v>4.7</v>
      </c>
    </row>
    <row r="463" spans="6:9">
      <c r="F463" s="39" t="s">
        <v>290</v>
      </c>
      <c r="G463" s="39" t="s">
        <v>264</v>
      </c>
      <c r="H463" s="39" t="s">
        <v>35</v>
      </c>
      <c r="I463" s="39">
        <v>4.7</v>
      </c>
    </row>
    <row r="464" spans="6:9">
      <c r="F464" s="39" t="s">
        <v>302</v>
      </c>
      <c r="G464" s="39" t="s">
        <v>2</v>
      </c>
      <c r="H464" s="39" t="s">
        <v>255</v>
      </c>
      <c r="I464" s="39">
        <v>4.7</v>
      </c>
    </row>
    <row r="465" spans="6:9">
      <c r="F465" s="39" t="s">
        <v>282</v>
      </c>
      <c r="G465" s="39" t="s">
        <v>2</v>
      </c>
      <c r="H465" s="39" t="s">
        <v>145</v>
      </c>
      <c r="I465" s="39">
        <v>4.7</v>
      </c>
    </row>
    <row r="466" spans="6:9">
      <c r="F466" s="39" t="s">
        <v>259</v>
      </c>
      <c r="G466" s="39" t="s">
        <v>2</v>
      </c>
      <c r="H466" s="39" t="s">
        <v>222</v>
      </c>
      <c r="I466" s="39">
        <v>4.7</v>
      </c>
    </row>
    <row r="467" spans="6:9">
      <c r="F467" s="39" t="s">
        <v>293</v>
      </c>
      <c r="G467" s="39" t="s">
        <v>284</v>
      </c>
      <c r="H467" s="39" t="s">
        <v>49</v>
      </c>
      <c r="I467" s="39">
        <v>4.7</v>
      </c>
    </row>
    <row r="468" spans="6:9">
      <c r="F468" s="39" t="s">
        <v>290</v>
      </c>
      <c r="G468" s="39" t="s">
        <v>264</v>
      </c>
      <c r="H468" s="39" t="s">
        <v>245</v>
      </c>
      <c r="I468" s="39">
        <v>4.7</v>
      </c>
    </row>
    <row r="469" spans="6:9">
      <c r="F469" s="39" t="s">
        <v>277</v>
      </c>
      <c r="G469" s="39" t="s">
        <v>2</v>
      </c>
      <c r="H469" s="39" t="s">
        <v>9</v>
      </c>
      <c r="I469" s="39">
        <v>4.7</v>
      </c>
    </row>
    <row r="470" spans="6:9">
      <c r="F470" s="39" t="s">
        <v>269</v>
      </c>
      <c r="G470" s="39" t="s">
        <v>6</v>
      </c>
      <c r="H470" s="39" t="s">
        <v>84</v>
      </c>
      <c r="I470" s="39">
        <v>4.7</v>
      </c>
    </row>
    <row r="471" spans="6:9">
      <c r="F471" s="39" t="s">
        <v>278</v>
      </c>
      <c r="G471" s="39" t="s">
        <v>2</v>
      </c>
      <c r="H471" s="39" t="s">
        <v>22</v>
      </c>
      <c r="I471" s="39">
        <v>4.7</v>
      </c>
    </row>
    <row r="472" spans="6:9">
      <c r="F472" s="39" t="s">
        <v>277</v>
      </c>
      <c r="G472" s="39" t="s">
        <v>2</v>
      </c>
      <c r="H472" s="39" t="s">
        <v>20</v>
      </c>
      <c r="I472" s="39">
        <v>4.7</v>
      </c>
    </row>
    <row r="473" spans="6:9">
      <c r="F473" s="39" t="s">
        <v>265</v>
      </c>
      <c r="G473" s="39" t="s">
        <v>6</v>
      </c>
      <c r="H473" s="39" t="s">
        <v>144</v>
      </c>
      <c r="I473" s="39">
        <v>4.8</v>
      </c>
    </row>
    <row r="474" spans="6:9">
      <c r="F474" s="39" t="s">
        <v>300</v>
      </c>
      <c r="G474" s="39" t="s">
        <v>284</v>
      </c>
      <c r="H474" s="39" t="s">
        <v>219</v>
      </c>
      <c r="I474" s="39">
        <v>4.8</v>
      </c>
    </row>
    <row r="475" spans="6:9">
      <c r="F475" s="39" t="s">
        <v>280</v>
      </c>
      <c r="G475" s="39" t="s">
        <v>2</v>
      </c>
      <c r="H475" s="39" t="s">
        <v>14</v>
      </c>
      <c r="I475" s="39">
        <v>4.8</v>
      </c>
    </row>
    <row r="476" spans="6:9">
      <c r="F476" s="39" t="s">
        <v>280</v>
      </c>
      <c r="G476" s="39" t="s">
        <v>2</v>
      </c>
      <c r="H476" s="39" t="s">
        <v>167</v>
      </c>
      <c r="I476" s="39">
        <v>4.8</v>
      </c>
    </row>
    <row r="477" spans="6:9">
      <c r="F477" s="39" t="s">
        <v>285</v>
      </c>
      <c r="G477" s="39" t="s">
        <v>2</v>
      </c>
      <c r="H477" s="39" t="s">
        <v>28</v>
      </c>
      <c r="I477" s="39">
        <v>4.8</v>
      </c>
    </row>
    <row r="478" spans="6:9">
      <c r="F478" s="39" t="s">
        <v>273</v>
      </c>
      <c r="G478" s="39" t="s">
        <v>6</v>
      </c>
      <c r="H478" s="39" t="s">
        <v>193</v>
      </c>
      <c r="I478" s="39">
        <v>4.8</v>
      </c>
    </row>
    <row r="479" spans="6:9">
      <c r="F479" s="39" t="s">
        <v>278</v>
      </c>
      <c r="G479" s="39" t="s">
        <v>2</v>
      </c>
      <c r="H479" s="39" t="s">
        <v>34</v>
      </c>
      <c r="I479" s="39">
        <v>4.8</v>
      </c>
    </row>
    <row r="480" spans="6:9">
      <c r="F480" s="39" t="s">
        <v>279</v>
      </c>
      <c r="G480" s="39" t="s">
        <v>2</v>
      </c>
      <c r="H480" s="39" t="s">
        <v>38</v>
      </c>
      <c r="I480" s="39">
        <v>4.9000000000000004</v>
      </c>
    </row>
    <row r="481" spans="6:9">
      <c r="F481" s="39" t="s">
        <v>260</v>
      </c>
      <c r="G481" s="39" t="s">
        <v>6</v>
      </c>
      <c r="H481" s="39" t="s">
        <v>15</v>
      </c>
      <c r="I481" s="39">
        <v>4.9000000000000004</v>
      </c>
    </row>
    <row r="482" spans="6:9">
      <c r="F482" s="39" t="s">
        <v>261</v>
      </c>
      <c r="G482" s="39" t="s">
        <v>2</v>
      </c>
      <c r="H482" s="39" t="s">
        <v>34</v>
      </c>
      <c r="I482" s="39">
        <v>4.9000000000000004</v>
      </c>
    </row>
    <row r="483" spans="6:9">
      <c r="F483" s="39" t="s">
        <v>292</v>
      </c>
      <c r="G483" s="39" t="s">
        <v>264</v>
      </c>
      <c r="H483" s="39" t="s">
        <v>74</v>
      </c>
      <c r="I483" s="39">
        <v>4.9000000000000004</v>
      </c>
    </row>
    <row r="484" spans="6:9">
      <c r="F484" s="39" t="s">
        <v>298</v>
      </c>
      <c r="G484" s="39" t="s">
        <v>264</v>
      </c>
      <c r="H484" s="39" t="s">
        <v>135</v>
      </c>
      <c r="I484" s="39">
        <v>4.9000000000000004</v>
      </c>
    </row>
    <row r="485" spans="6:9">
      <c r="F485" s="39" t="s">
        <v>283</v>
      </c>
      <c r="G485" s="39" t="s">
        <v>2</v>
      </c>
      <c r="H485" s="39" t="s">
        <v>145</v>
      </c>
      <c r="I485" s="39">
        <v>4.9000000000000004</v>
      </c>
    </row>
    <row r="486" spans="6:9">
      <c r="F486" s="39" t="s">
        <v>279</v>
      </c>
      <c r="G486" s="39" t="s">
        <v>2</v>
      </c>
      <c r="H486" s="39" t="s">
        <v>31</v>
      </c>
      <c r="I486" s="39">
        <v>4.9000000000000004</v>
      </c>
    </row>
    <row r="487" spans="6:9">
      <c r="F487" s="39" t="s">
        <v>305</v>
      </c>
      <c r="G487" s="39" t="s">
        <v>284</v>
      </c>
      <c r="H487" s="39" t="s">
        <v>72</v>
      </c>
      <c r="I487" s="39">
        <v>4.9000000000000004</v>
      </c>
    </row>
    <row r="488" spans="6:9">
      <c r="F488" s="39" t="s">
        <v>292</v>
      </c>
      <c r="G488" s="39" t="s">
        <v>264</v>
      </c>
      <c r="H488" s="39" t="s">
        <v>82</v>
      </c>
      <c r="I488" s="39">
        <v>4.9000000000000004</v>
      </c>
    </row>
    <row r="489" spans="6:9">
      <c r="F489" s="39" t="s">
        <v>299</v>
      </c>
      <c r="G489" s="39" t="s">
        <v>2</v>
      </c>
      <c r="H489" s="39" t="s">
        <v>35</v>
      </c>
      <c r="I489" s="39">
        <v>4.9000000000000004</v>
      </c>
    </row>
    <row r="490" spans="6:9">
      <c r="F490" s="39" t="s">
        <v>268</v>
      </c>
      <c r="G490" s="39" t="s">
        <v>6</v>
      </c>
      <c r="H490" s="39" t="s">
        <v>126</v>
      </c>
      <c r="I490" s="39">
        <v>4.9000000000000004</v>
      </c>
    </row>
    <row r="491" spans="6:9">
      <c r="F491" s="39" t="s">
        <v>5</v>
      </c>
      <c r="G491" s="39" t="s">
        <v>6</v>
      </c>
      <c r="H491" s="39" t="s">
        <v>15</v>
      </c>
      <c r="I491" s="39">
        <v>4.9000000000000004</v>
      </c>
    </row>
    <row r="492" spans="6:9">
      <c r="F492" s="39" t="s">
        <v>259</v>
      </c>
      <c r="G492" s="39" t="s">
        <v>2</v>
      </c>
      <c r="H492" s="39" t="s">
        <v>28</v>
      </c>
      <c r="I492" s="39">
        <v>5</v>
      </c>
    </row>
    <row r="493" spans="6:9">
      <c r="F493" s="39" t="s">
        <v>305</v>
      </c>
      <c r="G493" s="39" t="s">
        <v>284</v>
      </c>
      <c r="H493" s="39" t="s">
        <v>14</v>
      </c>
      <c r="I493" s="39">
        <v>5</v>
      </c>
    </row>
    <row r="494" spans="6:9">
      <c r="F494" s="39" t="s">
        <v>263</v>
      </c>
      <c r="G494" s="39" t="s">
        <v>264</v>
      </c>
      <c r="H494" s="39" t="s">
        <v>115</v>
      </c>
      <c r="I494" s="39">
        <v>5</v>
      </c>
    </row>
    <row r="495" spans="6:9">
      <c r="F495" s="39" t="s">
        <v>297</v>
      </c>
      <c r="G495" s="39" t="s">
        <v>264</v>
      </c>
      <c r="H495" s="39" t="s">
        <v>45</v>
      </c>
      <c r="I495" s="39">
        <v>5</v>
      </c>
    </row>
    <row r="496" spans="6:9">
      <c r="F496" s="39" t="s">
        <v>295</v>
      </c>
      <c r="G496" s="39" t="s">
        <v>2</v>
      </c>
      <c r="H496" s="39" t="s">
        <v>118</v>
      </c>
      <c r="I496" s="39">
        <v>5</v>
      </c>
    </row>
    <row r="497" spans="6:9">
      <c r="F497" s="39" t="s">
        <v>286</v>
      </c>
      <c r="G497" s="39" t="s">
        <v>284</v>
      </c>
      <c r="H497" s="39" t="s">
        <v>124</v>
      </c>
      <c r="I497" s="39">
        <v>5</v>
      </c>
    </row>
    <row r="498" spans="6:9">
      <c r="F498" s="39" t="s">
        <v>288</v>
      </c>
      <c r="G498" s="39" t="s">
        <v>2</v>
      </c>
      <c r="H498" s="39" t="s">
        <v>136</v>
      </c>
      <c r="I498" s="39">
        <v>5</v>
      </c>
    </row>
    <row r="499" spans="6:9">
      <c r="F499" s="39" t="s">
        <v>292</v>
      </c>
      <c r="G499" s="39" t="s">
        <v>264</v>
      </c>
      <c r="H499" s="39" t="s">
        <v>162</v>
      </c>
      <c r="I499" s="39">
        <v>5</v>
      </c>
    </row>
    <row r="500" spans="6:9">
      <c r="F500" s="39" t="s">
        <v>288</v>
      </c>
      <c r="G500" s="39" t="s">
        <v>2</v>
      </c>
      <c r="H500" s="39" t="s">
        <v>167</v>
      </c>
      <c r="I500" s="39">
        <v>5</v>
      </c>
    </row>
    <row r="501" spans="6:9">
      <c r="F501" s="39" t="s">
        <v>292</v>
      </c>
      <c r="G501" s="39" t="s">
        <v>264</v>
      </c>
      <c r="H501" s="39" t="s">
        <v>171</v>
      </c>
      <c r="I501" s="39">
        <v>5</v>
      </c>
    </row>
    <row r="502" spans="6:9">
      <c r="F502" s="39" t="s">
        <v>296</v>
      </c>
      <c r="G502" s="39" t="s">
        <v>2</v>
      </c>
      <c r="H502" s="39" t="s">
        <v>34</v>
      </c>
      <c r="I502" s="39">
        <v>5</v>
      </c>
    </row>
    <row r="503" spans="6:9">
      <c r="F503" s="39" t="s">
        <v>288</v>
      </c>
      <c r="G503" s="39" t="s">
        <v>2</v>
      </c>
      <c r="H503" s="39" t="s">
        <v>216</v>
      </c>
      <c r="I503" s="39">
        <v>5</v>
      </c>
    </row>
    <row r="504" spans="6:9">
      <c r="F504" s="39" t="s">
        <v>270</v>
      </c>
      <c r="G504" s="39" t="s">
        <v>2</v>
      </c>
      <c r="H504" s="39" t="s">
        <v>162</v>
      </c>
      <c r="I504" s="39">
        <v>5</v>
      </c>
    </row>
    <row r="505" spans="6:9">
      <c r="F505" s="39" t="s">
        <v>277</v>
      </c>
      <c r="G505" s="39" t="s">
        <v>2</v>
      </c>
      <c r="H505" s="39" t="s">
        <v>174</v>
      </c>
      <c r="I505" s="39">
        <v>5</v>
      </c>
    </row>
    <row r="506" spans="6:9">
      <c r="F506" s="39" t="s">
        <v>274</v>
      </c>
      <c r="G506" s="39" t="s">
        <v>6</v>
      </c>
      <c r="H506" s="39" t="s">
        <v>190</v>
      </c>
      <c r="I506" s="39">
        <v>5</v>
      </c>
    </row>
    <row r="507" spans="6:9">
      <c r="F507" s="39" t="s">
        <v>294</v>
      </c>
      <c r="G507" s="39" t="s">
        <v>2</v>
      </c>
      <c r="H507" s="39" t="s">
        <v>11</v>
      </c>
      <c r="I507" s="39">
        <v>5.0999999999999996</v>
      </c>
    </row>
    <row r="508" spans="6:9">
      <c r="F508" s="39" t="s">
        <v>294</v>
      </c>
      <c r="G508" s="39" t="s">
        <v>2</v>
      </c>
      <c r="H508" s="39" t="s">
        <v>192</v>
      </c>
      <c r="I508" s="39">
        <v>5.0999999999999996</v>
      </c>
    </row>
    <row r="509" spans="6:9">
      <c r="F509" s="39" t="s">
        <v>282</v>
      </c>
      <c r="G509" s="39" t="s">
        <v>2</v>
      </c>
      <c r="H509" s="39" t="s">
        <v>38</v>
      </c>
      <c r="I509" s="39">
        <v>5.0999999999999996</v>
      </c>
    </row>
    <row r="510" spans="6:9">
      <c r="F510" s="39" t="s">
        <v>262</v>
      </c>
      <c r="G510" s="39" t="s">
        <v>2</v>
      </c>
      <c r="H510" s="39" t="s">
        <v>219</v>
      </c>
      <c r="I510" s="39">
        <v>5.0999999999999996</v>
      </c>
    </row>
    <row r="511" spans="6:9">
      <c r="F511" s="39" t="s">
        <v>296</v>
      </c>
      <c r="G511" s="39" t="s">
        <v>2</v>
      </c>
      <c r="H511" s="39" t="s">
        <v>14</v>
      </c>
      <c r="I511" s="39">
        <v>5.0999999999999996</v>
      </c>
    </row>
    <row r="512" spans="6:9">
      <c r="F512" s="39" t="s">
        <v>288</v>
      </c>
      <c r="G512" s="39" t="s">
        <v>2</v>
      </c>
      <c r="H512" s="39" t="s">
        <v>108</v>
      </c>
      <c r="I512" s="39">
        <v>5.0999999999999996</v>
      </c>
    </row>
    <row r="513" spans="6:9">
      <c r="F513" s="39" t="s">
        <v>286</v>
      </c>
      <c r="G513" s="39" t="s">
        <v>284</v>
      </c>
      <c r="H513" s="39" t="s">
        <v>22</v>
      </c>
      <c r="I513" s="39">
        <v>5.0999999999999996</v>
      </c>
    </row>
    <row r="514" spans="6:9">
      <c r="F514" s="39" t="s">
        <v>286</v>
      </c>
      <c r="G514" s="39" t="s">
        <v>284</v>
      </c>
      <c r="H514" s="39" t="s">
        <v>200</v>
      </c>
      <c r="I514" s="39">
        <v>5.0999999999999996</v>
      </c>
    </row>
    <row r="515" spans="6:9">
      <c r="F515" s="39" t="s">
        <v>305</v>
      </c>
      <c r="G515" s="39" t="s">
        <v>284</v>
      </c>
      <c r="H515" s="39" t="s">
        <v>255</v>
      </c>
      <c r="I515" s="39">
        <v>5.0999999999999996</v>
      </c>
    </row>
    <row r="516" spans="6:9">
      <c r="F516" s="39" t="s">
        <v>272</v>
      </c>
      <c r="G516" s="39" t="s">
        <v>6</v>
      </c>
      <c r="H516" s="39" t="s">
        <v>19</v>
      </c>
      <c r="I516" s="39">
        <v>5.0999999999999996</v>
      </c>
    </row>
    <row r="517" spans="6:9">
      <c r="F517" s="39" t="s">
        <v>271</v>
      </c>
      <c r="G517" s="39" t="s">
        <v>2</v>
      </c>
      <c r="H517" s="39" t="s">
        <v>162</v>
      </c>
      <c r="I517" s="39">
        <v>5.0999999999999996</v>
      </c>
    </row>
    <row r="518" spans="6:9">
      <c r="F518" s="39" t="s">
        <v>278</v>
      </c>
      <c r="G518" s="39" t="s">
        <v>2</v>
      </c>
      <c r="H518" s="39" t="s">
        <v>116</v>
      </c>
      <c r="I518" s="39">
        <v>5.0999999999999996</v>
      </c>
    </row>
    <row r="519" spans="6:9">
      <c r="F519" s="39" t="s">
        <v>262</v>
      </c>
      <c r="G519" s="39" t="s">
        <v>2</v>
      </c>
      <c r="H519" s="39" t="s">
        <v>124</v>
      </c>
      <c r="I519" s="39">
        <v>5.2</v>
      </c>
    </row>
    <row r="520" spans="6:9">
      <c r="F520" s="39" t="s">
        <v>259</v>
      </c>
      <c r="G520" s="39" t="s">
        <v>2</v>
      </c>
      <c r="H520" s="39" t="s">
        <v>255</v>
      </c>
      <c r="I520" s="39">
        <v>5.2</v>
      </c>
    </row>
    <row r="521" spans="6:9">
      <c r="F521" s="39" t="s">
        <v>279</v>
      </c>
      <c r="G521" s="39" t="s">
        <v>2</v>
      </c>
      <c r="H521" s="39" t="s">
        <v>145</v>
      </c>
      <c r="I521" s="39">
        <v>5.2</v>
      </c>
    </row>
    <row r="522" spans="6:9">
      <c r="F522" s="39" t="s">
        <v>301</v>
      </c>
      <c r="G522" s="39" t="s">
        <v>284</v>
      </c>
      <c r="H522" s="39" t="s">
        <v>90</v>
      </c>
      <c r="I522" s="39">
        <v>5.2</v>
      </c>
    </row>
    <row r="523" spans="6:9">
      <c r="F523" s="39" t="s">
        <v>297</v>
      </c>
      <c r="G523" s="39" t="s">
        <v>264</v>
      </c>
      <c r="H523" s="39" t="s">
        <v>199</v>
      </c>
      <c r="I523" s="39">
        <v>5.2</v>
      </c>
    </row>
    <row r="524" spans="6:9">
      <c r="F524" s="39" t="s">
        <v>272</v>
      </c>
      <c r="G524" s="39" t="s">
        <v>6</v>
      </c>
      <c r="H524" s="39" t="s">
        <v>25</v>
      </c>
      <c r="I524" s="39">
        <v>5.2</v>
      </c>
    </row>
    <row r="525" spans="6:9">
      <c r="F525" s="39" t="s">
        <v>272</v>
      </c>
      <c r="G525" s="39" t="s">
        <v>6</v>
      </c>
      <c r="H525" s="39" t="s">
        <v>163</v>
      </c>
      <c r="I525" s="39">
        <v>5.2</v>
      </c>
    </row>
    <row r="526" spans="6:9">
      <c r="F526" s="39" t="s">
        <v>291</v>
      </c>
      <c r="G526" s="39" t="s">
        <v>2</v>
      </c>
      <c r="H526" s="39" t="s">
        <v>245</v>
      </c>
      <c r="I526" s="39">
        <v>5.2</v>
      </c>
    </row>
    <row r="527" spans="6:9">
      <c r="F527" s="39" t="s">
        <v>268</v>
      </c>
      <c r="G527" s="39" t="s">
        <v>6</v>
      </c>
      <c r="H527" s="39" t="s">
        <v>149</v>
      </c>
      <c r="I527" s="39">
        <v>5.2</v>
      </c>
    </row>
    <row r="528" spans="6:9">
      <c r="F528" s="39" t="s">
        <v>266</v>
      </c>
      <c r="G528" s="39" t="s">
        <v>2</v>
      </c>
      <c r="H528" s="39" t="s">
        <v>199</v>
      </c>
      <c r="I528" s="39">
        <v>5.3</v>
      </c>
    </row>
    <row r="529" spans="6:9">
      <c r="F529" s="39" t="s">
        <v>267</v>
      </c>
      <c r="G529" s="39" t="s">
        <v>6</v>
      </c>
      <c r="H529" s="39" t="s">
        <v>32</v>
      </c>
      <c r="I529" s="39">
        <v>5.3</v>
      </c>
    </row>
    <row r="530" spans="6:9">
      <c r="F530" s="39" t="s">
        <v>283</v>
      </c>
      <c r="G530" s="39" t="s">
        <v>2</v>
      </c>
      <c r="H530" s="39" t="s">
        <v>31</v>
      </c>
      <c r="I530" s="39">
        <v>5.3</v>
      </c>
    </row>
    <row r="531" spans="6:9">
      <c r="F531" s="39" t="s">
        <v>262</v>
      </c>
      <c r="G531" s="39" t="s">
        <v>2</v>
      </c>
      <c r="H531" s="39" t="s">
        <v>206</v>
      </c>
      <c r="I531" s="39">
        <v>5.3</v>
      </c>
    </row>
    <row r="532" spans="6:9">
      <c r="F532" s="39" t="s">
        <v>290</v>
      </c>
      <c r="G532" s="39" t="s">
        <v>264</v>
      </c>
      <c r="H532" s="39" t="s">
        <v>48</v>
      </c>
      <c r="I532" s="39">
        <v>5.3</v>
      </c>
    </row>
    <row r="533" spans="6:9">
      <c r="F533" s="39" t="s">
        <v>290</v>
      </c>
      <c r="G533" s="39" t="s">
        <v>264</v>
      </c>
      <c r="H533" s="39" t="s">
        <v>96</v>
      </c>
      <c r="I533" s="39">
        <v>5.3</v>
      </c>
    </row>
    <row r="534" spans="6:9">
      <c r="F534" s="39" t="s">
        <v>290</v>
      </c>
      <c r="G534" s="39" t="s">
        <v>264</v>
      </c>
      <c r="H534" s="39" t="s">
        <v>11</v>
      </c>
      <c r="I534" s="39">
        <v>5.3</v>
      </c>
    </row>
    <row r="535" spans="6:9">
      <c r="F535" s="39" t="s">
        <v>300</v>
      </c>
      <c r="G535" s="39" t="s">
        <v>284</v>
      </c>
      <c r="H535" s="39" t="s">
        <v>255</v>
      </c>
      <c r="I535" s="39">
        <v>5.3</v>
      </c>
    </row>
    <row r="536" spans="6:9">
      <c r="F536" s="39" t="s">
        <v>271</v>
      </c>
      <c r="G536" s="39" t="s">
        <v>2</v>
      </c>
      <c r="H536" s="39" t="s">
        <v>48</v>
      </c>
      <c r="I536" s="39">
        <v>5.3</v>
      </c>
    </row>
    <row r="537" spans="6:9">
      <c r="F537" s="39" t="s">
        <v>275</v>
      </c>
      <c r="G537" s="39" t="s">
        <v>2</v>
      </c>
      <c r="H537" s="39" t="s">
        <v>132</v>
      </c>
      <c r="I537" s="39">
        <v>5.3</v>
      </c>
    </row>
    <row r="538" spans="6:9">
      <c r="F538" s="39" t="s">
        <v>287</v>
      </c>
      <c r="G538" s="39" t="s">
        <v>2</v>
      </c>
      <c r="H538" s="39" t="s">
        <v>91</v>
      </c>
      <c r="I538" s="39">
        <v>5.3</v>
      </c>
    </row>
    <row r="539" spans="6:9">
      <c r="F539" s="39" t="s">
        <v>269</v>
      </c>
      <c r="G539" s="39" t="s">
        <v>6</v>
      </c>
      <c r="H539" s="39" t="s">
        <v>205</v>
      </c>
      <c r="I539" s="39">
        <v>5.3</v>
      </c>
    </row>
    <row r="540" spans="6:9">
      <c r="F540" s="39" t="s">
        <v>259</v>
      </c>
      <c r="G540" s="39" t="s">
        <v>2</v>
      </c>
      <c r="H540" s="39" t="s">
        <v>137</v>
      </c>
      <c r="I540" s="39">
        <v>5.4</v>
      </c>
    </row>
    <row r="541" spans="6:9">
      <c r="F541" s="39" t="s">
        <v>259</v>
      </c>
      <c r="G541" s="39" t="s">
        <v>2</v>
      </c>
      <c r="H541" s="39" t="s">
        <v>43</v>
      </c>
      <c r="I541" s="39">
        <v>5.4</v>
      </c>
    </row>
    <row r="542" spans="6:9">
      <c r="F542" s="39" t="s">
        <v>301</v>
      </c>
      <c r="G542" s="39" t="s">
        <v>284</v>
      </c>
      <c r="H542" s="39" t="s">
        <v>57</v>
      </c>
      <c r="I542" s="39">
        <v>5.4</v>
      </c>
    </row>
    <row r="543" spans="6:9">
      <c r="F543" s="39" t="s">
        <v>288</v>
      </c>
      <c r="G543" s="39" t="s">
        <v>2</v>
      </c>
      <c r="H543" s="39" t="s">
        <v>64</v>
      </c>
      <c r="I543" s="39">
        <v>5.4</v>
      </c>
    </row>
    <row r="544" spans="6:9">
      <c r="F544" s="39" t="s">
        <v>288</v>
      </c>
      <c r="G544" s="39" t="s">
        <v>2</v>
      </c>
      <c r="H544" s="39" t="s">
        <v>84</v>
      </c>
      <c r="I544" s="39">
        <v>5.4</v>
      </c>
    </row>
    <row r="545" spans="6:9">
      <c r="F545" s="39" t="s">
        <v>300</v>
      </c>
      <c r="G545" s="39" t="s">
        <v>284</v>
      </c>
      <c r="H545" s="39" t="s">
        <v>32</v>
      </c>
      <c r="I545" s="39">
        <v>5.4</v>
      </c>
    </row>
    <row r="546" spans="6:9">
      <c r="F546" s="39" t="s">
        <v>270</v>
      </c>
      <c r="G546" s="39" t="s">
        <v>2</v>
      </c>
      <c r="H546" s="39" t="s">
        <v>83</v>
      </c>
      <c r="I546" s="39">
        <v>5.4</v>
      </c>
    </row>
    <row r="547" spans="6:9">
      <c r="F547" s="39" t="s">
        <v>272</v>
      </c>
      <c r="G547" s="39" t="s">
        <v>6</v>
      </c>
      <c r="H547" s="39" t="s">
        <v>251</v>
      </c>
      <c r="I547" s="39">
        <v>5.4</v>
      </c>
    </row>
    <row r="548" spans="6:9">
      <c r="F548" s="39" t="s">
        <v>259</v>
      </c>
      <c r="G548" s="39" t="s">
        <v>2</v>
      </c>
      <c r="H548" s="39" t="s">
        <v>77</v>
      </c>
      <c r="I548" s="39">
        <v>5.5</v>
      </c>
    </row>
    <row r="549" spans="6:9">
      <c r="F549" s="39" t="s">
        <v>280</v>
      </c>
      <c r="G549" s="39" t="s">
        <v>2</v>
      </c>
      <c r="H549" s="39" t="s">
        <v>227</v>
      </c>
      <c r="I549" s="39">
        <v>5.5</v>
      </c>
    </row>
    <row r="550" spans="6:9">
      <c r="F550" s="39" t="s">
        <v>279</v>
      </c>
      <c r="G550" s="39" t="s">
        <v>2</v>
      </c>
      <c r="H550" s="39" t="s">
        <v>58</v>
      </c>
      <c r="I550" s="39">
        <v>5.5</v>
      </c>
    </row>
    <row r="551" spans="6:9">
      <c r="F551" s="39" t="s">
        <v>259</v>
      </c>
      <c r="G551" s="39" t="s">
        <v>2</v>
      </c>
      <c r="H551" s="39" t="s">
        <v>34</v>
      </c>
      <c r="I551" s="39">
        <v>5.5</v>
      </c>
    </row>
    <row r="552" spans="6:9">
      <c r="F552" s="39" t="s">
        <v>286</v>
      </c>
      <c r="G552" s="39" t="s">
        <v>284</v>
      </c>
      <c r="H552" s="39" t="s">
        <v>94</v>
      </c>
      <c r="I552" s="39">
        <v>5.5</v>
      </c>
    </row>
    <row r="553" spans="6:9">
      <c r="F553" s="39" t="s">
        <v>299</v>
      </c>
      <c r="G553" s="39" t="s">
        <v>2</v>
      </c>
      <c r="H553" s="39" t="s">
        <v>34</v>
      </c>
      <c r="I553" s="39">
        <v>5.5</v>
      </c>
    </row>
    <row r="554" spans="6:9">
      <c r="F554" s="39" t="s">
        <v>291</v>
      </c>
      <c r="G554" s="39" t="s">
        <v>2</v>
      </c>
      <c r="H554" s="39" t="s">
        <v>91</v>
      </c>
      <c r="I554" s="39">
        <v>5.5</v>
      </c>
    </row>
    <row r="555" spans="6:9">
      <c r="F555" s="39" t="s">
        <v>270</v>
      </c>
      <c r="G555" s="39" t="s">
        <v>2</v>
      </c>
      <c r="H555" s="39" t="s">
        <v>206</v>
      </c>
      <c r="I555" s="39">
        <v>5.5</v>
      </c>
    </row>
    <row r="556" spans="6:9">
      <c r="F556" s="39" t="s">
        <v>271</v>
      </c>
      <c r="G556" s="39" t="s">
        <v>2</v>
      </c>
      <c r="H556" s="39" t="s">
        <v>218</v>
      </c>
      <c r="I556" s="39">
        <v>5.5</v>
      </c>
    </row>
    <row r="557" spans="6:9">
      <c r="F557" s="39" t="s">
        <v>272</v>
      </c>
      <c r="G557" s="39" t="s">
        <v>6</v>
      </c>
      <c r="H557" s="39" t="s">
        <v>258</v>
      </c>
      <c r="I557" s="39">
        <v>5.5</v>
      </c>
    </row>
    <row r="558" spans="6:9">
      <c r="F558" s="39" t="s">
        <v>269</v>
      </c>
      <c r="G558" s="39" t="s">
        <v>6</v>
      </c>
      <c r="H558" s="39" t="s">
        <v>7</v>
      </c>
      <c r="I558" s="39">
        <v>5.5</v>
      </c>
    </row>
    <row r="559" spans="6:9">
      <c r="F559" s="39" t="s">
        <v>263</v>
      </c>
      <c r="G559" s="39" t="s">
        <v>264</v>
      </c>
      <c r="H559" s="39" t="s">
        <v>147</v>
      </c>
      <c r="I559" s="39">
        <v>5.6</v>
      </c>
    </row>
    <row r="560" spans="6:9">
      <c r="F560" s="39" t="s">
        <v>263</v>
      </c>
      <c r="G560" s="39" t="s">
        <v>264</v>
      </c>
      <c r="H560" s="39" t="s">
        <v>25</v>
      </c>
      <c r="I560" s="39">
        <v>5.6</v>
      </c>
    </row>
    <row r="561" spans="6:9">
      <c r="F561" s="39" t="s">
        <v>260</v>
      </c>
      <c r="G561" s="39" t="s">
        <v>6</v>
      </c>
      <c r="H561" s="39" t="s">
        <v>237</v>
      </c>
      <c r="I561" s="39">
        <v>5.6</v>
      </c>
    </row>
    <row r="562" spans="6:9">
      <c r="F562" s="39" t="s">
        <v>263</v>
      </c>
      <c r="G562" s="39" t="s">
        <v>264</v>
      </c>
      <c r="H562" s="39" t="s">
        <v>136</v>
      </c>
      <c r="I562" s="39">
        <v>5.6</v>
      </c>
    </row>
    <row r="563" spans="6:9">
      <c r="F563" s="39" t="s">
        <v>280</v>
      </c>
      <c r="G563" s="39" t="s">
        <v>2</v>
      </c>
      <c r="H563" s="39" t="s">
        <v>15</v>
      </c>
      <c r="I563" s="39">
        <v>5.6</v>
      </c>
    </row>
    <row r="564" spans="6:9">
      <c r="F564" s="39" t="s">
        <v>263</v>
      </c>
      <c r="G564" s="39" t="s">
        <v>264</v>
      </c>
      <c r="H564" s="39" t="s">
        <v>232</v>
      </c>
      <c r="I564" s="39">
        <v>5.6</v>
      </c>
    </row>
    <row r="565" spans="6:9">
      <c r="F565" s="39" t="s">
        <v>260</v>
      </c>
      <c r="G565" s="39" t="s">
        <v>6</v>
      </c>
      <c r="H565" s="39" t="s">
        <v>258</v>
      </c>
      <c r="I565" s="39">
        <v>5.6</v>
      </c>
    </row>
    <row r="566" spans="6:9">
      <c r="F566" s="39" t="s">
        <v>292</v>
      </c>
      <c r="G566" s="39" t="s">
        <v>264</v>
      </c>
      <c r="H566" s="39" t="s">
        <v>66</v>
      </c>
      <c r="I566" s="39">
        <v>5.6</v>
      </c>
    </row>
    <row r="567" spans="6:9">
      <c r="F567" s="39" t="s">
        <v>286</v>
      </c>
      <c r="G567" s="39" t="s">
        <v>284</v>
      </c>
      <c r="H567" s="39" t="s">
        <v>77</v>
      </c>
      <c r="I567" s="39">
        <v>5.6</v>
      </c>
    </row>
    <row r="568" spans="6:9">
      <c r="F568" s="39" t="s">
        <v>297</v>
      </c>
      <c r="G568" s="39" t="s">
        <v>264</v>
      </c>
      <c r="H568" s="39" t="s">
        <v>30</v>
      </c>
      <c r="I568" s="39">
        <v>5.6</v>
      </c>
    </row>
    <row r="569" spans="6:9">
      <c r="F569" s="39" t="s">
        <v>302</v>
      </c>
      <c r="G569" s="39" t="s">
        <v>2</v>
      </c>
      <c r="H569" s="39" t="s">
        <v>96</v>
      </c>
      <c r="I569" s="39">
        <v>5.6</v>
      </c>
    </row>
    <row r="570" spans="6:9">
      <c r="F570" s="39" t="s">
        <v>300</v>
      </c>
      <c r="G570" s="39" t="s">
        <v>284</v>
      </c>
      <c r="H570" s="39" t="s">
        <v>138</v>
      </c>
      <c r="I570" s="39">
        <v>5.6</v>
      </c>
    </row>
    <row r="571" spans="6:9">
      <c r="F571" s="39" t="s">
        <v>288</v>
      </c>
      <c r="G571" s="39" t="s">
        <v>2</v>
      </c>
      <c r="H571" s="39" t="s">
        <v>144</v>
      </c>
      <c r="I571" s="39">
        <v>5.6</v>
      </c>
    </row>
    <row r="572" spans="6:9">
      <c r="F572" s="39" t="s">
        <v>286</v>
      </c>
      <c r="G572" s="39" t="s">
        <v>284</v>
      </c>
      <c r="H572" s="39" t="s">
        <v>217</v>
      </c>
      <c r="I572" s="39">
        <v>5.6</v>
      </c>
    </row>
    <row r="573" spans="6:9">
      <c r="F573" s="39" t="s">
        <v>292</v>
      </c>
      <c r="G573" s="39" t="s">
        <v>264</v>
      </c>
      <c r="H573" s="39" t="s">
        <v>218</v>
      </c>
      <c r="I573" s="39">
        <v>5.6</v>
      </c>
    </row>
    <row r="574" spans="6:9">
      <c r="F574" s="39" t="s">
        <v>291</v>
      </c>
      <c r="G574" s="39" t="s">
        <v>2</v>
      </c>
      <c r="H574" s="39" t="s">
        <v>71</v>
      </c>
      <c r="I574" s="39">
        <v>5.6</v>
      </c>
    </row>
    <row r="575" spans="6:9">
      <c r="F575" s="39" t="s">
        <v>17</v>
      </c>
      <c r="G575" s="39" t="s">
        <v>6</v>
      </c>
      <c r="H575" s="39" t="s">
        <v>18</v>
      </c>
      <c r="I575" s="39">
        <v>5.6</v>
      </c>
    </row>
    <row r="576" spans="6:9">
      <c r="F576" s="39" t="s">
        <v>279</v>
      </c>
      <c r="G576" s="39" t="s">
        <v>2</v>
      </c>
      <c r="H576" s="39" t="s">
        <v>166</v>
      </c>
      <c r="I576" s="39">
        <v>5.7</v>
      </c>
    </row>
    <row r="577" spans="6:9">
      <c r="F577" s="39" t="s">
        <v>294</v>
      </c>
      <c r="G577" s="39" t="s">
        <v>2</v>
      </c>
      <c r="H577" s="39" t="s">
        <v>227</v>
      </c>
      <c r="I577" s="39">
        <v>5.7</v>
      </c>
    </row>
    <row r="578" spans="6:9">
      <c r="F578" s="39" t="s">
        <v>301</v>
      </c>
      <c r="G578" s="39" t="s">
        <v>284</v>
      </c>
      <c r="H578" s="39" t="s">
        <v>199</v>
      </c>
      <c r="I578" s="39">
        <v>5.7</v>
      </c>
    </row>
    <row r="579" spans="6:9">
      <c r="F579" s="39" t="s">
        <v>270</v>
      </c>
      <c r="G579" s="39" t="s">
        <v>2</v>
      </c>
      <c r="H579" s="39" t="s">
        <v>96</v>
      </c>
      <c r="I579" s="39">
        <v>5.7</v>
      </c>
    </row>
    <row r="580" spans="6:9">
      <c r="F580" s="39" t="s">
        <v>273</v>
      </c>
      <c r="G580" s="39" t="s">
        <v>6</v>
      </c>
      <c r="H580" s="39" t="s">
        <v>218</v>
      </c>
      <c r="I580" s="39">
        <v>5.7</v>
      </c>
    </row>
    <row r="581" spans="6:9">
      <c r="F581" s="39" t="s">
        <v>277</v>
      </c>
      <c r="G581" s="39" t="s">
        <v>2</v>
      </c>
      <c r="H581" s="39" t="s">
        <v>29</v>
      </c>
      <c r="I581" s="39">
        <v>5.7</v>
      </c>
    </row>
    <row r="582" spans="6:9">
      <c r="F582" s="39" t="s">
        <v>304</v>
      </c>
      <c r="G582" s="39" t="s">
        <v>306</v>
      </c>
      <c r="H582" s="39" t="s">
        <v>72</v>
      </c>
      <c r="I582" s="39">
        <v>5.75</v>
      </c>
    </row>
    <row r="583" spans="6:9">
      <c r="F583" s="39" t="s">
        <v>260</v>
      </c>
      <c r="G583" s="39" t="s">
        <v>6</v>
      </c>
      <c r="H583" s="39" t="s">
        <v>136</v>
      </c>
      <c r="I583" s="39">
        <v>5.8</v>
      </c>
    </row>
    <row r="584" spans="6:9">
      <c r="F584" s="39" t="s">
        <v>288</v>
      </c>
      <c r="G584" s="39" t="s">
        <v>2</v>
      </c>
      <c r="H584" s="39" t="s">
        <v>12</v>
      </c>
      <c r="I584" s="39">
        <v>5.8</v>
      </c>
    </row>
    <row r="585" spans="6:9">
      <c r="F585" s="39" t="s">
        <v>300</v>
      </c>
      <c r="G585" s="39" t="s">
        <v>284</v>
      </c>
      <c r="H585" s="39" t="s">
        <v>7</v>
      </c>
      <c r="I585" s="39">
        <v>5.8</v>
      </c>
    </row>
    <row r="586" spans="6:9">
      <c r="F586" s="39" t="s">
        <v>285</v>
      </c>
      <c r="G586" s="39" t="s">
        <v>2</v>
      </c>
      <c r="H586" s="39" t="s">
        <v>211</v>
      </c>
      <c r="I586" s="39">
        <v>5.8</v>
      </c>
    </row>
    <row r="587" spans="6:9">
      <c r="F587" s="39" t="s">
        <v>285</v>
      </c>
      <c r="G587" s="39" t="s">
        <v>2</v>
      </c>
      <c r="H587" s="39" t="s">
        <v>216</v>
      </c>
      <c r="I587" s="39">
        <v>5.8</v>
      </c>
    </row>
    <row r="588" spans="6:9">
      <c r="F588" s="39" t="s">
        <v>271</v>
      </c>
      <c r="G588" s="39" t="s">
        <v>2</v>
      </c>
      <c r="H588" s="39" t="s">
        <v>222</v>
      </c>
      <c r="I588" s="39">
        <v>5.8</v>
      </c>
    </row>
    <row r="589" spans="6:9">
      <c r="F589" s="39" t="s">
        <v>278</v>
      </c>
      <c r="G589" s="39" t="s">
        <v>2</v>
      </c>
      <c r="H589" s="39" t="s">
        <v>30</v>
      </c>
      <c r="I589" s="39">
        <v>5.8</v>
      </c>
    </row>
    <row r="590" spans="6:9">
      <c r="F590" s="39" t="s">
        <v>17</v>
      </c>
      <c r="G590" s="39" t="s">
        <v>6</v>
      </c>
      <c r="H590" s="39" t="s">
        <v>19</v>
      </c>
      <c r="I590" s="39">
        <v>5.8</v>
      </c>
    </row>
    <row r="591" spans="6:9">
      <c r="F591" s="39" t="s">
        <v>274</v>
      </c>
      <c r="G591" s="39" t="s">
        <v>6</v>
      </c>
      <c r="H591" s="39" t="s">
        <v>227</v>
      </c>
      <c r="I591" s="39">
        <v>5.8</v>
      </c>
    </row>
    <row r="592" spans="6:9">
      <c r="F592" s="39" t="s">
        <v>262</v>
      </c>
      <c r="G592" s="39" t="s">
        <v>2</v>
      </c>
      <c r="H592" s="39" t="s">
        <v>115</v>
      </c>
      <c r="I592" s="39">
        <v>5.9</v>
      </c>
    </row>
    <row r="593" spans="6:9">
      <c r="F593" s="39" t="s">
        <v>283</v>
      </c>
      <c r="G593" s="39" t="s">
        <v>2</v>
      </c>
      <c r="H593" s="39" t="s">
        <v>38</v>
      </c>
      <c r="I593" s="39">
        <v>5.9</v>
      </c>
    </row>
    <row r="594" spans="6:9">
      <c r="F594" s="39" t="s">
        <v>262</v>
      </c>
      <c r="G594" s="39" t="s">
        <v>2</v>
      </c>
      <c r="H594" s="39" t="s">
        <v>11</v>
      </c>
      <c r="I594" s="39">
        <v>5.9</v>
      </c>
    </row>
    <row r="595" spans="6:9">
      <c r="F595" s="39" t="s">
        <v>288</v>
      </c>
      <c r="G595" s="39" t="s">
        <v>2</v>
      </c>
      <c r="H595" s="39" t="s">
        <v>14</v>
      </c>
      <c r="I595" s="39">
        <v>5.9</v>
      </c>
    </row>
    <row r="596" spans="6:9">
      <c r="F596" s="39" t="s">
        <v>298</v>
      </c>
      <c r="G596" s="39" t="s">
        <v>264</v>
      </c>
      <c r="H596" s="39" t="s">
        <v>70</v>
      </c>
      <c r="I596" s="39">
        <v>5.9</v>
      </c>
    </row>
    <row r="597" spans="6:9">
      <c r="F597" s="39" t="s">
        <v>295</v>
      </c>
      <c r="G597" s="39" t="s">
        <v>2</v>
      </c>
      <c r="H597" s="39" t="s">
        <v>136</v>
      </c>
      <c r="I597" s="39">
        <v>5.9</v>
      </c>
    </row>
    <row r="598" spans="6:9">
      <c r="F598" s="39" t="s">
        <v>303</v>
      </c>
      <c r="G598" s="39" t="s">
        <v>284</v>
      </c>
      <c r="H598" s="39" t="s">
        <v>136</v>
      </c>
      <c r="I598" s="39">
        <v>5.9</v>
      </c>
    </row>
    <row r="599" spans="6:9">
      <c r="F599" s="39" t="s">
        <v>289</v>
      </c>
      <c r="G599" s="39" t="s">
        <v>2</v>
      </c>
      <c r="H599" s="39" t="s">
        <v>258</v>
      </c>
      <c r="I599" s="39">
        <v>5.9</v>
      </c>
    </row>
    <row r="600" spans="6:9">
      <c r="F600" s="39" t="s">
        <v>271</v>
      </c>
      <c r="G600" s="39" t="s">
        <v>2</v>
      </c>
      <c r="H600" s="39" t="s">
        <v>55</v>
      </c>
      <c r="I600" s="39">
        <v>5.9</v>
      </c>
    </row>
    <row r="601" spans="6:9">
      <c r="F601" s="39" t="s">
        <v>275</v>
      </c>
      <c r="G601" s="39" t="s">
        <v>2</v>
      </c>
      <c r="H601" s="39" t="s">
        <v>72</v>
      </c>
      <c r="I601" s="39">
        <v>5.9</v>
      </c>
    </row>
    <row r="602" spans="6:9">
      <c r="F602" s="39" t="s">
        <v>273</v>
      </c>
      <c r="G602" s="39" t="s">
        <v>6</v>
      </c>
      <c r="H602" s="39" t="s">
        <v>128</v>
      </c>
      <c r="I602" s="39">
        <v>5.9</v>
      </c>
    </row>
    <row r="603" spans="6:9">
      <c r="F603" s="39" t="s">
        <v>271</v>
      </c>
      <c r="G603" s="39" t="s">
        <v>2</v>
      </c>
      <c r="H603" s="39" t="s">
        <v>19</v>
      </c>
      <c r="I603" s="39">
        <v>5.9</v>
      </c>
    </row>
    <row r="604" spans="6:9">
      <c r="F604" s="39" t="s">
        <v>275</v>
      </c>
      <c r="G604" s="39" t="s">
        <v>2</v>
      </c>
      <c r="H604" s="39" t="s">
        <v>245</v>
      </c>
      <c r="I604" s="39">
        <v>5.9</v>
      </c>
    </row>
    <row r="605" spans="6:9">
      <c r="F605" s="39" t="s">
        <v>304</v>
      </c>
      <c r="G605" s="39" t="s">
        <v>306</v>
      </c>
      <c r="H605" s="39" t="s">
        <v>255</v>
      </c>
      <c r="I605" s="39">
        <v>5.95</v>
      </c>
    </row>
    <row r="606" spans="6:9">
      <c r="F606" s="39" t="s">
        <v>267</v>
      </c>
      <c r="G606" s="39" t="s">
        <v>6</v>
      </c>
      <c r="H606" s="39" t="s">
        <v>138</v>
      </c>
      <c r="I606" s="39">
        <v>6</v>
      </c>
    </row>
    <row r="607" spans="6:9">
      <c r="F607" s="39" t="s">
        <v>280</v>
      </c>
      <c r="G607" s="39" t="s">
        <v>2</v>
      </c>
      <c r="H607" s="39" t="s">
        <v>253</v>
      </c>
      <c r="I607" s="39">
        <v>6</v>
      </c>
    </row>
    <row r="608" spans="6:9">
      <c r="F608" s="39" t="s">
        <v>270</v>
      </c>
      <c r="G608" s="39" t="s">
        <v>2</v>
      </c>
      <c r="H608" s="39" t="s">
        <v>245</v>
      </c>
      <c r="I608" s="39">
        <v>6</v>
      </c>
    </row>
    <row r="609" spans="6:9">
      <c r="F609" s="39" t="s">
        <v>277</v>
      </c>
      <c r="G609" s="39" t="s">
        <v>2</v>
      </c>
      <c r="H609" s="39" t="s">
        <v>22</v>
      </c>
      <c r="I609" s="39">
        <v>6</v>
      </c>
    </row>
    <row r="610" spans="6:9">
      <c r="F610" s="39" t="s">
        <v>278</v>
      </c>
      <c r="G610" s="39" t="s">
        <v>2</v>
      </c>
      <c r="H610" s="39" t="s">
        <v>41</v>
      </c>
      <c r="I610" s="39">
        <v>6</v>
      </c>
    </row>
    <row r="611" spans="6:9">
      <c r="F611" s="39" t="s">
        <v>267</v>
      </c>
      <c r="G611" s="39" t="s">
        <v>6</v>
      </c>
      <c r="H611" s="39" t="s">
        <v>29</v>
      </c>
      <c r="I611" s="39">
        <v>6.1</v>
      </c>
    </row>
    <row r="612" spans="6:9">
      <c r="F612" s="39" t="s">
        <v>266</v>
      </c>
      <c r="G612" s="39" t="s">
        <v>2</v>
      </c>
      <c r="H612" s="39" t="s">
        <v>32</v>
      </c>
      <c r="I612" s="39">
        <v>6.1</v>
      </c>
    </row>
    <row r="613" spans="6:9">
      <c r="F613" s="39" t="s">
        <v>259</v>
      </c>
      <c r="G613" s="39" t="s">
        <v>2</v>
      </c>
      <c r="H613" s="39" t="s">
        <v>216</v>
      </c>
      <c r="I613" s="39">
        <v>6.1</v>
      </c>
    </row>
    <row r="614" spans="6:9">
      <c r="F614" s="39" t="s">
        <v>300</v>
      </c>
      <c r="G614" s="39" t="s">
        <v>284</v>
      </c>
      <c r="H614" s="39" t="s">
        <v>90</v>
      </c>
      <c r="I614" s="39">
        <v>6.1</v>
      </c>
    </row>
    <row r="615" spans="6:9">
      <c r="F615" s="39" t="s">
        <v>305</v>
      </c>
      <c r="G615" s="39" t="s">
        <v>284</v>
      </c>
      <c r="H615" s="39" t="s">
        <v>11</v>
      </c>
      <c r="I615" s="39">
        <v>6.1</v>
      </c>
    </row>
    <row r="616" spans="6:9">
      <c r="F616" s="39" t="s">
        <v>300</v>
      </c>
      <c r="G616" s="39" t="s">
        <v>284</v>
      </c>
      <c r="H616" s="39" t="s">
        <v>245</v>
      </c>
      <c r="I616" s="39">
        <v>6.1</v>
      </c>
    </row>
    <row r="617" spans="6:9">
      <c r="F617" s="39" t="s">
        <v>272</v>
      </c>
      <c r="G617" s="39" t="s">
        <v>6</v>
      </c>
      <c r="H617" s="39" t="s">
        <v>90</v>
      </c>
      <c r="I617" s="39">
        <v>6.1</v>
      </c>
    </row>
    <row r="618" spans="6:9">
      <c r="F618" s="39" t="s">
        <v>271</v>
      </c>
      <c r="G618" s="39" t="s">
        <v>2</v>
      </c>
      <c r="H618" s="39" t="s">
        <v>110</v>
      </c>
      <c r="I618" s="39">
        <v>6.1</v>
      </c>
    </row>
    <row r="619" spans="6:9">
      <c r="F619" s="39" t="s">
        <v>1</v>
      </c>
      <c r="G619" s="39" t="s">
        <v>2</v>
      </c>
      <c r="H619" s="39" t="s">
        <v>20</v>
      </c>
      <c r="I619" s="39">
        <v>6.1</v>
      </c>
    </row>
    <row r="620" spans="6:9">
      <c r="F620" s="39" t="s">
        <v>259</v>
      </c>
      <c r="G620" s="39" t="s">
        <v>2</v>
      </c>
      <c r="H620" s="39" t="s">
        <v>206</v>
      </c>
      <c r="I620" s="39">
        <v>6.2</v>
      </c>
    </row>
    <row r="621" spans="6:9">
      <c r="F621" s="39" t="s">
        <v>280</v>
      </c>
      <c r="G621" s="39" t="s">
        <v>2</v>
      </c>
      <c r="H621" s="39" t="s">
        <v>32</v>
      </c>
      <c r="I621" s="39">
        <v>6.2</v>
      </c>
    </row>
    <row r="622" spans="6:9">
      <c r="F622" s="39" t="s">
        <v>281</v>
      </c>
      <c r="G622" s="39" t="s">
        <v>284</v>
      </c>
      <c r="H622" s="39" t="s">
        <v>92</v>
      </c>
      <c r="I622" s="39">
        <v>6.2</v>
      </c>
    </row>
    <row r="623" spans="6:9">
      <c r="F623" s="39" t="s">
        <v>280</v>
      </c>
      <c r="G623" s="39" t="s">
        <v>2</v>
      </c>
      <c r="H623" s="39" t="s">
        <v>216</v>
      </c>
      <c r="I623" s="39">
        <v>6.2</v>
      </c>
    </row>
    <row r="624" spans="6:9">
      <c r="F624" s="39" t="s">
        <v>305</v>
      </c>
      <c r="G624" s="39" t="s">
        <v>284</v>
      </c>
      <c r="H624" s="39" t="s">
        <v>81</v>
      </c>
      <c r="I624" s="39">
        <v>6.2</v>
      </c>
    </row>
    <row r="625" spans="6:9">
      <c r="F625" s="39" t="s">
        <v>295</v>
      </c>
      <c r="G625" s="39" t="s">
        <v>2</v>
      </c>
      <c r="H625" s="39" t="s">
        <v>124</v>
      </c>
      <c r="I625" s="39">
        <v>6.2</v>
      </c>
    </row>
    <row r="626" spans="6:9">
      <c r="F626" s="39" t="s">
        <v>288</v>
      </c>
      <c r="G626" s="39" t="s">
        <v>2</v>
      </c>
      <c r="H626" s="39" t="s">
        <v>227</v>
      </c>
      <c r="I626" s="39">
        <v>6.2</v>
      </c>
    </row>
    <row r="627" spans="6:9">
      <c r="F627" s="39" t="s">
        <v>302</v>
      </c>
      <c r="G627" s="39" t="s">
        <v>2</v>
      </c>
      <c r="H627" s="39" t="s">
        <v>237</v>
      </c>
      <c r="I627" s="39">
        <v>6.2</v>
      </c>
    </row>
    <row r="628" spans="6:9">
      <c r="F628" s="39" t="s">
        <v>1</v>
      </c>
      <c r="G628" s="39" t="s">
        <v>2</v>
      </c>
      <c r="H628" s="39" t="s">
        <v>16</v>
      </c>
      <c r="I628" s="39">
        <v>6.2</v>
      </c>
    </row>
    <row r="629" spans="6:9">
      <c r="F629" s="39" t="s">
        <v>17</v>
      </c>
      <c r="G629" s="39" t="s">
        <v>6</v>
      </c>
      <c r="H629" s="39" t="s">
        <v>21</v>
      </c>
      <c r="I629" s="39">
        <v>6.2</v>
      </c>
    </row>
    <row r="630" spans="6:9">
      <c r="F630" s="39" t="s">
        <v>263</v>
      </c>
      <c r="G630" s="39" t="s">
        <v>264</v>
      </c>
      <c r="H630" s="39" t="s">
        <v>111</v>
      </c>
      <c r="I630" s="39">
        <v>6.3</v>
      </c>
    </row>
    <row r="631" spans="6:9">
      <c r="F631" s="39" t="s">
        <v>262</v>
      </c>
      <c r="G631" s="39" t="s">
        <v>2</v>
      </c>
      <c r="H631" s="39" t="s">
        <v>43</v>
      </c>
      <c r="I631" s="39">
        <v>6.3</v>
      </c>
    </row>
    <row r="632" spans="6:9">
      <c r="F632" s="39" t="s">
        <v>260</v>
      </c>
      <c r="G632" s="39" t="s">
        <v>6</v>
      </c>
      <c r="H632" s="39" t="s">
        <v>211</v>
      </c>
      <c r="I632" s="39">
        <v>6.3</v>
      </c>
    </row>
    <row r="633" spans="6:9">
      <c r="F633" s="39" t="s">
        <v>303</v>
      </c>
      <c r="G633" s="39" t="s">
        <v>284</v>
      </c>
      <c r="H633" s="39" t="s">
        <v>232</v>
      </c>
      <c r="I633" s="39">
        <v>6.3</v>
      </c>
    </row>
    <row r="634" spans="6:9">
      <c r="F634" s="39" t="s">
        <v>297</v>
      </c>
      <c r="G634" s="39" t="s">
        <v>264</v>
      </c>
      <c r="H634" s="39" t="s">
        <v>245</v>
      </c>
      <c r="I634" s="39">
        <v>6.3</v>
      </c>
    </row>
    <row r="635" spans="6:9">
      <c r="F635" s="39" t="s">
        <v>272</v>
      </c>
      <c r="G635" s="39" t="s">
        <v>6</v>
      </c>
      <c r="H635" s="39" t="s">
        <v>48</v>
      </c>
      <c r="I635" s="39">
        <v>6.3</v>
      </c>
    </row>
    <row r="636" spans="6:9">
      <c r="F636" s="39" t="s">
        <v>270</v>
      </c>
      <c r="G636" s="39" t="s">
        <v>2</v>
      </c>
      <c r="H636" s="39" t="s">
        <v>132</v>
      </c>
      <c r="I636" s="39">
        <v>6.3</v>
      </c>
    </row>
    <row r="637" spans="6:9">
      <c r="F637" s="39" t="s">
        <v>291</v>
      </c>
      <c r="G637" s="39" t="s">
        <v>2</v>
      </c>
      <c r="H637" s="39" t="s">
        <v>230</v>
      </c>
      <c r="I637" s="39">
        <v>6.3</v>
      </c>
    </row>
    <row r="638" spans="6:9">
      <c r="F638" s="39" t="s">
        <v>269</v>
      </c>
      <c r="G638" s="39" t="s">
        <v>6</v>
      </c>
      <c r="H638" s="39" t="s">
        <v>58</v>
      </c>
      <c r="I638" s="39">
        <v>6.3</v>
      </c>
    </row>
    <row r="639" spans="6:9">
      <c r="F639" s="39" t="s">
        <v>287</v>
      </c>
      <c r="G639" s="39" t="s">
        <v>2</v>
      </c>
      <c r="H639" s="39" t="s">
        <v>22</v>
      </c>
      <c r="I639" s="39">
        <v>6.3</v>
      </c>
    </row>
    <row r="640" spans="6:9">
      <c r="F640" s="39" t="s">
        <v>1</v>
      </c>
      <c r="G640" s="39" t="s">
        <v>2</v>
      </c>
      <c r="H640" s="39" t="s">
        <v>22</v>
      </c>
      <c r="I640" s="39">
        <v>6.3</v>
      </c>
    </row>
    <row r="641" spans="6:9">
      <c r="F641" s="39" t="s">
        <v>261</v>
      </c>
      <c r="G641" s="39" t="s">
        <v>2</v>
      </c>
      <c r="H641" s="39" t="s">
        <v>71</v>
      </c>
      <c r="I641" s="39">
        <v>6.4</v>
      </c>
    </row>
    <row r="642" spans="6:9">
      <c r="F642" s="39" t="s">
        <v>262</v>
      </c>
      <c r="G642" s="39" t="s">
        <v>2</v>
      </c>
      <c r="H642" s="39" t="s">
        <v>137</v>
      </c>
      <c r="I642" s="39">
        <v>6.4</v>
      </c>
    </row>
    <row r="643" spans="6:9">
      <c r="F643" s="39" t="s">
        <v>262</v>
      </c>
      <c r="G643" s="39" t="s">
        <v>2</v>
      </c>
      <c r="H643" s="39" t="s">
        <v>193</v>
      </c>
      <c r="I643" s="39">
        <v>6.4</v>
      </c>
    </row>
    <row r="644" spans="6:9">
      <c r="F644" s="39" t="s">
        <v>265</v>
      </c>
      <c r="G644" s="39" t="s">
        <v>6</v>
      </c>
      <c r="H644" s="39" t="s">
        <v>108</v>
      </c>
      <c r="I644" s="39">
        <v>6.4</v>
      </c>
    </row>
    <row r="645" spans="6:9">
      <c r="F645" s="39" t="s">
        <v>267</v>
      </c>
      <c r="G645" s="39" t="s">
        <v>6</v>
      </c>
      <c r="H645" s="39" t="s">
        <v>159</v>
      </c>
      <c r="I645" s="39">
        <v>6.4</v>
      </c>
    </row>
    <row r="646" spans="6:9">
      <c r="F646" s="39" t="s">
        <v>300</v>
      </c>
      <c r="G646" s="39" t="s">
        <v>284</v>
      </c>
      <c r="H646" s="39" t="s">
        <v>144</v>
      </c>
      <c r="I646" s="39">
        <v>6.4</v>
      </c>
    </row>
    <row r="647" spans="6:9">
      <c r="F647" s="39" t="s">
        <v>302</v>
      </c>
      <c r="G647" s="39" t="s">
        <v>2</v>
      </c>
      <c r="H647" s="39" t="s">
        <v>186</v>
      </c>
      <c r="I647" s="39">
        <v>6.4</v>
      </c>
    </row>
    <row r="648" spans="6:9">
      <c r="F648" s="39" t="s">
        <v>296</v>
      </c>
      <c r="G648" s="39" t="s">
        <v>2</v>
      </c>
      <c r="H648" s="39" t="s">
        <v>237</v>
      </c>
      <c r="I648" s="39">
        <v>6.4</v>
      </c>
    </row>
    <row r="649" spans="6:9">
      <c r="F649" s="39" t="s">
        <v>277</v>
      </c>
      <c r="G649" s="39" t="s">
        <v>2</v>
      </c>
      <c r="H649" s="39" t="s">
        <v>53</v>
      </c>
      <c r="I649" s="39">
        <v>6.4</v>
      </c>
    </row>
    <row r="650" spans="6:9">
      <c r="F650" s="39" t="s">
        <v>263</v>
      </c>
      <c r="G650" s="39" t="s">
        <v>264</v>
      </c>
      <c r="H650" s="39" t="s">
        <v>151</v>
      </c>
      <c r="I650" s="39">
        <v>6.5</v>
      </c>
    </row>
    <row r="651" spans="6:9">
      <c r="F651" s="39" t="s">
        <v>259</v>
      </c>
      <c r="G651" s="39" t="s">
        <v>2</v>
      </c>
      <c r="H651" s="39" t="s">
        <v>248</v>
      </c>
      <c r="I651" s="39">
        <v>6.5</v>
      </c>
    </row>
    <row r="652" spans="6:9">
      <c r="F652" s="39" t="s">
        <v>263</v>
      </c>
      <c r="G652" s="39" t="s">
        <v>264</v>
      </c>
      <c r="H652" s="39" t="s">
        <v>85</v>
      </c>
      <c r="I652" s="39">
        <v>6.5</v>
      </c>
    </row>
    <row r="653" spans="6:9">
      <c r="F653" s="39" t="s">
        <v>294</v>
      </c>
      <c r="G653" s="39" t="s">
        <v>2</v>
      </c>
      <c r="H653" s="39" t="s">
        <v>216</v>
      </c>
      <c r="I653" s="39">
        <v>6.5</v>
      </c>
    </row>
    <row r="654" spans="6:9">
      <c r="F654" s="39" t="s">
        <v>298</v>
      </c>
      <c r="G654" s="39" t="s">
        <v>264</v>
      </c>
      <c r="H654" s="39" t="s">
        <v>132</v>
      </c>
      <c r="I654" s="39">
        <v>6.5</v>
      </c>
    </row>
    <row r="655" spans="6:9">
      <c r="F655" s="39" t="s">
        <v>299</v>
      </c>
      <c r="G655" s="39" t="s">
        <v>2</v>
      </c>
      <c r="H655" s="39" t="s">
        <v>147</v>
      </c>
      <c r="I655" s="39">
        <v>6.5</v>
      </c>
    </row>
    <row r="656" spans="6:9">
      <c r="F656" s="39" t="s">
        <v>301</v>
      </c>
      <c r="G656" s="39" t="s">
        <v>284</v>
      </c>
      <c r="H656" s="39" t="s">
        <v>15</v>
      </c>
      <c r="I656" s="39">
        <v>6.5</v>
      </c>
    </row>
    <row r="657" spans="6:9">
      <c r="F657" s="39" t="s">
        <v>300</v>
      </c>
      <c r="G657" s="39" t="s">
        <v>284</v>
      </c>
      <c r="H657" s="39" t="s">
        <v>208</v>
      </c>
      <c r="I657" s="39">
        <v>6.5</v>
      </c>
    </row>
    <row r="658" spans="6:9">
      <c r="F658" s="39" t="s">
        <v>303</v>
      </c>
      <c r="G658" s="39" t="s">
        <v>284</v>
      </c>
      <c r="H658" s="39" t="s">
        <v>216</v>
      </c>
      <c r="I658" s="39">
        <v>6.5</v>
      </c>
    </row>
    <row r="659" spans="6:9">
      <c r="F659" s="39" t="s">
        <v>298</v>
      </c>
      <c r="G659" s="39" t="s">
        <v>264</v>
      </c>
      <c r="H659" s="39" t="s">
        <v>248</v>
      </c>
      <c r="I659" s="39">
        <v>6.5</v>
      </c>
    </row>
    <row r="660" spans="6:9">
      <c r="F660" s="39" t="s">
        <v>271</v>
      </c>
      <c r="G660" s="39" t="s">
        <v>2</v>
      </c>
      <c r="H660" s="39" t="s">
        <v>66</v>
      </c>
      <c r="I660" s="39">
        <v>6.5</v>
      </c>
    </row>
    <row r="661" spans="6:9">
      <c r="F661" s="39" t="s">
        <v>290</v>
      </c>
      <c r="G661" s="39" t="s">
        <v>264</v>
      </c>
      <c r="H661" s="39" t="s">
        <v>7</v>
      </c>
      <c r="I661" s="39">
        <v>6.6</v>
      </c>
    </row>
    <row r="662" spans="6:9">
      <c r="F662" s="39" t="s">
        <v>285</v>
      </c>
      <c r="G662" s="39" t="s">
        <v>2</v>
      </c>
      <c r="H662" s="39" t="s">
        <v>152</v>
      </c>
      <c r="I662" s="39">
        <v>6.6</v>
      </c>
    </row>
    <row r="663" spans="6:9">
      <c r="F663" s="39" t="s">
        <v>289</v>
      </c>
      <c r="G663" s="39" t="s">
        <v>2</v>
      </c>
      <c r="H663" s="39" t="s">
        <v>162</v>
      </c>
      <c r="I663" s="39">
        <v>6.6</v>
      </c>
    </row>
    <row r="664" spans="6:9">
      <c r="F664" s="39" t="s">
        <v>296</v>
      </c>
      <c r="G664" s="39" t="s">
        <v>2</v>
      </c>
      <c r="H664" s="39" t="s">
        <v>186</v>
      </c>
      <c r="I664" s="39">
        <v>6.6</v>
      </c>
    </row>
    <row r="665" spans="6:9">
      <c r="F665" s="39" t="s">
        <v>303</v>
      </c>
      <c r="G665" s="39" t="s">
        <v>284</v>
      </c>
      <c r="H665" s="39" t="s">
        <v>34</v>
      </c>
      <c r="I665" s="39">
        <v>6.6</v>
      </c>
    </row>
    <row r="666" spans="6:9">
      <c r="F666" s="39" t="s">
        <v>271</v>
      </c>
      <c r="G666" s="39" t="s">
        <v>2</v>
      </c>
      <c r="H666" s="39" t="s">
        <v>96</v>
      </c>
      <c r="I666" s="39">
        <v>6.6</v>
      </c>
    </row>
    <row r="667" spans="6:9">
      <c r="F667" s="39" t="s">
        <v>269</v>
      </c>
      <c r="G667" s="39" t="s">
        <v>6</v>
      </c>
      <c r="H667" s="39" t="s">
        <v>38</v>
      </c>
      <c r="I667" s="39">
        <v>6.6</v>
      </c>
    </row>
    <row r="668" spans="6:9">
      <c r="F668" s="39" t="s">
        <v>17</v>
      </c>
      <c r="G668" s="39" t="s">
        <v>6</v>
      </c>
      <c r="H668" s="39" t="s">
        <v>23</v>
      </c>
      <c r="I668" s="39">
        <v>6.6</v>
      </c>
    </row>
    <row r="669" spans="6:9">
      <c r="F669" s="39" t="s">
        <v>274</v>
      </c>
      <c r="G669" s="39" t="s">
        <v>6</v>
      </c>
      <c r="H669" s="39" t="s">
        <v>7</v>
      </c>
      <c r="I669" s="39">
        <v>6.6</v>
      </c>
    </row>
    <row r="670" spans="6:9">
      <c r="F670" s="39" t="s">
        <v>17</v>
      </c>
      <c r="G670" s="39" t="s">
        <v>6</v>
      </c>
      <c r="H670" s="39" t="s">
        <v>24</v>
      </c>
      <c r="I670" s="39">
        <v>6.6</v>
      </c>
    </row>
    <row r="671" spans="6:9">
      <c r="F671" s="39" t="s">
        <v>17</v>
      </c>
      <c r="G671" s="39" t="s">
        <v>6</v>
      </c>
      <c r="H671" s="39" t="s">
        <v>25</v>
      </c>
      <c r="I671" s="39">
        <v>6.6</v>
      </c>
    </row>
    <row r="672" spans="6:9">
      <c r="F672" s="39" t="s">
        <v>5</v>
      </c>
      <c r="G672" s="39" t="s">
        <v>6</v>
      </c>
      <c r="H672" s="39" t="s">
        <v>26</v>
      </c>
      <c r="I672" s="39">
        <v>6.6</v>
      </c>
    </row>
    <row r="673" spans="6:9">
      <c r="F673" s="39" t="s">
        <v>259</v>
      </c>
      <c r="G673" s="39" t="s">
        <v>2</v>
      </c>
      <c r="H673" s="39" t="s">
        <v>152</v>
      </c>
      <c r="I673" s="39">
        <v>6.7</v>
      </c>
    </row>
    <row r="674" spans="6:9">
      <c r="F674" s="39" t="s">
        <v>261</v>
      </c>
      <c r="G674" s="39" t="s">
        <v>2</v>
      </c>
      <c r="H674" s="39" t="s">
        <v>253</v>
      </c>
      <c r="I674" s="39">
        <v>6.7</v>
      </c>
    </row>
    <row r="675" spans="6:9">
      <c r="F675" s="39" t="s">
        <v>266</v>
      </c>
      <c r="G675" s="39" t="s">
        <v>2</v>
      </c>
      <c r="H675" s="39" t="s">
        <v>144</v>
      </c>
      <c r="I675" s="39">
        <v>6.7</v>
      </c>
    </row>
    <row r="676" spans="6:9">
      <c r="F676" s="39" t="s">
        <v>259</v>
      </c>
      <c r="G676" s="39" t="s">
        <v>2</v>
      </c>
      <c r="H676" s="39" t="s">
        <v>11</v>
      </c>
      <c r="I676" s="39">
        <v>6.7</v>
      </c>
    </row>
    <row r="677" spans="6:9">
      <c r="F677" s="39" t="s">
        <v>289</v>
      </c>
      <c r="G677" s="39" t="s">
        <v>2</v>
      </c>
      <c r="H677" s="39" t="s">
        <v>49</v>
      </c>
      <c r="I677" s="39">
        <v>6.7</v>
      </c>
    </row>
    <row r="678" spans="6:9">
      <c r="F678" s="39" t="s">
        <v>300</v>
      </c>
      <c r="G678" s="39" t="s">
        <v>284</v>
      </c>
      <c r="H678" s="39" t="s">
        <v>136</v>
      </c>
      <c r="I678" s="39">
        <v>6.7</v>
      </c>
    </row>
    <row r="679" spans="6:9">
      <c r="F679" s="39" t="s">
        <v>288</v>
      </c>
      <c r="G679" s="39" t="s">
        <v>2</v>
      </c>
      <c r="H679" s="39" t="s">
        <v>25</v>
      </c>
      <c r="I679" s="39">
        <v>6.7</v>
      </c>
    </row>
    <row r="680" spans="6:9">
      <c r="F680" s="39" t="s">
        <v>303</v>
      </c>
      <c r="G680" s="39" t="s">
        <v>284</v>
      </c>
      <c r="H680" s="39" t="s">
        <v>219</v>
      </c>
      <c r="I680" s="39">
        <v>6.7</v>
      </c>
    </row>
    <row r="681" spans="6:9">
      <c r="F681" s="39" t="s">
        <v>298</v>
      </c>
      <c r="G681" s="39" t="s">
        <v>264</v>
      </c>
      <c r="H681" s="39" t="s">
        <v>230</v>
      </c>
      <c r="I681" s="39">
        <v>6.7</v>
      </c>
    </row>
    <row r="682" spans="6:9">
      <c r="F682" s="39" t="s">
        <v>295</v>
      </c>
      <c r="G682" s="39" t="s">
        <v>2</v>
      </c>
      <c r="H682" s="39" t="s">
        <v>245</v>
      </c>
      <c r="I682" s="39">
        <v>6.7</v>
      </c>
    </row>
    <row r="683" spans="6:9">
      <c r="F683" s="39" t="s">
        <v>275</v>
      </c>
      <c r="G683" s="39" t="s">
        <v>2</v>
      </c>
      <c r="H683" s="39" t="s">
        <v>144</v>
      </c>
      <c r="I683" s="39">
        <v>6.7</v>
      </c>
    </row>
    <row r="684" spans="6:9">
      <c r="F684" s="39" t="s">
        <v>1</v>
      </c>
      <c r="G684" s="39" t="s">
        <v>2</v>
      </c>
      <c r="H684" s="39" t="s">
        <v>27</v>
      </c>
      <c r="I684" s="39">
        <v>6.7</v>
      </c>
    </row>
    <row r="685" spans="6:9">
      <c r="F685" s="39" t="s">
        <v>279</v>
      </c>
      <c r="G685" s="39" t="s">
        <v>2</v>
      </c>
      <c r="H685" s="39" t="s">
        <v>128</v>
      </c>
      <c r="I685" s="39">
        <v>6.8</v>
      </c>
    </row>
    <row r="686" spans="6:9">
      <c r="F686" s="39" t="s">
        <v>283</v>
      </c>
      <c r="G686" s="39" t="s">
        <v>2</v>
      </c>
      <c r="H686" s="39" t="s">
        <v>199</v>
      </c>
      <c r="I686" s="39">
        <v>6.8</v>
      </c>
    </row>
    <row r="687" spans="6:9">
      <c r="F687" s="39" t="s">
        <v>282</v>
      </c>
      <c r="G687" s="39" t="s">
        <v>2</v>
      </c>
      <c r="H687" s="39" t="s">
        <v>14</v>
      </c>
      <c r="I687" s="39">
        <v>6.8</v>
      </c>
    </row>
    <row r="688" spans="6:9">
      <c r="F688" s="39" t="s">
        <v>261</v>
      </c>
      <c r="G688" s="39" t="s">
        <v>2</v>
      </c>
      <c r="H688" s="39" t="s">
        <v>167</v>
      </c>
      <c r="I688" s="39">
        <v>6.8</v>
      </c>
    </row>
    <row r="689" spans="6:9">
      <c r="F689" s="39" t="s">
        <v>281</v>
      </c>
      <c r="G689" s="39" t="s">
        <v>284</v>
      </c>
      <c r="H689" s="39" t="s">
        <v>233</v>
      </c>
      <c r="I689" s="39">
        <v>6.8</v>
      </c>
    </row>
    <row r="690" spans="6:9">
      <c r="F690" s="39" t="s">
        <v>285</v>
      </c>
      <c r="G690" s="39" t="s">
        <v>2</v>
      </c>
      <c r="H690" s="39" t="s">
        <v>77</v>
      </c>
      <c r="I690" s="39">
        <v>6.8</v>
      </c>
    </row>
    <row r="691" spans="6:9">
      <c r="F691" s="39" t="s">
        <v>297</v>
      </c>
      <c r="G691" s="39" t="s">
        <v>264</v>
      </c>
      <c r="H691" s="39" t="s">
        <v>7</v>
      </c>
      <c r="I691" s="39">
        <v>6.8</v>
      </c>
    </row>
    <row r="692" spans="6:9">
      <c r="F692" s="39" t="s">
        <v>289</v>
      </c>
      <c r="G692" s="39" t="s">
        <v>2</v>
      </c>
      <c r="H692" s="39" t="s">
        <v>237</v>
      </c>
      <c r="I692" s="39">
        <v>6.8</v>
      </c>
    </row>
    <row r="693" spans="6:9">
      <c r="F693" s="39" t="s">
        <v>270</v>
      </c>
      <c r="G693" s="39" t="s">
        <v>2</v>
      </c>
      <c r="H693" s="39" t="s">
        <v>48</v>
      </c>
      <c r="I693" s="39">
        <v>6.8</v>
      </c>
    </row>
    <row r="694" spans="6:9">
      <c r="F694" s="39" t="s">
        <v>271</v>
      </c>
      <c r="G694" s="39" t="s">
        <v>2</v>
      </c>
      <c r="H694" s="39" t="s">
        <v>163</v>
      </c>
      <c r="I694" s="39">
        <v>6.8</v>
      </c>
    </row>
    <row r="695" spans="6:9">
      <c r="F695" s="39" t="s">
        <v>270</v>
      </c>
      <c r="G695" s="39" t="s">
        <v>2</v>
      </c>
      <c r="H695" s="39" t="s">
        <v>251</v>
      </c>
      <c r="I695" s="39">
        <v>6.8</v>
      </c>
    </row>
    <row r="696" spans="6:9">
      <c r="F696" s="39" t="s">
        <v>278</v>
      </c>
      <c r="G696" s="39" t="s">
        <v>2</v>
      </c>
      <c r="H696" s="39" t="s">
        <v>16</v>
      </c>
      <c r="I696" s="39">
        <v>6.8</v>
      </c>
    </row>
    <row r="697" spans="6:9">
      <c r="F697" s="39" t="s">
        <v>268</v>
      </c>
      <c r="G697" s="39" t="s">
        <v>6</v>
      </c>
      <c r="H697" s="39" t="s">
        <v>28</v>
      </c>
      <c r="I697" s="39">
        <v>6.8</v>
      </c>
    </row>
    <row r="698" spans="6:9">
      <c r="F698" s="39" t="s">
        <v>278</v>
      </c>
      <c r="G698" s="39" t="s">
        <v>2</v>
      </c>
      <c r="H698" s="39" t="s">
        <v>220</v>
      </c>
      <c r="I698" s="39">
        <v>6.8</v>
      </c>
    </row>
    <row r="699" spans="6:9">
      <c r="F699" s="39" t="s">
        <v>261</v>
      </c>
      <c r="G699" s="39" t="s">
        <v>2</v>
      </c>
      <c r="H699" s="39" t="s">
        <v>55</v>
      </c>
      <c r="I699" s="39">
        <v>6.9</v>
      </c>
    </row>
    <row r="700" spans="6:9">
      <c r="F700" s="39" t="s">
        <v>262</v>
      </c>
      <c r="G700" s="39" t="s">
        <v>2</v>
      </c>
      <c r="H700" s="39" t="s">
        <v>173</v>
      </c>
      <c r="I700" s="39">
        <v>6.9</v>
      </c>
    </row>
    <row r="701" spans="6:9">
      <c r="F701" s="39" t="s">
        <v>263</v>
      </c>
      <c r="G701" s="39" t="s">
        <v>264</v>
      </c>
      <c r="H701" s="39" t="s">
        <v>117</v>
      </c>
      <c r="I701" s="39">
        <v>6.9</v>
      </c>
    </row>
    <row r="702" spans="6:9">
      <c r="F702" s="39" t="s">
        <v>262</v>
      </c>
      <c r="G702" s="39" t="s">
        <v>2</v>
      </c>
      <c r="H702" s="39" t="s">
        <v>177</v>
      </c>
      <c r="I702" s="39">
        <v>6.9</v>
      </c>
    </row>
    <row r="703" spans="6:9">
      <c r="F703" s="39" t="s">
        <v>299</v>
      </c>
      <c r="G703" s="39" t="s">
        <v>2</v>
      </c>
      <c r="H703" s="39" t="s">
        <v>49</v>
      </c>
      <c r="I703" s="39">
        <v>6.9</v>
      </c>
    </row>
    <row r="704" spans="6:9">
      <c r="F704" s="39" t="s">
        <v>303</v>
      </c>
      <c r="G704" s="39" t="s">
        <v>284</v>
      </c>
      <c r="H704" s="39" t="s">
        <v>24</v>
      </c>
      <c r="I704" s="39">
        <v>6.9</v>
      </c>
    </row>
    <row r="705" spans="6:9">
      <c r="F705" s="39" t="s">
        <v>285</v>
      </c>
      <c r="G705" s="39" t="s">
        <v>2</v>
      </c>
      <c r="H705" s="39" t="s">
        <v>222</v>
      </c>
      <c r="I705" s="39">
        <v>6.9</v>
      </c>
    </row>
    <row r="706" spans="6:9">
      <c r="F706" s="39" t="s">
        <v>272</v>
      </c>
      <c r="G706" s="39" t="s">
        <v>6</v>
      </c>
      <c r="H706" s="39" t="s">
        <v>128</v>
      </c>
      <c r="I706" s="39">
        <v>6.9</v>
      </c>
    </row>
    <row r="707" spans="6:9">
      <c r="F707" s="39" t="s">
        <v>273</v>
      </c>
      <c r="G707" s="39" t="s">
        <v>6</v>
      </c>
      <c r="H707" s="39" t="s">
        <v>258</v>
      </c>
      <c r="I707" s="39">
        <v>6.9</v>
      </c>
    </row>
    <row r="708" spans="6:9">
      <c r="F708" s="39" t="s">
        <v>266</v>
      </c>
      <c r="G708" s="39" t="s">
        <v>2</v>
      </c>
      <c r="H708" s="39" t="s">
        <v>49</v>
      </c>
      <c r="I708" s="39">
        <v>7</v>
      </c>
    </row>
    <row r="709" spans="6:9">
      <c r="F709" s="39" t="s">
        <v>279</v>
      </c>
      <c r="G709" s="39" t="s">
        <v>2</v>
      </c>
      <c r="H709" s="39" t="s">
        <v>72</v>
      </c>
      <c r="I709" s="39">
        <v>7</v>
      </c>
    </row>
    <row r="710" spans="6:9">
      <c r="F710" s="39" t="s">
        <v>281</v>
      </c>
      <c r="G710" s="39" t="s">
        <v>284</v>
      </c>
      <c r="H710" s="39" t="s">
        <v>248</v>
      </c>
      <c r="I710" s="39">
        <v>7</v>
      </c>
    </row>
    <row r="711" spans="6:9">
      <c r="F711" s="39" t="s">
        <v>262</v>
      </c>
      <c r="G711" s="39" t="s">
        <v>2</v>
      </c>
      <c r="H711" s="39" t="s">
        <v>68</v>
      </c>
      <c r="I711" s="39">
        <v>7</v>
      </c>
    </row>
    <row r="712" spans="6:9">
      <c r="F712" s="39" t="s">
        <v>279</v>
      </c>
      <c r="G712" s="39" t="s">
        <v>2</v>
      </c>
      <c r="H712" s="39" t="s">
        <v>155</v>
      </c>
      <c r="I712" s="39">
        <v>7</v>
      </c>
    </row>
    <row r="713" spans="6:9">
      <c r="F713" s="39" t="s">
        <v>301</v>
      </c>
      <c r="G713" s="39" t="s">
        <v>284</v>
      </c>
      <c r="H713" s="39" t="s">
        <v>71</v>
      </c>
      <c r="I713" s="39">
        <v>7</v>
      </c>
    </row>
    <row r="714" spans="6:9">
      <c r="F714" s="39" t="s">
        <v>300</v>
      </c>
      <c r="G714" s="39" t="s">
        <v>284</v>
      </c>
      <c r="H714" s="39" t="s">
        <v>73</v>
      </c>
      <c r="I714" s="39">
        <v>7</v>
      </c>
    </row>
    <row r="715" spans="6:9">
      <c r="F715" s="39" t="s">
        <v>297</v>
      </c>
      <c r="G715" s="39" t="s">
        <v>264</v>
      </c>
      <c r="H715" s="39" t="s">
        <v>37</v>
      </c>
      <c r="I715" s="39">
        <v>7</v>
      </c>
    </row>
    <row r="716" spans="6:9">
      <c r="F716" s="39" t="s">
        <v>304</v>
      </c>
      <c r="G716" s="39" t="s">
        <v>306</v>
      </c>
      <c r="H716" s="39" t="s">
        <v>118</v>
      </c>
      <c r="I716" s="39">
        <v>7</v>
      </c>
    </row>
    <row r="717" spans="6:9">
      <c r="F717" s="39" t="s">
        <v>275</v>
      </c>
      <c r="G717" s="39" t="s">
        <v>2</v>
      </c>
      <c r="H717" s="39" t="s">
        <v>237</v>
      </c>
      <c r="I717" s="39">
        <v>7</v>
      </c>
    </row>
    <row r="718" spans="6:9">
      <c r="F718" s="39" t="s">
        <v>271</v>
      </c>
      <c r="G718" s="39" t="s">
        <v>2</v>
      </c>
      <c r="H718" s="39" t="s">
        <v>245</v>
      </c>
      <c r="I718" s="39">
        <v>7</v>
      </c>
    </row>
    <row r="719" spans="6:9">
      <c r="F719" s="39" t="s">
        <v>278</v>
      </c>
      <c r="G719" s="39" t="s">
        <v>2</v>
      </c>
      <c r="H719" s="39" t="s">
        <v>53</v>
      </c>
      <c r="I719" s="39">
        <v>7</v>
      </c>
    </row>
    <row r="720" spans="6:9">
      <c r="F720" s="39" t="s">
        <v>274</v>
      </c>
      <c r="G720" s="39" t="s">
        <v>6</v>
      </c>
      <c r="H720" s="39" t="s">
        <v>140</v>
      </c>
      <c r="I720" s="39">
        <v>7</v>
      </c>
    </row>
    <row r="721" spans="6:9">
      <c r="F721" s="39" t="s">
        <v>277</v>
      </c>
      <c r="G721" s="39" t="s">
        <v>2</v>
      </c>
      <c r="H721" s="39" t="s">
        <v>230</v>
      </c>
      <c r="I721" s="39">
        <v>7</v>
      </c>
    </row>
    <row r="722" spans="6:9">
      <c r="F722" s="39" t="s">
        <v>266</v>
      </c>
      <c r="G722" s="39" t="s">
        <v>2</v>
      </c>
      <c r="H722" s="39" t="s">
        <v>186</v>
      </c>
      <c r="I722" s="39">
        <v>7.1</v>
      </c>
    </row>
    <row r="723" spans="6:9">
      <c r="F723" s="39" t="s">
        <v>279</v>
      </c>
      <c r="G723" s="39" t="s">
        <v>2</v>
      </c>
      <c r="H723" s="39" t="s">
        <v>144</v>
      </c>
      <c r="I723" s="39">
        <v>7.1</v>
      </c>
    </row>
    <row r="724" spans="6:9">
      <c r="F724" s="39" t="s">
        <v>302</v>
      </c>
      <c r="G724" s="39" t="s">
        <v>2</v>
      </c>
      <c r="H724" s="39" t="s">
        <v>49</v>
      </c>
      <c r="I724" s="39">
        <v>7.1</v>
      </c>
    </row>
    <row r="725" spans="6:9">
      <c r="F725" s="39" t="s">
        <v>303</v>
      </c>
      <c r="G725" s="39" t="s">
        <v>284</v>
      </c>
      <c r="H725" s="39" t="s">
        <v>64</v>
      </c>
      <c r="I725" s="39">
        <v>7.1</v>
      </c>
    </row>
    <row r="726" spans="6:9">
      <c r="F726" s="39" t="s">
        <v>305</v>
      </c>
      <c r="G726" s="39" t="s">
        <v>284</v>
      </c>
      <c r="H726" s="39" t="s">
        <v>159</v>
      </c>
      <c r="I726" s="39">
        <v>7.1</v>
      </c>
    </row>
    <row r="727" spans="6:9">
      <c r="F727" s="39" t="s">
        <v>305</v>
      </c>
      <c r="G727" s="39" t="s">
        <v>284</v>
      </c>
      <c r="H727" s="39" t="s">
        <v>199</v>
      </c>
      <c r="I727" s="39">
        <v>7.1</v>
      </c>
    </row>
    <row r="728" spans="6:9">
      <c r="F728" s="39" t="s">
        <v>269</v>
      </c>
      <c r="G728" s="39" t="s">
        <v>6</v>
      </c>
      <c r="H728" s="39" t="s">
        <v>35</v>
      </c>
      <c r="I728" s="39">
        <v>7.1</v>
      </c>
    </row>
    <row r="729" spans="6:9">
      <c r="F729" s="39" t="s">
        <v>274</v>
      </c>
      <c r="G729" s="39" t="s">
        <v>6</v>
      </c>
      <c r="H729" s="39" t="s">
        <v>41</v>
      </c>
      <c r="I729" s="39">
        <v>7.1</v>
      </c>
    </row>
    <row r="730" spans="6:9">
      <c r="F730" s="39" t="s">
        <v>269</v>
      </c>
      <c r="G730" s="39" t="s">
        <v>6</v>
      </c>
      <c r="H730" s="39" t="s">
        <v>245</v>
      </c>
      <c r="I730" s="39">
        <v>7.1</v>
      </c>
    </row>
    <row r="731" spans="6:9">
      <c r="F731" s="39" t="s">
        <v>259</v>
      </c>
      <c r="G731" s="39" t="s">
        <v>2</v>
      </c>
      <c r="H731" s="39" t="s">
        <v>88</v>
      </c>
      <c r="I731" s="39">
        <v>7.2</v>
      </c>
    </row>
    <row r="732" spans="6:9">
      <c r="F732" s="39" t="s">
        <v>296</v>
      </c>
      <c r="G732" s="39" t="s">
        <v>2</v>
      </c>
      <c r="H732" s="39" t="s">
        <v>49</v>
      </c>
      <c r="I732" s="39">
        <v>7.2</v>
      </c>
    </row>
    <row r="733" spans="6:9">
      <c r="F733" s="39" t="s">
        <v>297</v>
      </c>
      <c r="G733" s="39" t="s">
        <v>264</v>
      </c>
      <c r="H733" s="39" t="s">
        <v>57</v>
      </c>
      <c r="I733" s="39">
        <v>7.2</v>
      </c>
    </row>
    <row r="734" spans="6:9">
      <c r="F734" s="39" t="s">
        <v>288</v>
      </c>
      <c r="G734" s="39" t="s">
        <v>2</v>
      </c>
      <c r="H734" s="39" t="s">
        <v>65</v>
      </c>
      <c r="I734" s="39">
        <v>7.2</v>
      </c>
    </row>
    <row r="735" spans="6:9">
      <c r="F735" s="39" t="s">
        <v>290</v>
      </c>
      <c r="G735" s="39" t="s">
        <v>264</v>
      </c>
      <c r="H735" s="39" t="s">
        <v>151</v>
      </c>
      <c r="I735" s="39">
        <v>7.2</v>
      </c>
    </row>
    <row r="736" spans="6:9">
      <c r="F736" s="39" t="s">
        <v>296</v>
      </c>
      <c r="G736" s="39" t="s">
        <v>2</v>
      </c>
      <c r="H736" s="39" t="s">
        <v>35</v>
      </c>
      <c r="I736" s="39">
        <v>7.2</v>
      </c>
    </row>
    <row r="737" spans="6:9">
      <c r="F737" s="39" t="s">
        <v>288</v>
      </c>
      <c r="G737" s="39" t="s">
        <v>2</v>
      </c>
      <c r="H737" s="39" t="s">
        <v>186</v>
      </c>
      <c r="I737" s="39">
        <v>7.2</v>
      </c>
    </row>
    <row r="738" spans="6:9">
      <c r="F738" s="39" t="s">
        <v>285</v>
      </c>
      <c r="G738" s="39" t="s">
        <v>2</v>
      </c>
      <c r="H738" s="39" t="s">
        <v>34</v>
      </c>
      <c r="I738" s="39">
        <v>7.2</v>
      </c>
    </row>
    <row r="739" spans="6:9">
      <c r="F739" s="39" t="s">
        <v>297</v>
      </c>
      <c r="G739" s="39" t="s">
        <v>264</v>
      </c>
      <c r="H739" s="39" t="s">
        <v>200</v>
      </c>
      <c r="I739" s="39">
        <v>7.2</v>
      </c>
    </row>
    <row r="740" spans="6:9">
      <c r="F740" s="39" t="s">
        <v>273</v>
      </c>
      <c r="G740" s="39" t="s">
        <v>6</v>
      </c>
      <c r="H740" s="39" t="s">
        <v>66</v>
      </c>
      <c r="I740" s="39">
        <v>7.2</v>
      </c>
    </row>
    <row r="741" spans="6:9">
      <c r="F741" s="39" t="s">
        <v>273</v>
      </c>
      <c r="G741" s="39" t="s">
        <v>6</v>
      </c>
      <c r="H741" s="39" t="s">
        <v>19</v>
      </c>
      <c r="I741" s="39">
        <v>7.2</v>
      </c>
    </row>
    <row r="742" spans="6:9">
      <c r="F742" s="39" t="s">
        <v>278</v>
      </c>
      <c r="G742" s="39" t="s">
        <v>2</v>
      </c>
      <c r="H742" s="39" t="s">
        <v>36</v>
      </c>
      <c r="I742" s="39">
        <v>7.2</v>
      </c>
    </row>
    <row r="743" spans="6:9">
      <c r="F743" s="39" t="s">
        <v>17</v>
      </c>
      <c r="G743" s="39" t="s">
        <v>6</v>
      </c>
      <c r="H743" s="39" t="s">
        <v>28</v>
      </c>
      <c r="I743" s="39">
        <v>7.2</v>
      </c>
    </row>
    <row r="744" spans="6:9">
      <c r="F744" s="39" t="s">
        <v>278</v>
      </c>
      <c r="G744" s="39" t="s">
        <v>2</v>
      </c>
      <c r="H744" s="39" t="s">
        <v>32</v>
      </c>
      <c r="I744" s="39">
        <v>7.2</v>
      </c>
    </row>
    <row r="745" spans="6:9">
      <c r="F745" s="39" t="s">
        <v>266</v>
      </c>
      <c r="G745" s="39" t="s">
        <v>2</v>
      </c>
      <c r="H745" s="39" t="s">
        <v>14</v>
      </c>
      <c r="I745" s="39">
        <v>7.3</v>
      </c>
    </row>
    <row r="746" spans="6:9">
      <c r="F746" s="39" t="s">
        <v>282</v>
      </c>
      <c r="G746" s="39" t="s">
        <v>2</v>
      </c>
      <c r="H746" s="39" t="s">
        <v>193</v>
      </c>
      <c r="I746" s="39">
        <v>7.3</v>
      </c>
    </row>
    <row r="747" spans="6:9">
      <c r="F747" s="39" t="s">
        <v>262</v>
      </c>
      <c r="G747" s="39" t="s">
        <v>2</v>
      </c>
      <c r="H747" s="39" t="s">
        <v>77</v>
      </c>
      <c r="I747" s="39">
        <v>7.3</v>
      </c>
    </row>
    <row r="748" spans="6:9">
      <c r="F748" s="39" t="s">
        <v>288</v>
      </c>
      <c r="G748" s="39" t="s">
        <v>2</v>
      </c>
      <c r="H748" s="39" t="s">
        <v>147</v>
      </c>
      <c r="I748" s="39">
        <v>7.3</v>
      </c>
    </row>
    <row r="749" spans="6:9">
      <c r="F749" s="39" t="s">
        <v>287</v>
      </c>
      <c r="G749" s="39" t="s">
        <v>2</v>
      </c>
      <c r="H749" s="39" t="s">
        <v>132</v>
      </c>
      <c r="I749" s="39">
        <v>7.3</v>
      </c>
    </row>
    <row r="750" spans="6:9">
      <c r="F750" s="39" t="s">
        <v>269</v>
      </c>
      <c r="G750" s="39" t="s">
        <v>6</v>
      </c>
      <c r="H750" s="39" t="s">
        <v>146</v>
      </c>
      <c r="I750" s="39">
        <v>7.3</v>
      </c>
    </row>
    <row r="751" spans="6:9">
      <c r="F751" s="39" t="s">
        <v>259</v>
      </c>
      <c r="G751" s="39" t="s">
        <v>2</v>
      </c>
      <c r="H751" s="39" t="s">
        <v>57</v>
      </c>
      <c r="I751" s="39">
        <v>7.4</v>
      </c>
    </row>
    <row r="752" spans="6:9">
      <c r="F752" s="39" t="s">
        <v>265</v>
      </c>
      <c r="G752" s="39" t="s">
        <v>6</v>
      </c>
      <c r="H752" s="39" t="s">
        <v>216</v>
      </c>
      <c r="I752" s="39">
        <v>7.4</v>
      </c>
    </row>
    <row r="753" spans="6:9">
      <c r="F753" s="39" t="s">
        <v>281</v>
      </c>
      <c r="G753" s="39" t="s">
        <v>284</v>
      </c>
      <c r="H753" s="39" t="s">
        <v>243</v>
      </c>
      <c r="I753" s="39">
        <v>7.4</v>
      </c>
    </row>
    <row r="754" spans="6:9">
      <c r="F754" s="39" t="s">
        <v>279</v>
      </c>
      <c r="G754" s="39" t="s">
        <v>2</v>
      </c>
      <c r="H754" s="39" t="s">
        <v>14</v>
      </c>
      <c r="I754" s="39">
        <v>7.4</v>
      </c>
    </row>
    <row r="755" spans="6:9">
      <c r="F755" s="39" t="s">
        <v>262</v>
      </c>
      <c r="G755" s="39" t="s">
        <v>2</v>
      </c>
      <c r="H755" s="39" t="s">
        <v>118</v>
      </c>
      <c r="I755" s="39">
        <v>7.4</v>
      </c>
    </row>
    <row r="756" spans="6:9">
      <c r="F756" s="39" t="s">
        <v>282</v>
      </c>
      <c r="G756" s="39" t="s">
        <v>2</v>
      </c>
      <c r="H756" s="39" t="s">
        <v>243</v>
      </c>
      <c r="I756" s="39">
        <v>7.4</v>
      </c>
    </row>
    <row r="757" spans="6:9">
      <c r="F757" s="39" t="s">
        <v>292</v>
      </c>
      <c r="G757" s="39" t="s">
        <v>264</v>
      </c>
      <c r="H757" s="39" t="s">
        <v>14</v>
      </c>
      <c r="I757" s="39">
        <v>7.4</v>
      </c>
    </row>
    <row r="758" spans="6:9">
      <c r="F758" s="39" t="s">
        <v>301</v>
      </c>
      <c r="G758" s="39" t="s">
        <v>284</v>
      </c>
      <c r="H758" s="39" t="s">
        <v>48</v>
      </c>
      <c r="I758" s="39">
        <v>7.4</v>
      </c>
    </row>
    <row r="759" spans="6:9">
      <c r="F759" s="39" t="s">
        <v>299</v>
      </c>
      <c r="G759" s="39" t="s">
        <v>2</v>
      </c>
      <c r="H759" s="39" t="s">
        <v>237</v>
      </c>
      <c r="I759" s="39">
        <v>7.4</v>
      </c>
    </row>
    <row r="760" spans="6:9">
      <c r="F760" s="39" t="s">
        <v>288</v>
      </c>
      <c r="G760" s="39" t="s">
        <v>2</v>
      </c>
      <c r="H760" s="39" t="s">
        <v>4</v>
      </c>
      <c r="I760" s="39">
        <v>7.4</v>
      </c>
    </row>
    <row r="761" spans="6:9">
      <c r="F761" s="39" t="s">
        <v>291</v>
      </c>
      <c r="G761" s="39" t="s">
        <v>2</v>
      </c>
      <c r="H761" s="39" t="s">
        <v>55</v>
      </c>
      <c r="I761" s="39">
        <v>7.4</v>
      </c>
    </row>
    <row r="762" spans="6:9">
      <c r="F762" s="39" t="s">
        <v>1</v>
      </c>
      <c r="G762" s="39" t="s">
        <v>2</v>
      </c>
      <c r="H762" s="39" t="s">
        <v>29</v>
      </c>
      <c r="I762" s="39">
        <v>7.4</v>
      </c>
    </row>
    <row r="763" spans="6:9">
      <c r="F763" s="39" t="s">
        <v>279</v>
      </c>
      <c r="G763" s="39" t="s">
        <v>2</v>
      </c>
      <c r="H763" s="39" t="s">
        <v>64</v>
      </c>
      <c r="I763" s="39">
        <v>7.5</v>
      </c>
    </row>
    <row r="764" spans="6:9">
      <c r="F764" s="39" t="s">
        <v>294</v>
      </c>
      <c r="G764" s="39" t="s">
        <v>2</v>
      </c>
      <c r="H764" s="39" t="s">
        <v>96</v>
      </c>
      <c r="I764" s="39">
        <v>7.5</v>
      </c>
    </row>
    <row r="765" spans="6:9">
      <c r="F765" s="39" t="s">
        <v>279</v>
      </c>
      <c r="G765" s="39" t="s">
        <v>2</v>
      </c>
      <c r="H765" s="39" t="s">
        <v>200</v>
      </c>
      <c r="I765" s="39">
        <v>7.5</v>
      </c>
    </row>
    <row r="766" spans="6:9">
      <c r="F766" s="39" t="s">
        <v>267</v>
      </c>
      <c r="G766" s="39" t="s">
        <v>6</v>
      </c>
      <c r="H766" s="39" t="s">
        <v>211</v>
      </c>
      <c r="I766" s="39">
        <v>7.5</v>
      </c>
    </row>
    <row r="767" spans="6:9">
      <c r="F767" s="39" t="s">
        <v>266</v>
      </c>
      <c r="G767" s="39" t="s">
        <v>2</v>
      </c>
      <c r="H767" s="39" t="s">
        <v>227</v>
      </c>
      <c r="I767" s="39">
        <v>7.5</v>
      </c>
    </row>
    <row r="768" spans="6:9">
      <c r="F768" s="39" t="s">
        <v>263</v>
      </c>
      <c r="G768" s="39" t="s">
        <v>264</v>
      </c>
      <c r="H768" s="39" t="s">
        <v>49</v>
      </c>
      <c r="I768" s="39">
        <v>7.5</v>
      </c>
    </row>
    <row r="769" spans="6:9">
      <c r="F769" s="39" t="s">
        <v>260</v>
      </c>
      <c r="G769" s="39" t="s">
        <v>6</v>
      </c>
      <c r="H769" s="39" t="s">
        <v>64</v>
      </c>
      <c r="I769" s="39">
        <v>7.5</v>
      </c>
    </row>
    <row r="770" spans="6:9">
      <c r="F770" s="39" t="s">
        <v>259</v>
      </c>
      <c r="G770" s="39" t="s">
        <v>2</v>
      </c>
      <c r="H770" s="39" t="s">
        <v>130</v>
      </c>
      <c r="I770" s="39">
        <v>7.5</v>
      </c>
    </row>
    <row r="771" spans="6:9">
      <c r="F771" s="39" t="s">
        <v>263</v>
      </c>
      <c r="G771" s="39" t="s">
        <v>264</v>
      </c>
      <c r="H771" s="39" t="s">
        <v>211</v>
      </c>
      <c r="I771" s="39">
        <v>7.5</v>
      </c>
    </row>
    <row r="772" spans="6:9">
      <c r="F772" s="39" t="s">
        <v>263</v>
      </c>
      <c r="G772" s="39" t="s">
        <v>264</v>
      </c>
      <c r="H772" s="39" t="s">
        <v>213</v>
      </c>
      <c r="I772" s="39">
        <v>7.5</v>
      </c>
    </row>
    <row r="773" spans="6:9">
      <c r="F773" s="39" t="s">
        <v>262</v>
      </c>
      <c r="G773" s="39" t="s">
        <v>2</v>
      </c>
      <c r="H773" s="39" t="s">
        <v>248</v>
      </c>
      <c r="I773" s="39">
        <v>7.5</v>
      </c>
    </row>
    <row r="774" spans="6:9">
      <c r="F774" s="39" t="s">
        <v>285</v>
      </c>
      <c r="G774" s="39" t="s">
        <v>2</v>
      </c>
      <c r="H774" s="39" t="s">
        <v>139</v>
      </c>
      <c r="I774" s="39">
        <v>7.5</v>
      </c>
    </row>
    <row r="775" spans="6:9">
      <c r="F775" s="39" t="s">
        <v>285</v>
      </c>
      <c r="G775" s="39" t="s">
        <v>2</v>
      </c>
      <c r="H775" s="39" t="s">
        <v>200</v>
      </c>
      <c r="I775" s="39">
        <v>7.5</v>
      </c>
    </row>
    <row r="776" spans="6:9">
      <c r="F776" s="39" t="s">
        <v>17</v>
      </c>
      <c r="G776" s="39" t="s">
        <v>6</v>
      </c>
      <c r="H776" s="39" t="s">
        <v>7</v>
      </c>
      <c r="I776" s="39">
        <v>7.5</v>
      </c>
    </row>
    <row r="777" spans="6:9">
      <c r="F777" s="39" t="s">
        <v>283</v>
      </c>
      <c r="G777" s="39" t="s">
        <v>2</v>
      </c>
      <c r="H777" s="39" t="s">
        <v>193</v>
      </c>
      <c r="I777" s="39">
        <v>7.6</v>
      </c>
    </row>
    <row r="778" spans="6:9">
      <c r="F778" s="39" t="s">
        <v>286</v>
      </c>
      <c r="G778" s="39" t="s">
        <v>284</v>
      </c>
      <c r="H778" s="39" t="s">
        <v>64</v>
      </c>
      <c r="I778" s="39">
        <v>7.6</v>
      </c>
    </row>
    <row r="779" spans="6:9">
      <c r="F779" s="39" t="s">
        <v>285</v>
      </c>
      <c r="G779" s="39" t="s">
        <v>2</v>
      </c>
      <c r="H779" s="39" t="s">
        <v>92</v>
      </c>
      <c r="I779" s="39">
        <v>7.6</v>
      </c>
    </row>
    <row r="780" spans="6:9">
      <c r="F780" s="39" t="s">
        <v>292</v>
      </c>
      <c r="G780" s="39" t="s">
        <v>264</v>
      </c>
      <c r="H780" s="39" t="s">
        <v>119</v>
      </c>
      <c r="I780" s="39">
        <v>7.6</v>
      </c>
    </row>
    <row r="781" spans="6:9">
      <c r="F781" s="39" t="s">
        <v>285</v>
      </c>
      <c r="G781" s="39" t="s">
        <v>2</v>
      </c>
      <c r="H781" s="39" t="s">
        <v>144</v>
      </c>
      <c r="I781" s="39">
        <v>7.6</v>
      </c>
    </row>
    <row r="782" spans="6:9">
      <c r="F782" s="39" t="s">
        <v>272</v>
      </c>
      <c r="G782" s="39" t="s">
        <v>6</v>
      </c>
      <c r="H782" s="39" t="s">
        <v>38</v>
      </c>
      <c r="I782" s="39">
        <v>7.6</v>
      </c>
    </row>
    <row r="783" spans="6:9">
      <c r="F783" s="39" t="s">
        <v>272</v>
      </c>
      <c r="G783" s="39" t="s">
        <v>6</v>
      </c>
      <c r="H783" s="39" t="s">
        <v>83</v>
      </c>
      <c r="I783" s="39">
        <v>7.6</v>
      </c>
    </row>
    <row r="784" spans="6:9">
      <c r="F784" s="39" t="s">
        <v>271</v>
      </c>
      <c r="G784" s="39" t="s">
        <v>2</v>
      </c>
      <c r="H784" s="39" t="s">
        <v>147</v>
      </c>
      <c r="I784" s="39">
        <v>7.6</v>
      </c>
    </row>
    <row r="785" spans="6:9">
      <c r="F785" s="39" t="s">
        <v>1</v>
      </c>
      <c r="G785" s="39" t="s">
        <v>2</v>
      </c>
      <c r="H785" s="39" t="s">
        <v>30</v>
      </c>
      <c r="I785" s="39">
        <v>7.6</v>
      </c>
    </row>
    <row r="786" spans="6:9">
      <c r="F786" s="39" t="s">
        <v>287</v>
      </c>
      <c r="G786" s="39" t="s">
        <v>2</v>
      </c>
      <c r="H786" s="39" t="s">
        <v>10</v>
      </c>
      <c r="I786" s="39">
        <v>7.6</v>
      </c>
    </row>
    <row r="787" spans="6:9">
      <c r="F787" s="39" t="s">
        <v>1</v>
      </c>
      <c r="G787" s="39" t="s">
        <v>2</v>
      </c>
      <c r="H787" s="39" t="s">
        <v>26</v>
      </c>
      <c r="I787" s="39">
        <v>7.6</v>
      </c>
    </row>
    <row r="788" spans="6:9">
      <c r="F788" s="39" t="s">
        <v>283</v>
      </c>
      <c r="G788" s="39" t="s">
        <v>2</v>
      </c>
      <c r="H788" s="39" t="s">
        <v>243</v>
      </c>
      <c r="I788" s="39">
        <v>7.7</v>
      </c>
    </row>
    <row r="789" spans="6:9">
      <c r="F789" s="39" t="s">
        <v>259</v>
      </c>
      <c r="G789" s="39" t="s">
        <v>2</v>
      </c>
      <c r="H789" s="39" t="s">
        <v>81</v>
      </c>
      <c r="I789" s="39">
        <v>7.7</v>
      </c>
    </row>
    <row r="790" spans="6:9">
      <c r="F790" s="39" t="s">
        <v>288</v>
      </c>
      <c r="G790" s="39" t="s">
        <v>2</v>
      </c>
      <c r="H790" s="39" t="s">
        <v>30</v>
      </c>
      <c r="I790" s="39">
        <v>7.7</v>
      </c>
    </row>
    <row r="791" spans="6:9">
      <c r="F791" s="39" t="s">
        <v>297</v>
      </c>
      <c r="G791" s="39" t="s">
        <v>264</v>
      </c>
      <c r="H791" s="39" t="s">
        <v>90</v>
      </c>
      <c r="I791" s="39">
        <v>7.7</v>
      </c>
    </row>
    <row r="792" spans="6:9">
      <c r="F792" s="39" t="s">
        <v>288</v>
      </c>
      <c r="G792" s="39" t="s">
        <v>2</v>
      </c>
      <c r="H792" s="39" t="s">
        <v>91</v>
      </c>
      <c r="I792" s="39">
        <v>7.7</v>
      </c>
    </row>
    <row r="793" spans="6:9">
      <c r="F793" s="39" t="s">
        <v>297</v>
      </c>
      <c r="G793" s="39" t="s">
        <v>264</v>
      </c>
      <c r="H793" s="39" t="s">
        <v>258</v>
      </c>
      <c r="I793" s="39">
        <v>7.7</v>
      </c>
    </row>
    <row r="794" spans="6:9">
      <c r="F794" s="39" t="s">
        <v>273</v>
      </c>
      <c r="G794" s="39" t="s">
        <v>6</v>
      </c>
      <c r="H794" s="39" t="s">
        <v>28</v>
      </c>
      <c r="I794" s="39">
        <v>7.7</v>
      </c>
    </row>
    <row r="795" spans="6:9">
      <c r="F795" s="39" t="s">
        <v>274</v>
      </c>
      <c r="G795" s="39" t="s">
        <v>6</v>
      </c>
      <c r="H795" s="39" t="s">
        <v>30</v>
      </c>
      <c r="I795" s="39">
        <v>7.7</v>
      </c>
    </row>
    <row r="796" spans="6:9">
      <c r="F796" s="39" t="s">
        <v>265</v>
      </c>
      <c r="G796" s="39" t="s">
        <v>6</v>
      </c>
      <c r="H796" s="39" t="s">
        <v>23</v>
      </c>
      <c r="I796" s="39">
        <v>7.8</v>
      </c>
    </row>
    <row r="797" spans="6:9">
      <c r="F797" s="39" t="s">
        <v>295</v>
      </c>
      <c r="G797" s="39" t="s">
        <v>2</v>
      </c>
      <c r="H797" s="39" t="s">
        <v>68</v>
      </c>
      <c r="I797" s="39">
        <v>7.8</v>
      </c>
    </row>
    <row r="798" spans="6:9">
      <c r="F798" s="39" t="s">
        <v>295</v>
      </c>
      <c r="G798" s="39" t="s">
        <v>2</v>
      </c>
      <c r="H798" s="39" t="s">
        <v>193</v>
      </c>
      <c r="I798" s="39">
        <v>7.8</v>
      </c>
    </row>
    <row r="799" spans="6:9">
      <c r="F799" s="39" t="s">
        <v>291</v>
      </c>
      <c r="G799" s="39" t="s">
        <v>2</v>
      </c>
      <c r="H799" s="39" t="s">
        <v>61</v>
      </c>
      <c r="I799" s="39">
        <v>7.8</v>
      </c>
    </row>
    <row r="800" spans="6:9">
      <c r="F800" s="39" t="s">
        <v>287</v>
      </c>
      <c r="G800" s="39" t="s">
        <v>2</v>
      </c>
      <c r="H800" s="39" t="s">
        <v>53</v>
      </c>
      <c r="I800" s="39">
        <v>7.8</v>
      </c>
    </row>
    <row r="801" spans="6:9">
      <c r="F801" s="39" t="s">
        <v>269</v>
      </c>
      <c r="G801" s="39" t="s">
        <v>6</v>
      </c>
      <c r="H801" s="39" t="s">
        <v>25</v>
      </c>
      <c r="I801" s="39">
        <v>7.8</v>
      </c>
    </row>
    <row r="802" spans="6:9">
      <c r="F802" s="39" t="s">
        <v>278</v>
      </c>
      <c r="G802" s="39" t="s">
        <v>2</v>
      </c>
      <c r="H802" s="39" t="s">
        <v>174</v>
      </c>
      <c r="I802" s="39">
        <v>7.8</v>
      </c>
    </row>
    <row r="803" spans="6:9">
      <c r="F803" s="39" t="s">
        <v>287</v>
      </c>
      <c r="G803" s="39" t="s">
        <v>2</v>
      </c>
      <c r="H803" s="39" t="s">
        <v>211</v>
      </c>
      <c r="I803" s="39">
        <v>7.8</v>
      </c>
    </row>
    <row r="804" spans="6:9">
      <c r="F804" s="39" t="s">
        <v>263</v>
      </c>
      <c r="G804" s="39" t="s">
        <v>264</v>
      </c>
      <c r="H804" s="39" t="s">
        <v>135</v>
      </c>
      <c r="I804" s="39">
        <v>7.9</v>
      </c>
    </row>
    <row r="805" spans="6:9">
      <c r="F805" s="39" t="s">
        <v>262</v>
      </c>
      <c r="G805" s="39" t="s">
        <v>2</v>
      </c>
      <c r="H805" s="39" t="s">
        <v>32</v>
      </c>
      <c r="I805" s="39">
        <v>7.9</v>
      </c>
    </row>
    <row r="806" spans="6:9">
      <c r="F806" s="39" t="s">
        <v>267</v>
      </c>
      <c r="G806" s="39" t="s">
        <v>6</v>
      </c>
      <c r="H806" s="39" t="s">
        <v>27</v>
      </c>
      <c r="I806" s="39">
        <v>7.9</v>
      </c>
    </row>
    <row r="807" spans="6:9">
      <c r="F807" s="39" t="s">
        <v>281</v>
      </c>
      <c r="G807" s="39" t="s">
        <v>284</v>
      </c>
      <c r="H807" s="39" t="s">
        <v>240</v>
      </c>
      <c r="I807" s="39">
        <v>7.9</v>
      </c>
    </row>
    <row r="808" spans="6:9">
      <c r="F808" s="39" t="s">
        <v>298</v>
      </c>
      <c r="G808" s="39" t="s">
        <v>264</v>
      </c>
      <c r="H808" s="39" t="s">
        <v>50</v>
      </c>
      <c r="I808" s="39">
        <v>7.9</v>
      </c>
    </row>
    <row r="809" spans="6:9">
      <c r="F809" s="39" t="s">
        <v>298</v>
      </c>
      <c r="G809" s="39" t="s">
        <v>264</v>
      </c>
      <c r="H809" s="39" t="s">
        <v>57</v>
      </c>
      <c r="I809" s="39">
        <v>7.9</v>
      </c>
    </row>
    <row r="810" spans="6:9">
      <c r="F810" s="39" t="s">
        <v>299</v>
      </c>
      <c r="G810" s="39" t="s">
        <v>2</v>
      </c>
      <c r="H810" s="39" t="s">
        <v>91</v>
      </c>
      <c r="I810" s="39">
        <v>7.9</v>
      </c>
    </row>
    <row r="811" spans="6:9">
      <c r="F811" s="39" t="s">
        <v>298</v>
      </c>
      <c r="G811" s="39" t="s">
        <v>264</v>
      </c>
      <c r="H811" s="39" t="s">
        <v>40</v>
      </c>
      <c r="I811" s="39">
        <v>7.9</v>
      </c>
    </row>
    <row r="812" spans="6:9">
      <c r="F812" s="39" t="s">
        <v>286</v>
      </c>
      <c r="G812" s="39" t="s">
        <v>284</v>
      </c>
      <c r="H812" s="39" t="s">
        <v>139</v>
      </c>
      <c r="I812" s="39">
        <v>7.9</v>
      </c>
    </row>
    <row r="813" spans="6:9">
      <c r="F813" s="39" t="s">
        <v>295</v>
      </c>
      <c r="G813" s="39" t="s">
        <v>2</v>
      </c>
      <c r="H813" s="39" t="s">
        <v>211</v>
      </c>
      <c r="I813" s="39">
        <v>7.9</v>
      </c>
    </row>
    <row r="814" spans="6:9">
      <c r="F814" s="39" t="s">
        <v>299</v>
      </c>
      <c r="G814" s="39" t="s">
        <v>2</v>
      </c>
      <c r="H814" s="39" t="s">
        <v>255</v>
      </c>
      <c r="I814" s="39">
        <v>7.9</v>
      </c>
    </row>
    <row r="815" spans="6:9">
      <c r="F815" s="39" t="s">
        <v>287</v>
      </c>
      <c r="G815" s="39" t="s">
        <v>2</v>
      </c>
      <c r="H815" s="39" t="s">
        <v>167</v>
      </c>
      <c r="I815" s="39">
        <v>7.9</v>
      </c>
    </row>
    <row r="816" spans="6:9">
      <c r="F816" s="39" t="s">
        <v>280</v>
      </c>
      <c r="G816" s="39" t="s">
        <v>2</v>
      </c>
      <c r="H816" s="39" t="s">
        <v>136</v>
      </c>
      <c r="I816" s="39">
        <v>8</v>
      </c>
    </row>
    <row r="817" spans="6:9">
      <c r="F817" s="39" t="s">
        <v>283</v>
      </c>
      <c r="G817" s="39" t="s">
        <v>2</v>
      </c>
      <c r="H817" s="39" t="s">
        <v>233</v>
      </c>
      <c r="I817" s="39">
        <v>8</v>
      </c>
    </row>
    <row r="818" spans="6:9">
      <c r="F818" s="39" t="s">
        <v>279</v>
      </c>
      <c r="G818" s="39" t="s">
        <v>2</v>
      </c>
      <c r="H818" s="39" t="s">
        <v>131</v>
      </c>
      <c r="I818" s="39">
        <v>8</v>
      </c>
    </row>
    <row r="819" spans="6:9">
      <c r="F819" s="39" t="s">
        <v>262</v>
      </c>
      <c r="G819" s="39" t="s">
        <v>2</v>
      </c>
      <c r="H819" s="39" t="s">
        <v>211</v>
      </c>
      <c r="I819" s="39">
        <v>8</v>
      </c>
    </row>
    <row r="820" spans="6:9">
      <c r="F820" s="39" t="s">
        <v>290</v>
      </c>
      <c r="G820" s="39" t="s">
        <v>264</v>
      </c>
      <c r="H820" s="39" t="s">
        <v>49</v>
      </c>
      <c r="I820" s="39">
        <v>8</v>
      </c>
    </row>
    <row r="821" spans="6:9">
      <c r="F821" s="39" t="s">
        <v>293</v>
      </c>
      <c r="G821" s="39" t="s">
        <v>284</v>
      </c>
      <c r="H821" s="39" t="s">
        <v>245</v>
      </c>
      <c r="I821" s="39">
        <v>8</v>
      </c>
    </row>
    <row r="822" spans="6:9">
      <c r="F822" s="39" t="s">
        <v>271</v>
      </c>
      <c r="G822" s="39" t="s">
        <v>2</v>
      </c>
      <c r="H822" s="39" t="s">
        <v>90</v>
      </c>
      <c r="I822" s="39">
        <v>8</v>
      </c>
    </row>
    <row r="823" spans="6:9">
      <c r="F823" s="39" t="s">
        <v>275</v>
      </c>
      <c r="G823" s="39" t="s">
        <v>2</v>
      </c>
      <c r="H823" s="39" t="s">
        <v>118</v>
      </c>
      <c r="I823" s="39">
        <v>8</v>
      </c>
    </row>
    <row r="824" spans="6:9">
      <c r="F824" s="39" t="s">
        <v>275</v>
      </c>
      <c r="G824" s="39" t="s">
        <v>2</v>
      </c>
      <c r="H824" s="39" t="s">
        <v>147</v>
      </c>
      <c r="I824" s="39">
        <v>8</v>
      </c>
    </row>
    <row r="825" spans="6:9">
      <c r="F825" s="39" t="s">
        <v>273</v>
      </c>
      <c r="G825" s="39" t="s">
        <v>6</v>
      </c>
      <c r="H825" s="39" t="s">
        <v>211</v>
      </c>
      <c r="I825" s="39">
        <v>8</v>
      </c>
    </row>
    <row r="826" spans="6:9">
      <c r="F826" s="39" t="s">
        <v>272</v>
      </c>
      <c r="G826" s="39" t="s">
        <v>6</v>
      </c>
      <c r="H826" s="39" t="s">
        <v>230</v>
      </c>
      <c r="I826" s="39">
        <v>8</v>
      </c>
    </row>
    <row r="827" spans="6:9">
      <c r="F827" s="39" t="s">
        <v>273</v>
      </c>
      <c r="G827" s="39" t="s">
        <v>6</v>
      </c>
      <c r="H827" s="39" t="s">
        <v>251</v>
      </c>
      <c r="I827" s="39">
        <v>8</v>
      </c>
    </row>
    <row r="828" spans="6:9">
      <c r="F828" s="39" t="s">
        <v>287</v>
      </c>
      <c r="G828" s="39" t="s">
        <v>2</v>
      </c>
      <c r="H828" s="39" t="s">
        <v>199</v>
      </c>
      <c r="I828" s="39">
        <v>8</v>
      </c>
    </row>
    <row r="829" spans="6:9">
      <c r="F829" s="39" t="s">
        <v>287</v>
      </c>
      <c r="G829" s="39" t="s">
        <v>2</v>
      </c>
      <c r="H829" s="39" t="s">
        <v>227</v>
      </c>
      <c r="I829" s="39">
        <v>8</v>
      </c>
    </row>
    <row r="830" spans="6:9">
      <c r="F830" s="39" t="s">
        <v>259</v>
      </c>
      <c r="G830" s="39" t="s">
        <v>2</v>
      </c>
      <c r="H830" s="39" t="s">
        <v>72</v>
      </c>
      <c r="I830" s="39">
        <v>8.1</v>
      </c>
    </row>
    <row r="831" spans="6:9">
      <c r="F831" s="39" t="s">
        <v>278</v>
      </c>
      <c r="G831" s="39" t="s">
        <v>2</v>
      </c>
      <c r="H831" s="39" t="s">
        <v>27</v>
      </c>
      <c r="I831" s="39">
        <v>8.1</v>
      </c>
    </row>
    <row r="832" spans="6:9">
      <c r="F832" s="39" t="s">
        <v>17</v>
      </c>
      <c r="G832" s="39" t="s">
        <v>6</v>
      </c>
      <c r="H832" s="39" t="s">
        <v>31</v>
      </c>
      <c r="I832" s="39">
        <v>8.1</v>
      </c>
    </row>
    <row r="833" spans="6:9">
      <c r="F833" s="39" t="s">
        <v>277</v>
      </c>
      <c r="G833" s="39" t="s">
        <v>2</v>
      </c>
      <c r="H833" s="39" t="s">
        <v>197</v>
      </c>
      <c r="I833" s="39">
        <v>8.1</v>
      </c>
    </row>
    <row r="834" spans="6:9">
      <c r="F834" s="39" t="s">
        <v>267</v>
      </c>
      <c r="G834" s="39" t="s">
        <v>6</v>
      </c>
      <c r="H834" s="39" t="s">
        <v>48</v>
      </c>
      <c r="I834" s="39">
        <v>8.1999999999999993</v>
      </c>
    </row>
    <row r="835" spans="6:9">
      <c r="F835" s="39" t="s">
        <v>262</v>
      </c>
      <c r="G835" s="39" t="s">
        <v>2</v>
      </c>
      <c r="H835" s="39" t="s">
        <v>132</v>
      </c>
      <c r="I835" s="39">
        <v>8.1999999999999993</v>
      </c>
    </row>
    <row r="836" spans="6:9">
      <c r="F836" s="39" t="s">
        <v>259</v>
      </c>
      <c r="G836" s="39" t="s">
        <v>2</v>
      </c>
      <c r="H836" s="39" t="s">
        <v>115</v>
      </c>
      <c r="I836" s="39">
        <v>8.1999999999999993</v>
      </c>
    </row>
    <row r="837" spans="6:9">
      <c r="F837" s="39" t="s">
        <v>301</v>
      </c>
      <c r="G837" s="39" t="s">
        <v>284</v>
      </c>
      <c r="H837" s="39" t="s">
        <v>115</v>
      </c>
      <c r="I837" s="39">
        <v>8.1999999999999993</v>
      </c>
    </row>
    <row r="838" spans="6:9">
      <c r="F838" s="39" t="s">
        <v>305</v>
      </c>
      <c r="G838" s="39" t="s">
        <v>284</v>
      </c>
      <c r="H838" s="39" t="s">
        <v>124</v>
      </c>
      <c r="I838" s="39">
        <v>8.1999999999999993</v>
      </c>
    </row>
    <row r="839" spans="6:9">
      <c r="F839" s="39" t="s">
        <v>295</v>
      </c>
      <c r="G839" s="39" t="s">
        <v>2</v>
      </c>
      <c r="H839" s="39" t="s">
        <v>25</v>
      </c>
      <c r="I839" s="39">
        <v>8.1999999999999993</v>
      </c>
    </row>
    <row r="840" spans="6:9">
      <c r="F840" s="39" t="s">
        <v>292</v>
      </c>
      <c r="G840" s="39" t="s">
        <v>264</v>
      </c>
      <c r="H840" s="39" t="s">
        <v>191</v>
      </c>
      <c r="I840" s="39">
        <v>8.1999999999999993</v>
      </c>
    </row>
    <row r="841" spans="6:9">
      <c r="F841" s="39" t="s">
        <v>292</v>
      </c>
      <c r="G841" s="39" t="s">
        <v>264</v>
      </c>
      <c r="H841" s="39" t="s">
        <v>212</v>
      </c>
      <c r="I841" s="39">
        <v>8.1999999999999993</v>
      </c>
    </row>
    <row r="842" spans="6:9">
      <c r="F842" s="39" t="s">
        <v>286</v>
      </c>
      <c r="G842" s="39" t="s">
        <v>284</v>
      </c>
      <c r="H842" s="39" t="s">
        <v>243</v>
      </c>
      <c r="I842" s="39">
        <v>8.1999999999999993</v>
      </c>
    </row>
    <row r="843" spans="6:9">
      <c r="F843" s="39" t="s">
        <v>270</v>
      </c>
      <c r="G843" s="39" t="s">
        <v>2</v>
      </c>
      <c r="H843" s="39" t="s">
        <v>118</v>
      </c>
      <c r="I843" s="39">
        <v>8.1999999999999993</v>
      </c>
    </row>
    <row r="844" spans="6:9">
      <c r="F844" s="39" t="s">
        <v>277</v>
      </c>
      <c r="G844" s="39" t="s">
        <v>2</v>
      </c>
      <c r="H844" s="39" t="s">
        <v>30</v>
      </c>
      <c r="I844" s="39">
        <v>8.1999999999999993</v>
      </c>
    </row>
    <row r="845" spans="6:9">
      <c r="F845" s="39" t="s">
        <v>304</v>
      </c>
      <c r="G845" s="39" t="s">
        <v>306</v>
      </c>
      <c r="H845" s="39" t="s">
        <v>193</v>
      </c>
      <c r="I845" s="39">
        <v>8.25</v>
      </c>
    </row>
    <row r="846" spans="6:9">
      <c r="F846" s="39" t="s">
        <v>280</v>
      </c>
      <c r="G846" s="39" t="s">
        <v>2</v>
      </c>
      <c r="H846" s="39" t="s">
        <v>219</v>
      </c>
      <c r="I846" s="39">
        <v>8.3000000000000007</v>
      </c>
    </row>
    <row r="847" spans="6:9">
      <c r="F847" s="39" t="s">
        <v>261</v>
      </c>
      <c r="G847" s="39" t="s">
        <v>2</v>
      </c>
      <c r="H847" s="39" t="s">
        <v>81</v>
      </c>
      <c r="I847" s="39">
        <v>8.3000000000000007</v>
      </c>
    </row>
    <row r="848" spans="6:9">
      <c r="F848" s="39" t="s">
        <v>285</v>
      </c>
      <c r="G848" s="39" t="s">
        <v>2</v>
      </c>
      <c r="H848" s="39" t="s">
        <v>35</v>
      </c>
      <c r="I848" s="39">
        <v>8.3000000000000007</v>
      </c>
    </row>
    <row r="849" spans="6:9">
      <c r="F849" s="39" t="s">
        <v>298</v>
      </c>
      <c r="G849" s="39" t="s">
        <v>264</v>
      </c>
      <c r="H849" s="39" t="s">
        <v>185</v>
      </c>
      <c r="I849" s="39">
        <v>8.3000000000000007</v>
      </c>
    </row>
    <row r="850" spans="6:9">
      <c r="F850" s="39" t="s">
        <v>288</v>
      </c>
      <c r="G850" s="39" t="s">
        <v>2</v>
      </c>
      <c r="H850" s="39" t="s">
        <v>208</v>
      </c>
      <c r="I850" s="39">
        <v>8.3000000000000007</v>
      </c>
    </row>
    <row r="851" spans="6:9">
      <c r="F851" s="39" t="s">
        <v>305</v>
      </c>
      <c r="G851" s="39" t="s">
        <v>284</v>
      </c>
      <c r="H851" s="39" t="s">
        <v>231</v>
      </c>
      <c r="I851" s="39">
        <v>8.3000000000000007</v>
      </c>
    </row>
    <row r="852" spans="6:9">
      <c r="F852" s="39" t="s">
        <v>274</v>
      </c>
      <c r="G852" s="39" t="s">
        <v>6</v>
      </c>
      <c r="H852" s="39" t="s">
        <v>12</v>
      </c>
      <c r="I852" s="39">
        <v>8.3000000000000007</v>
      </c>
    </row>
    <row r="853" spans="6:9">
      <c r="F853" s="39" t="s">
        <v>274</v>
      </c>
      <c r="G853" s="39" t="s">
        <v>6</v>
      </c>
      <c r="H853" s="39" t="s">
        <v>22</v>
      </c>
      <c r="I853" s="39">
        <v>8.3000000000000007</v>
      </c>
    </row>
    <row r="854" spans="6:9">
      <c r="F854" s="39" t="s">
        <v>282</v>
      </c>
      <c r="G854" s="39" t="s">
        <v>2</v>
      </c>
      <c r="H854" s="39" t="s">
        <v>11</v>
      </c>
      <c r="I854" s="39">
        <v>8.4</v>
      </c>
    </row>
    <row r="855" spans="6:9">
      <c r="F855" s="39" t="s">
        <v>266</v>
      </c>
      <c r="G855" s="39" t="s">
        <v>2</v>
      </c>
      <c r="H855" s="39" t="s">
        <v>237</v>
      </c>
      <c r="I855" s="39">
        <v>8.4</v>
      </c>
    </row>
    <row r="856" spans="6:9">
      <c r="F856" s="39" t="s">
        <v>282</v>
      </c>
      <c r="G856" s="39" t="s">
        <v>2</v>
      </c>
      <c r="H856" s="39" t="s">
        <v>166</v>
      </c>
      <c r="I856" s="39">
        <v>8.4</v>
      </c>
    </row>
    <row r="857" spans="6:9">
      <c r="F857" s="39" t="s">
        <v>280</v>
      </c>
      <c r="G857" s="39" t="s">
        <v>2</v>
      </c>
      <c r="H857" s="39" t="s">
        <v>186</v>
      </c>
      <c r="I857" s="39">
        <v>8.4</v>
      </c>
    </row>
    <row r="858" spans="6:9">
      <c r="F858" s="39" t="s">
        <v>297</v>
      </c>
      <c r="G858" s="39" t="s">
        <v>264</v>
      </c>
      <c r="H858" s="39" t="s">
        <v>118</v>
      </c>
      <c r="I858" s="39">
        <v>8.4</v>
      </c>
    </row>
    <row r="859" spans="6:9">
      <c r="F859" s="39" t="s">
        <v>288</v>
      </c>
      <c r="G859" s="39" t="s">
        <v>2</v>
      </c>
      <c r="H859" s="39" t="s">
        <v>132</v>
      </c>
      <c r="I859" s="39">
        <v>8.4</v>
      </c>
    </row>
    <row r="860" spans="6:9">
      <c r="F860" s="39" t="s">
        <v>305</v>
      </c>
      <c r="G860" s="39" t="s">
        <v>284</v>
      </c>
      <c r="H860" s="39" t="s">
        <v>139</v>
      </c>
      <c r="I860" s="39">
        <v>8.4</v>
      </c>
    </row>
    <row r="861" spans="6:9">
      <c r="F861" s="39" t="s">
        <v>301</v>
      </c>
      <c r="G861" s="39" t="s">
        <v>284</v>
      </c>
      <c r="H861" s="39" t="s">
        <v>144</v>
      </c>
      <c r="I861" s="39">
        <v>8.4</v>
      </c>
    </row>
    <row r="862" spans="6:9">
      <c r="F862" s="39" t="s">
        <v>295</v>
      </c>
      <c r="G862" s="39" t="s">
        <v>2</v>
      </c>
      <c r="H862" s="39" t="s">
        <v>147</v>
      </c>
      <c r="I862" s="39">
        <v>8.4</v>
      </c>
    </row>
    <row r="863" spans="6:9">
      <c r="F863" s="39" t="s">
        <v>285</v>
      </c>
      <c r="G863" s="39" t="s">
        <v>2</v>
      </c>
      <c r="H863" s="39" t="s">
        <v>147</v>
      </c>
      <c r="I863" s="39">
        <v>8.4</v>
      </c>
    </row>
    <row r="864" spans="6:9">
      <c r="F864" s="39" t="s">
        <v>303</v>
      </c>
      <c r="G864" s="39" t="s">
        <v>284</v>
      </c>
      <c r="H864" s="39" t="s">
        <v>156</v>
      </c>
      <c r="I864" s="39">
        <v>8.4</v>
      </c>
    </row>
    <row r="865" spans="6:9">
      <c r="F865" s="39" t="s">
        <v>297</v>
      </c>
      <c r="G865" s="39" t="s">
        <v>264</v>
      </c>
      <c r="H865" s="39" t="s">
        <v>163</v>
      </c>
      <c r="I865" s="39">
        <v>8.4</v>
      </c>
    </row>
    <row r="866" spans="6:9">
      <c r="F866" s="39" t="s">
        <v>297</v>
      </c>
      <c r="G866" s="39" t="s">
        <v>264</v>
      </c>
      <c r="H866" s="39" t="s">
        <v>203</v>
      </c>
      <c r="I866" s="39">
        <v>8.4</v>
      </c>
    </row>
    <row r="867" spans="6:9">
      <c r="F867" s="39" t="s">
        <v>298</v>
      </c>
      <c r="G867" s="39" t="s">
        <v>264</v>
      </c>
      <c r="H867" s="39" t="s">
        <v>255</v>
      </c>
      <c r="I867" s="39">
        <v>8.4</v>
      </c>
    </row>
    <row r="868" spans="6:9">
      <c r="F868" s="39" t="s">
        <v>270</v>
      </c>
      <c r="G868" s="39" t="s">
        <v>2</v>
      </c>
      <c r="H868" s="39" t="s">
        <v>19</v>
      </c>
      <c r="I868" s="39">
        <v>8.4</v>
      </c>
    </row>
    <row r="869" spans="6:9">
      <c r="F869" s="39" t="s">
        <v>270</v>
      </c>
      <c r="G869" s="39" t="s">
        <v>2</v>
      </c>
      <c r="H869" s="39" t="s">
        <v>163</v>
      </c>
      <c r="I869" s="39">
        <v>8.4</v>
      </c>
    </row>
    <row r="870" spans="6:9">
      <c r="F870" s="39" t="s">
        <v>1</v>
      </c>
      <c r="G870" s="39" t="s">
        <v>2</v>
      </c>
      <c r="H870" s="39" t="s">
        <v>32</v>
      </c>
      <c r="I870" s="39">
        <v>8.4</v>
      </c>
    </row>
    <row r="871" spans="6:9">
      <c r="F871" s="39" t="s">
        <v>262</v>
      </c>
      <c r="G871" s="39" t="s">
        <v>2</v>
      </c>
      <c r="H871" s="39" t="s">
        <v>111</v>
      </c>
      <c r="I871" s="39">
        <v>8.5</v>
      </c>
    </row>
    <row r="872" spans="6:9">
      <c r="F872" s="39" t="s">
        <v>280</v>
      </c>
      <c r="G872" s="39" t="s">
        <v>2</v>
      </c>
      <c r="H872" s="39" t="s">
        <v>185</v>
      </c>
      <c r="I872" s="39">
        <v>8.5</v>
      </c>
    </row>
    <row r="873" spans="6:9">
      <c r="F873" s="39" t="s">
        <v>280</v>
      </c>
      <c r="G873" s="39" t="s">
        <v>2</v>
      </c>
      <c r="H873" s="39" t="s">
        <v>81</v>
      </c>
      <c r="I873" s="39">
        <v>8.5</v>
      </c>
    </row>
    <row r="874" spans="6:9">
      <c r="F874" s="39" t="s">
        <v>279</v>
      </c>
      <c r="G874" s="39" t="s">
        <v>2</v>
      </c>
      <c r="H874" s="39" t="s">
        <v>182</v>
      </c>
      <c r="I874" s="39">
        <v>8.5</v>
      </c>
    </row>
    <row r="875" spans="6:9">
      <c r="F875" s="39" t="s">
        <v>294</v>
      </c>
      <c r="G875" s="39" t="s">
        <v>2</v>
      </c>
      <c r="H875" s="39" t="s">
        <v>199</v>
      </c>
      <c r="I875" s="39">
        <v>8.5</v>
      </c>
    </row>
    <row r="876" spans="6:9">
      <c r="F876" s="39" t="s">
        <v>303</v>
      </c>
      <c r="G876" s="39" t="s">
        <v>284</v>
      </c>
      <c r="H876" s="39" t="s">
        <v>108</v>
      </c>
      <c r="I876" s="39">
        <v>8.5</v>
      </c>
    </row>
    <row r="877" spans="6:9">
      <c r="F877" s="39" t="s">
        <v>300</v>
      </c>
      <c r="G877" s="39" t="s">
        <v>284</v>
      </c>
      <c r="H877" s="39" t="s">
        <v>147</v>
      </c>
      <c r="I877" s="39">
        <v>8.5</v>
      </c>
    </row>
    <row r="878" spans="6:9">
      <c r="F878" s="39" t="s">
        <v>299</v>
      </c>
      <c r="G878" s="39" t="s">
        <v>2</v>
      </c>
      <c r="H878" s="39" t="s">
        <v>200</v>
      </c>
      <c r="I878" s="39">
        <v>8.5</v>
      </c>
    </row>
    <row r="879" spans="6:9">
      <c r="F879" s="39" t="s">
        <v>270</v>
      </c>
      <c r="G879" s="39" t="s">
        <v>2</v>
      </c>
      <c r="H879" s="39" t="s">
        <v>90</v>
      </c>
      <c r="I879" s="39">
        <v>8.5</v>
      </c>
    </row>
    <row r="880" spans="6:9">
      <c r="F880" s="39" t="s">
        <v>270</v>
      </c>
      <c r="G880" s="39" t="s">
        <v>2</v>
      </c>
      <c r="H880" s="39" t="s">
        <v>147</v>
      </c>
      <c r="I880" s="39">
        <v>8.5</v>
      </c>
    </row>
    <row r="881" spans="6:9">
      <c r="F881" s="39" t="s">
        <v>291</v>
      </c>
      <c r="G881" s="39" t="s">
        <v>2</v>
      </c>
      <c r="H881" s="39" t="s">
        <v>200</v>
      </c>
      <c r="I881" s="39">
        <v>8.5</v>
      </c>
    </row>
    <row r="882" spans="6:9">
      <c r="F882" s="39" t="s">
        <v>291</v>
      </c>
      <c r="G882" s="39" t="s">
        <v>2</v>
      </c>
      <c r="H882" s="39" t="s">
        <v>255</v>
      </c>
      <c r="I882" s="39">
        <v>8.5</v>
      </c>
    </row>
    <row r="883" spans="6:9">
      <c r="F883" s="39" t="s">
        <v>274</v>
      </c>
      <c r="G883" s="39" t="s">
        <v>6</v>
      </c>
      <c r="H883" s="39" t="s">
        <v>165</v>
      </c>
      <c r="I883" s="39">
        <v>8.5</v>
      </c>
    </row>
    <row r="884" spans="6:9">
      <c r="F884" s="39" t="s">
        <v>266</v>
      </c>
      <c r="G884" s="39" t="s">
        <v>2</v>
      </c>
      <c r="H884" s="39" t="s">
        <v>55</v>
      </c>
      <c r="I884" s="39">
        <v>8.6</v>
      </c>
    </row>
    <row r="885" spans="6:9">
      <c r="F885" s="39" t="s">
        <v>303</v>
      </c>
      <c r="G885" s="39" t="s">
        <v>284</v>
      </c>
      <c r="H885" s="39" t="s">
        <v>49</v>
      </c>
      <c r="I885" s="39">
        <v>8.6</v>
      </c>
    </row>
    <row r="886" spans="6:9">
      <c r="F886" s="39" t="s">
        <v>288</v>
      </c>
      <c r="G886" s="39" t="s">
        <v>2</v>
      </c>
      <c r="H886" s="39" t="s">
        <v>11</v>
      </c>
      <c r="I886" s="39">
        <v>8.6</v>
      </c>
    </row>
    <row r="887" spans="6:9">
      <c r="F887" s="39" t="s">
        <v>302</v>
      </c>
      <c r="G887" s="39" t="s">
        <v>2</v>
      </c>
      <c r="H887" s="39" t="s">
        <v>34</v>
      </c>
      <c r="I887" s="39">
        <v>8.6</v>
      </c>
    </row>
    <row r="888" spans="6:9">
      <c r="F888" s="39" t="s">
        <v>301</v>
      </c>
      <c r="G888" s="39" t="s">
        <v>284</v>
      </c>
      <c r="H888" s="39" t="s">
        <v>208</v>
      </c>
      <c r="I888" s="39">
        <v>8.6</v>
      </c>
    </row>
    <row r="889" spans="6:9">
      <c r="F889" s="39" t="s">
        <v>303</v>
      </c>
      <c r="G889" s="39" t="s">
        <v>284</v>
      </c>
      <c r="H889" s="39" t="s">
        <v>211</v>
      </c>
      <c r="I889" s="39">
        <v>8.6</v>
      </c>
    </row>
    <row r="890" spans="6:9">
      <c r="F890" s="39" t="s">
        <v>295</v>
      </c>
      <c r="G890" s="39" t="s">
        <v>2</v>
      </c>
      <c r="H890" s="39" t="s">
        <v>232</v>
      </c>
      <c r="I890" s="39">
        <v>8.6</v>
      </c>
    </row>
    <row r="891" spans="6:9">
      <c r="F891" s="39" t="s">
        <v>288</v>
      </c>
      <c r="G891" s="39" t="s">
        <v>2</v>
      </c>
      <c r="H891" s="39" t="s">
        <v>253</v>
      </c>
      <c r="I891" s="39">
        <v>8.6</v>
      </c>
    </row>
    <row r="892" spans="6:9">
      <c r="F892" s="39" t="s">
        <v>277</v>
      </c>
      <c r="G892" s="39" t="s">
        <v>2</v>
      </c>
      <c r="H892" s="39" t="s">
        <v>211</v>
      </c>
      <c r="I892" s="39">
        <v>8.6</v>
      </c>
    </row>
    <row r="893" spans="6:9">
      <c r="F893" s="39" t="s">
        <v>283</v>
      </c>
      <c r="G893" s="39" t="s">
        <v>2</v>
      </c>
      <c r="H893" s="39" t="s">
        <v>72</v>
      </c>
      <c r="I893" s="39">
        <v>8.6999999999999993</v>
      </c>
    </row>
    <row r="894" spans="6:9">
      <c r="F894" s="39" t="s">
        <v>259</v>
      </c>
      <c r="G894" s="39" t="s">
        <v>2</v>
      </c>
      <c r="H894" s="39" t="s">
        <v>71</v>
      </c>
      <c r="I894" s="39">
        <v>8.6999999999999993</v>
      </c>
    </row>
    <row r="895" spans="6:9">
      <c r="F895" s="39" t="s">
        <v>267</v>
      </c>
      <c r="G895" s="39" t="s">
        <v>6</v>
      </c>
      <c r="H895" s="39" t="s">
        <v>35</v>
      </c>
      <c r="I895" s="39">
        <v>8.6999999999999993</v>
      </c>
    </row>
    <row r="896" spans="6:9">
      <c r="F896" s="39" t="s">
        <v>299</v>
      </c>
      <c r="G896" s="39" t="s">
        <v>2</v>
      </c>
      <c r="H896" s="39" t="s">
        <v>92</v>
      </c>
      <c r="I896" s="39">
        <v>8.6999999999999993</v>
      </c>
    </row>
    <row r="897" spans="6:9">
      <c r="F897" s="39" t="s">
        <v>296</v>
      </c>
      <c r="G897" s="39" t="s">
        <v>2</v>
      </c>
      <c r="H897" s="39" t="s">
        <v>96</v>
      </c>
      <c r="I897" s="39">
        <v>8.6999999999999993</v>
      </c>
    </row>
    <row r="898" spans="6:9">
      <c r="F898" s="39" t="s">
        <v>296</v>
      </c>
      <c r="G898" s="39" t="s">
        <v>2</v>
      </c>
      <c r="H898" s="39" t="s">
        <v>147</v>
      </c>
      <c r="I898" s="39">
        <v>8.6999999999999993</v>
      </c>
    </row>
    <row r="899" spans="6:9">
      <c r="F899" s="39" t="s">
        <v>299</v>
      </c>
      <c r="G899" s="39" t="s">
        <v>2</v>
      </c>
      <c r="H899" s="39" t="s">
        <v>227</v>
      </c>
      <c r="I899" s="39">
        <v>8.6999999999999993</v>
      </c>
    </row>
    <row r="900" spans="6:9">
      <c r="F900" s="39" t="s">
        <v>275</v>
      </c>
      <c r="G900" s="39" t="s">
        <v>2</v>
      </c>
      <c r="H900" s="39" t="s">
        <v>63</v>
      </c>
      <c r="I900" s="39">
        <v>8.6999999999999993</v>
      </c>
    </row>
    <row r="901" spans="6:9">
      <c r="F901" s="39" t="s">
        <v>272</v>
      </c>
      <c r="G901" s="39" t="s">
        <v>6</v>
      </c>
      <c r="H901" s="39" t="s">
        <v>162</v>
      </c>
      <c r="I901" s="39">
        <v>8.6999999999999993</v>
      </c>
    </row>
    <row r="902" spans="6:9">
      <c r="F902" s="39" t="s">
        <v>268</v>
      </c>
      <c r="G902" s="39" t="s">
        <v>6</v>
      </c>
      <c r="H902" s="39" t="s">
        <v>210</v>
      </c>
      <c r="I902" s="39">
        <v>8.6999999999999993</v>
      </c>
    </row>
    <row r="903" spans="6:9">
      <c r="F903" s="39" t="s">
        <v>265</v>
      </c>
      <c r="G903" s="39" t="s">
        <v>6</v>
      </c>
      <c r="H903" s="39" t="s">
        <v>81</v>
      </c>
      <c r="I903" s="39">
        <v>8.8000000000000007</v>
      </c>
    </row>
    <row r="904" spans="6:9">
      <c r="F904" s="39" t="s">
        <v>267</v>
      </c>
      <c r="G904" s="39" t="s">
        <v>6</v>
      </c>
      <c r="H904" s="39" t="s">
        <v>137</v>
      </c>
      <c r="I904" s="39">
        <v>8.8000000000000007</v>
      </c>
    </row>
    <row r="905" spans="6:9">
      <c r="F905" s="39" t="s">
        <v>288</v>
      </c>
      <c r="G905" s="39" t="s">
        <v>2</v>
      </c>
      <c r="H905" s="39" t="s">
        <v>23</v>
      </c>
      <c r="I905" s="39">
        <v>8.8000000000000007</v>
      </c>
    </row>
    <row r="906" spans="6:9">
      <c r="F906" s="39" t="s">
        <v>301</v>
      </c>
      <c r="G906" s="39" t="s">
        <v>284</v>
      </c>
      <c r="H906" s="39" t="s">
        <v>74</v>
      </c>
      <c r="I906" s="39">
        <v>8.8000000000000007</v>
      </c>
    </row>
    <row r="907" spans="6:9">
      <c r="F907" s="39" t="s">
        <v>300</v>
      </c>
      <c r="G907" s="39" t="s">
        <v>284</v>
      </c>
      <c r="H907" s="39" t="s">
        <v>37</v>
      </c>
      <c r="I907" s="39">
        <v>8.8000000000000007</v>
      </c>
    </row>
    <row r="908" spans="6:9">
      <c r="F908" s="39" t="s">
        <v>288</v>
      </c>
      <c r="G908" s="39" t="s">
        <v>2</v>
      </c>
      <c r="H908" s="39" t="s">
        <v>163</v>
      </c>
      <c r="I908" s="39">
        <v>8.8000000000000007</v>
      </c>
    </row>
    <row r="909" spans="6:9">
      <c r="F909" s="39" t="s">
        <v>296</v>
      </c>
      <c r="G909" s="39" t="s">
        <v>2</v>
      </c>
      <c r="H909" s="39" t="s">
        <v>227</v>
      </c>
      <c r="I909" s="39">
        <v>8.8000000000000007</v>
      </c>
    </row>
    <row r="910" spans="6:9">
      <c r="F910" s="39" t="s">
        <v>288</v>
      </c>
      <c r="G910" s="39" t="s">
        <v>2</v>
      </c>
      <c r="H910" s="39" t="s">
        <v>230</v>
      </c>
      <c r="I910" s="39">
        <v>8.8000000000000007</v>
      </c>
    </row>
    <row r="911" spans="6:9">
      <c r="F911" s="39" t="s">
        <v>275</v>
      </c>
      <c r="G911" s="39" t="s">
        <v>2</v>
      </c>
      <c r="H911" s="39" t="s">
        <v>186</v>
      </c>
      <c r="I911" s="39">
        <v>8.8000000000000007</v>
      </c>
    </row>
    <row r="912" spans="6:9">
      <c r="F912" s="39" t="s">
        <v>304</v>
      </c>
      <c r="G912" s="39" t="s">
        <v>306</v>
      </c>
      <c r="H912" s="39" t="s">
        <v>57</v>
      </c>
      <c r="I912" s="39">
        <v>8.85</v>
      </c>
    </row>
    <row r="913" spans="6:9">
      <c r="F913" s="39" t="s">
        <v>259</v>
      </c>
      <c r="G913" s="39" t="s">
        <v>2</v>
      </c>
      <c r="H913" s="39" t="s">
        <v>64</v>
      </c>
      <c r="I913" s="39">
        <v>8.9</v>
      </c>
    </row>
    <row r="914" spans="6:9">
      <c r="F914" s="39" t="s">
        <v>259</v>
      </c>
      <c r="G914" s="39" t="s">
        <v>2</v>
      </c>
      <c r="H914" s="39" t="s">
        <v>177</v>
      </c>
      <c r="I914" s="39">
        <v>8.9</v>
      </c>
    </row>
    <row r="915" spans="6:9">
      <c r="F915" s="39" t="s">
        <v>260</v>
      </c>
      <c r="G915" s="39" t="s">
        <v>6</v>
      </c>
      <c r="H915" s="39" t="s">
        <v>216</v>
      </c>
      <c r="I915" s="39">
        <v>8.9</v>
      </c>
    </row>
    <row r="916" spans="6:9">
      <c r="F916" s="39" t="s">
        <v>283</v>
      </c>
      <c r="G916" s="39" t="s">
        <v>2</v>
      </c>
      <c r="H916" s="39" t="s">
        <v>128</v>
      </c>
      <c r="I916" s="39">
        <v>8.9</v>
      </c>
    </row>
    <row r="917" spans="6:9">
      <c r="F917" s="39" t="s">
        <v>259</v>
      </c>
      <c r="G917" s="39" t="s">
        <v>2</v>
      </c>
      <c r="H917" s="39" t="s">
        <v>186</v>
      </c>
      <c r="I917" s="39">
        <v>8.9</v>
      </c>
    </row>
    <row r="918" spans="6:9">
      <c r="F918" s="39" t="s">
        <v>303</v>
      </c>
      <c r="G918" s="39" t="s">
        <v>284</v>
      </c>
      <c r="H918" s="39" t="s">
        <v>48</v>
      </c>
      <c r="I918" s="39">
        <v>8.9</v>
      </c>
    </row>
    <row r="919" spans="6:9">
      <c r="F919" s="39" t="s">
        <v>293</v>
      </c>
      <c r="G919" s="39" t="s">
        <v>284</v>
      </c>
      <c r="H919" s="39" t="s">
        <v>132</v>
      </c>
      <c r="I919" s="39">
        <v>8.9</v>
      </c>
    </row>
    <row r="920" spans="6:9">
      <c r="F920" s="39" t="s">
        <v>285</v>
      </c>
      <c r="G920" s="39" t="s">
        <v>2</v>
      </c>
      <c r="H920" s="39" t="s">
        <v>22</v>
      </c>
      <c r="I920" s="39">
        <v>8.9</v>
      </c>
    </row>
    <row r="921" spans="6:9">
      <c r="F921" s="39" t="s">
        <v>286</v>
      </c>
      <c r="G921" s="39" t="s">
        <v>284</v>
      </c>
      <c r="H921" s="39" t="s">
        <v>151</v>
      </c>
      <c r="I921" s="39">
        <v>8.9</v>
      </c>
    </row>
    <row r="922" spans="6:9">
      <c r="F922" s="39" t="s">
        <v>304</v>
      </c>
      <c r="G922" s="39" t="s">
        <v>306</v>
      </c>
      <c r="H922" s="39" t="s">
        <v>245</v>
      </c>
      <c r="I922" s="39">
        <v>8.9</v>
      </c>
    </row>
    <row r="923" spans="6:9">
      <c r="F923" s="39" t="s">
        <v>293</v>
      </c>
      <c r="G923" s="39" t="s">
        <v>284</v>
      </c>
      <c r="H923" s="39" t="s">
        <v>253</v>
      </c>
      <c r="I923" s="39">
        <v>8.9</v>
      </c>
    </row>
    <row r="924" spans="6:9">
      <c r="F924" s="39" t="s">
        <v>5</v>
      </c>
      <c r="G924" s="39" t="s">
        <v>6</v>
      </c>
      <c r="H924" s="39" t="s">
        <v>30</v>
      </c>
      <c r="I924" s="39">
        <v>8.9</v>
      </c>
    </row>
    <row r="925" spans="6:9">
      <c r="F925" s="39" t="s">
        <v>278</v>
      </c>
      <c r="G925" s="39" t="s">
        <v>2</v>
      </c>
      <c r="H925" s="39" t="s">
        <v>26</v>
      </c>
      <c r="I925" s="39">
        <v>8.9</v>
      </c>
    </row>
    <row r="926" spans="6:9">
      <c r="F926" s="39" t="s">
        <v>283</v>
      </c>
      <c r="G926" s="39" t="s">
        <v>2</v>
      </c>
      <c r="H926" s="39" t="s">
        <v>118</v>
      </c>
      <c r="I926" s="39">
        <v>9</v>
      </c>
    </row>
    <row r="927" spans="6:9">
      <c r="F927" s="39" t="s">
        <v>280</v>
      </c>
      <c r="G927" s="39" t="s">
        <v>2</v>
      </c>
      <c r="H927" s="39" t="s">
        <v>11</v>
      </c>
      <c r="I927" s="39">
        <v>9</v>
      </c>
    </row>
    <row r="928" spans="6:9">
      <c r="F928" s="39" t="s">
        <v>259</v>
      </c>
      <c r="G928" s="39" t="s">
        <v>2</v>
      </c>
      <c r="H928" s="39" t="s">
        <v>98</v>
      </c>
      <c r="I928" s="39">
        <v>9</v>
      </c>
    </row>
    <row r="929" spans="6:9">
      <c r="F929" s="39" t="s">
        <v>267</v>
      </c>
      <c r="G929" s="39" t="s">
        <v>6</v>
      </c>
      <c r="H929" s="39" t="s">
        <v>173</v>
      </c>
      <c r="I929" s="39">
        <v>9</v>
      </c>
    </row>
    <row r="930" spans="6:9">
      <c r="F930" s="39" t="s">
        <v>301</v>
      </c>
      <c r="G930" s="39" t="s">
        <v>284</v>
      </c>
      <c r="H930" s="39" t="s">
        <v>84</v>
      </c>
      <c r="I930" s="39">
        <v>9</v>
      </c>
    </row>
    <row r="931" spans="6:9">
      <c r="F931" s="39" t="s">
        <v>301</v>
      </c>
      <c r="G931" s="39" t="s">
        <v>284</v>
      </c>
      <c r="H931" s="39" t="s">
        <v>147</v>
      </c>
      <c r="I931" s="39">
        <v>9</v>
      </c>
    </row>
    <row r="932" spans="6:9">
      <c r="F932" s="39" t="s">
        <v>295</v>
      </c>
      <c r="G932" s="39" t="s">
        <v>2</v>
      </c>
      <c r="H932" s="39" t="s">
        <v>15</v>
      </c>
      <c r="I932" s="39">
        <v>9</v>
      </c>
    </row>
    <row r="933" spans="6:9">
      <c r="F933" s="39" t="s">
        <v>301</v>
      </c>
      <c r="G933" s="39" t="s">
        <v>284</v>
      </c>
      <c r="H933" s="39" t="s">
        <v>232</v>
      </c>
      <c r="I933" s="39">
        <v>9</v>
      </c>
    </row>
    <row r="934" spans="6:9">
      <c r="F934" s="39" t="s">
        <v>267</v>
      </c>
      <c r="G934" s="39" t="s">
        <v>6</v>
      </c>
      <c r="H934" s="39" t="s">
        <v>230</v>
      </c>
      <c r="I934" s="39">
        <v>9.1</v>
      </c>
    </row>
    <row r="935" spans="6:9">
      <c r="F935" s="39" t="s">
        <v>288</v>
      </c>
      <c r="G935" s="39" t="s">
        <v>2</v>
      </c>
      <c r="H935" s="39" t="s">
        <v>90</v>
      </c>
      <c r="I935" s="39">
        <v>9.1</v>
      </c>
    </row>
    <row r="936" spans="6:9">
      <c r="F936" s="39" t="s">
        <v>300</v>
      </c>
      <c r="G936" s="39" t="s">
        <v>284</v>
      </c>
      <c r="H936" s="39" t="s">
        <v>118</v>
      </c>
      <c r="I936" s="39">
        <v>9.1</v>
      </c>
    </row>
    <row r="937" spans="6:9">
      <c r="F937" s="39" t="s">
        <v>286</v>
      </c>
      <c r="G937" s="39" t="s">
        <v>284</v>
      </c>
      <c r="H937" s="39" t="s">
        <v>11</v>
      </c>
      <c r="I937" s="39">
        <v>9.1</v>
      </c>
    </row>
    <row r="938" spans="6:9">
      <c r="F938" s="39" t="s">
        <v>291</v>
      </c>
      <c r="G938" s="39" t="s">
        <v>2</v>
      </c>
      <c r="H938" s="39" t="s">
        <v>186</v>
      </c>
      <c r="I938" s="39">
        <v>9.1</v>
      </c>
    </row>
    <row r="939" spans="6:9">
      <c r="F939" s="39" t="s">
        <v>277</v>
      </c>
      <c r="G939" s="39" t="s">
        <v>2</v>
      </c>
      <c r="H939" s="39" t="s">
        <v>55</v>
      </c>
      <c r="I939" s="39">
        <v>9.1</v>
      </c>
    </row>
    <row r="940" spans="6:9">
      <c r="F940" s="39" t="s">
        <v>268</v>
      </c>
      <c r="G940" s="39" t="s">
        <v>6</v>
      </c>
      <c r="H940" s="39" t="s">
        <v>8</v>
      </c>
      <c r="I940" s="39">
        <v>9.1</v>
      </c>
    </row>
    <row r="941" spans="6:9">
      <c r="F941" s="39" t="s">
        <v>266</v>
      </c>
      <c r="G941" s="39" t="s">
        <v>2</v>
      </c>
      <c r="H941" s="39" t="s">
        <v>81</v>
      </c>
      <c r="I941" s="39">
        <v>9.1999999999999993</v>
      </c>
    </row>
    <row r="942" spans="6:9">
      <c r="F942" s="39" t="s">
        <v>280</v>
      </c>
      <c r="G942" s="39" t="s">
        <v>2</v>
      </c>
      <c r="H942" s="39" t="s">
        <v>84</v>
      </c>
      <c r="I942" s="39">
        <v>9.1999999999999993</v>
      </c>
    </row>
    <row r="943" spans="6:9">
      <c r="F943" s="39" t="s">
        <v>298</v>
      </c>
      <c r="G943" s="39" t="s">
        <v>264</v>
      </c>
      <c r="H943" s="39" t="s">
        <v>45</v>
      </c>
      <c r="I943" s="39">
        <v>9.1999999999999993</v>
      </c>
    </row>
    <row r="944" spans="6:9">
      <c r="F944" s="39" t="s">
        <v>300</v>
      </c>
      <c r="G944" s="39" t="s">
        <v>284</v>
      </c>
      <c r="H944" s="39" t="s">
        <v>57</v>
      </c>
      <c r="I944" s="39">
        <v>9.1999999999999993</v>
      </c>
    </row>
    <row r="945" spans="6:9">
      <c r="F945" s="39" t="s">
        <v>286</v>
      </c>
      <c r="G945" s="39" t="s">
        <v>284</v>
      </c>
      <c r="H945" s="39" t="s">
        <v>74</v>
      </c>
      <c r="I945" s="39">
        <v>9.1999999999999993</v>
      </c>
    </row>
    <row r="946" spans="6:9">
      <c r="F946" s="39" t="s">
        <v>286</v>
      </c>
      <c r="G946" s="39" t="s">
        <v>284</v>
      </c>
      <c r="H946" s="39" t="s">
        <v>81</v>
      </c>
      <c r="I946" s="39">
        <v>9.1999999999999993</v>
      </c>
    </row>
    <row r="947" spans="6:9">
      <c r="F947" s="39" t="s">
        <v>298</v>
      </c>
      <c r="G947" s="39" t="s">
        <v>264</v>
      </c>
      <c r="H947" s="39" t="s">
        <v>81</v>
      </c>
      <c r="I947" s="39">
        <v>9.1999999999999993</v>
      </c>
    </row>
    <row r="948" spans="6:9">
      <c r="F948" s="39" t="s">
        <v>303</v>
      </c>
      <c r="G948" s="39" t="s">
        <v>284</v>
      </c>
      <c r="H948" s="39" t="s">
        <v>86</v>
      </c>
      <c r="I948" s="39">
        <v>9.1999999999999993</v>
      </c>
    </row>
    <row r="949" spans="6:9">
      <c r="F949" s="39" t="s">
        <v>296</v>
      </c>
      <c r="G949" s="39" t="s">
        <v>2</v>
      </c>
      <c r="H949" s="39" t="s">
        <v>91</v>
      </c>
      <c r="I949" s="39">
        <v>9.1999999999999993</v>
      </c>
    </row>
    <row r="950" spans="6:9">
      <c r="F950" s="39" t="s">
        <v>298</v>
      </c>
      <c r="G950" s="39" t="s">
        <v>264</v>
      </c>
      <c r="H950" s="39" t="s">
        <v>37</v>
      </c>
      <c r="I950" s="39">
        <v>9.1999999999999993</v>
      </c>
    </row>
    <row r="951" spans="6:9">
      <c r="F951" s="39" t="s">
        <v>295</v>
      </c>
      <c r="G951" s="39" t="s">
        <v>2</v>
      </c>
      <c r="H951" s="39" t="s">
        <v>132</v>
      </c>
      <c r="I951" s="39">
        <v>9.1999999999999993</v>
      </c>
    </row>
    <row r="952" spans="6:9">
      <c r="F952" s="39" t="s">
        <v>304</v>
      </c>
      <c r="G952" s="39" t="s">
        <v>306</v>
      </c>
      <c r="H952" s="39" t="s">
        <v>25</v>
      </c>
      <c r="I952" s="39">
        <v>9.1999999999999993</v>
      </c>
    </row>
    <row r="953" spans="6:9">
      <c r="F953" s="39" t="s">
        <v>298</v>
      </c>
      <c r="G953" s="39" t="s">
        <v>264</v>
      </c>
      <c r="H953" s="39" t="s">
        <v>159</v>
      </c>
      <c r="I953" s="39">
        <v>9.1999999999999993</v>
      </c>
    </row>
    <row r="954" spans="6:9">
      <c r="F954" s="39" t="s">
        <v>273</v>
      </c>
      <c r="G954" s="39" t="s">
        <v>6</v>
      </c>
      <c r="H954" s="39" t="s">
        <v>37</v>
      </c>
      <c r="I954" s="39">
        <v>9.1999999999999993</v>
      </c>
    </row>
    <row r="955" spans="6:9">
      <c r="F955" s="39" t="s">
        <v>272</v>
      </c>
      <c r="G955" s="39" t="s">
        <v>6</v>
      </c>
      <c r="H955" s="39" t="s">
        <v>193</v>
      </c>
      <c r="I955" s="39">
        <v>9.1999999999999993</v>
      </c>
    </row>
    <row r="956" spans="6:9">
      <c r="F956" s="39" t="s">
        <v>272</v>
      </c>
      <c r="G956" s="39" t="s">
        <v>6</v>
      </c>
      <c r="H956" s="39" t="s">
        <v>202</v>
      </c>
      <c r="I956" s="39">
        <v>9.1999999999999993</v>
      </c>
    </row>
    <row r="957" spans="6:9">
      <c r="F957" s="39" t="s">
        <v>274</v>
      </c>
      <c r="G957" s="39" t="s">
        <v>6</v>
      </c>
      <c r="H957" s="39" t="s">
        <v>45</v>
      </c>
      <c r="I957" s="39">
        <v>9.1999999999999993</v>
      </c>
    </row>
    <row r="958" spans="6:9">
      <c r="F958" s="39" t="s">
        <v>287</v>
      </c>
      <c r="G958" s="39" t="s">
        <v>2</v>
      </c>
      <c r="H958" s="39" t="s">
        <v>27</v>
      </c>
      <c r="I958" s="39">
        <v>9.1999999999999993</v>
      </c>
    </row>
    <row r="959" spans="6:9">
      <c r="F959" s="39" t="s">
        <v>259</v>
      </c>
      <c r="G959" s="39" t="s">
        <v>2</v>
      </c>
      <c r="H959" s="39" t="s">
        <v>135</v>
      </c>
      <c r="I959" s="39">
        <v>9.3000000000000007</v>
      </c>
    </row>
    <row r="960" spans="6:9">
      <c r="F960" s="39" t="s">
        <v>283</v>
      </c>
      <c r="G960" s="39" t="s">
        <v>2</v>
      </c>
      <c r="H960" s="39" t="s">
        <v>222</v>
      </c>
      <c r="I960" s="39">
        <v>9.3000000000000007</v>
      </c>
    </row>
    <row r="961" spans="6:9">
      <c r="F961" s="39" t="s">
        <v>259</v>
      </c>
      <c r="G961" s="39" t="s">
        <v>2</v>
      </c>
      <c r="H961" s="39" t="s">
        <v>178</v>
      </c>
      <c r="I961" s="39">
        <v>9.3000000000000007</v>
      </c>
    </row>
    <row r="962" spans="6:9">
      <c r="F962" s="39" t="s">
        <v>301</v>
      </c>
      <c r="G962" s="39" t="s">
        <v>284</v>
      </c>
      <c r="H962" s="39" t="s">
        <v>23</v>
      </c>
      <c r="I962" s="39">
        <v>9.3000000000000007</v>
      </c>
    </row>
    <row r="963" spans="6:9">
      <c r="F963" s="39" t="s">
        <v>300</v>
      </c>
      <c r="G963" s="39" t="s">
        <v>284</v>
      </c>
      <c r="H963" s="39" t="s">
        <v>229</v>
      </c>
      <c r="I963" s="39">
        <v>9.3000000000000007</v>
      </c>
    </row>
    <row r="964" spans="6:9">
      <c r="F964" s="39" t="s">
        <v>272</v>
      </c>
      <c r="G964" s="39" t="s">
        <v>6</v>
      </c>
      <c r="H964" s="39" t="s">
        <v>61</v>
      </c>
      <c r="I964" s="39">
        <v>9.3000000000000007</v>
      </c>
    </row>
    <row r="965" spans="6:9">
      <c r="F965" s="39" t="s">
        <v>271</v>
      </c>
      <c r="G965" s="39" t="s">
        <v>2</v>
      </c>
      <c r="H965" s="39" t="s">
        <v>132</v>
      </c>
      <c r="I965" s="39">
        <v>9.3000000000000007</v>
      </c>
    </row>
    <row r="966" spans="6:9">
      <c r="F966" s="39" t="s">
        <v>273</v>
      </c>
      <c r="G966" s="39" t="s">
        <v>6</v>
      </c>
      <c r="H966" s="39" t="s">
        <v>144</v>
      </c>
      <c r="I966" s="39">
        <v>9.3000000000000007</v>
      </c>
    </row>
    <row r="967" spans="6:9">
      <c r="F967" s="39" t="s">
        <v>270</v>
      </c>
      <c r="G967" s="39" t="s">
        <v>2</v>
      </c>
      <c r="H967" s="39" t="s">
        <v>28</v>
      </c>
      <c r="I967" s="39">
        <v>9.3000000000000007</v>
      </c>
    </row>
    <row r="968" spans="6:9">
      <c r="F968" s="39" t="s">
        <v>5</v>
      </c>
      <c r="G968" s="39" t="s">
        <v>6</v>
      </c>
      <c r="H968" s="39" t="s">
        <v>33</v>
      </c>
      <c r="I968" s="39">
        <v>9.3000000000000007</v>
      </c>
    </row>
    <row r="969" spans="6:9">
      <c r="F969" s="39" t="s">
        <v>262</v>
      </c>
      <c r="G969" s="39" t="s">
        <v>2</v>
      </c>
      <c r="H969" s="39" t="s">
        <v>130</v>
      </c>
      <c r="I969" s="39">
        <v>9.4</v>
      </c>
    </row>
    <row r="970" spans="6:9">
      <c r="F970" s="39" t="s">
        <v>280</v>
      </c>
      <c r="G970" s="39" t="s">
        <v>2</v>
      </c>
      <c r="H970" s="39" t="s">
        <v>115</v>
      </c>
      <c r="I970" s="39">
        <v>9.4</v>
      </c>
    </row>
    <row r="971" spans="6:9">
      <c r="F971" s="39" t="s">
        <v>285</v>
      </c>
      <c r="G971" s="39" t="s">
        <v>2</v>
      </c>
      <c r="H971" s="39" t="s">
        <v>118</v>
      </c>
      <c r="I971" s="39">
        <v>9.4</v>
      </c>
    </row>
    <row r="972" spans="6:9">
      <c r="F972" s="39" t="s">
        <v>299</v>
      </c>
      <c r="G972" s="39" t="s">
        <v>2</v>
      </c>
      <c r="H972" s="39" t="s">
        <v>136</v>
      </c>
      <c r="I972" s="39">
        <v>9.4</v>
      </c>
    </row>
    <row r="973" spans="6:9">
      <c r="F973" s="39" t="s">
        <v>273</v>
      </c>
      <c r="G973" s="39" t="s">
        <v>6</v>
      </c>
      <c r="H973" s="39" t="s">
        <v>83</v>
      </c>
      <c r="I973" s="39">
        <v>9.4</v>
      </c>
    </row>
    <row r="974" spans="6:9">
      <c r="F974" s="39" t="s">
        <v>273</v>
      </c>
      <c r="G974" s="39" t="s">
        <v>6</v>
      </c>
      <c r="H974" s="39" t="s">
        <v>152</v>
      </c>
      <c r="I974" s="39">
        <v>9.4</v>
      </c>
    </row>
    <row r="975" spans="6:9">
      <c r="F975" s="39" t="s">
        <v>270</v>
      </c>
      <c r="G975" s="39" t="s">
        <v>2</v>
      </c>
      <c r="H975" s="39" t="s">
        <v>34</v>
      </c>
      <c r="I975" s="39">
        <v>9.4</v>
      </c>
    </row>
    <row r="976" spans="6:9">
      <c r="F976" s="39" t="s">
        <v>274</v>
      </c>
      <c r="G976" s="39" t="s">
        <v>6</v>
      </c>
      <c r="H976" s="39" t="s">
        <v>15</v>
      </c>
      <c r="I976" s="39">
        <v>9.4</v>
      </c>
    </row>
    <row r="977" spans="6:9">
      <c r="F977" s="39" t="s">
        <v>1</v>
      </c>
      <c r="G977" s="39" t="s">
        <v>2</v>
      </c>
      <c r="H977" s="39" t="s">
        <v>34</v>
      </c>
      <c r="I977" s="39">
        <v>9.4</v>
      </c>
    </row>
    <row r="978" spans="6:9">
      <c r="F978" s="39" t="s">
        <v>266</v>
      </c>
      <c r="G978" s="39" t="s">
        <v>2</v>
      </c>
      <c r="H978" s="39" t="s">
        <v>35</v>
      </c>
      <c r="I978" s="39">
        <v>9.5</v>
      </c>
    </row>
    <row r="979" spans="6:9">
      <c r="F979" s="39" t="s">
        <v>280</v>
      </c>
      <c r="G979" s="39" t="s">
        <v>2</v>
      </c>
      <c r="H979" s="39" t="s">
        <v>159</v>
      </c>
      <c r="I979" s="39">
        <v>9.5</v>
      </c>
    </row>
    <row r="980" spans="6:9">
      <c r="F980" s="39" t="s">
        <v>267</v>
      </c>
      <c r="G980" s="39" t="s">
        <v>6</v>
      </c>
      <c r="H980" s="39" t="s">
        <v>206</v>
      </c>
      <c r="I980" s="39">
        <v>9.5</v>
      </c>
    </row>
    <row r="981" spans="6:9">
      <c r="F981" s="39" t="s">
        <v>290</v>
      </c>
      <c r="G981" s="39" t="s">
        <v>264</v>
      </c>
      <c r="H981" s="39" t="s">
        <v>61</v>
      </c>
      <c r="I981" s="39">
        <v>9.5</v>
      </c>
    </row>
    <row r="982" spans="6:9">
      <c r="F982" s="39" t="s">
        <v>289</v>
      </c>
      <c r="G982" s="39" t="s">
        <v>2</v>
      </c>
      <c r="H982" s="39" t="s">
        <v>72</v>
      </c>
      <c r="I982" s="39">
        <v>9.5</v>
      </c>
    </row>
    <row r="983" spans="6:9">
      <c r="F983" s="39" t="s">
        <v>303</v>
      </c>
      <c r="G983" s="39" t="s">
        <v>284</v>
      </c>
      <c r="H983" s="39" t="s">
        <v>213</v>
      </c>
      <c r="I983" s="39">
        <v>9.5</v>
      </c>
    </row>
    <row r="984" spans="6:9">
      <c r="F984" s="39" t="s">
        <v>290</v>
      </c>
      <c r="G984" s="39" t="s">
        <v>264</v>
      </c>
      <c r="H984" s="39" t="s">
        <v>32</v>
      </c>
      <c r="I984" s="39">
        <v>9.5</v>
      </c>
    </row>
    <row r="985" spans="6:9">
      <c r="F985" s="39" t="s">
        <v>286</v>
      </c>
      <c r="G985" s="39" t="s">
        <v>284</v>
      </c>
      <c r="H985" s="39" t="s">
        <v>18</v>
      </c>
      <c r="I985" s="39">
        <v>9.5</v>
      </c>
    </row>
    <row r="986" spans="6:9">
      <c r="F986" s="39" t="s">
        <v>268</v>
      </c>
      <c r="G986" s="39" t="s">
        <v>6</v>
      </c>
      <c r="H986" s="39" t="s">
        <v>46</v>
      </c>
      <c r="I986" s="39">
        <v>9.5</v>
      </c>
    </row>
    <row r="987" spans="6:9">
      <c r="F987" s="39" t="s">
        <v>17</v>
      </c>
      <c r="G987" s="39" t="s">
        <v>6</v>
      </c>
      <c r="H987" s="39" t="s">
        <v>35</v>
      </c>
      <c r="I987" s="39">
        <v>9.5</v>
      </c>
    </row>
    <row r="988" spans="6:9">
      <c r="F988" s="39" t="s">
        <v>260</v>
      </c>
      <c r="G988" s="39" t="s">
        <v>6</v>
      </c>
      <c r="H988" s="39" t="s">
        <v>14</v>
      </c>
      <c r="I988" s="39">
        <v>9.6</v>
      </c>
    </row>
    <row r="989" spans="6:9">
      <c r="F989" s="39" t="s">
        <v>265</v>
      </c>
      <c r="G989" s="39" t="s">
        <v>6</v>
      </c>
      <c r="H989" s="39" t="s">
        <v>15</v>
      </c>
      <c r="I989" s="39">
        <v>9.6</v>
      </c>
    </row>
    <row r="990" spans="6:9">
      <c r="F990" s="39" t="s">
        <v>265</v>
      </c>
      <c r="G990" s="39" t="s">
        <v>6</v>
      </c>
      <c r="H990" s="39" t="s">
        <v>167</v>
      </c>
      <c r="I990" s="39">
        <v>9.6</v>
      </c>
    </row>
    <row r="991" spans="6:9">
      <c r="F991" s="39" t="s">
        <v>281</v>
      </c>
      <c r="G991" s="39" t="s">
        <v>284</v>
      </c>
      <c r="H991" s="39" t="s">
        <v>205</v>
      </c>
      <c r="I991" s="39">
        <v>9.6</v>
      </c>
    </row>
    <row r="992" spans="6:9">
      <c r="F992" s="39" t="s">
        <v>265</v>
      </c>
      <c r="G992" s="39" t="s">
        <v>6</v>
      </c>
      <c r="H992" s="39" t="s">
        <v>64</v>
      </c>
      <c r="I992" s="39">
        <v>9.6</v>
      </c>
    </row>
    <row r="993" spans="6:9">
      <c r="F993" s="39" t="s">
        <v>281</v>
      </c>
      <c r="G993" s="39" t="s">
        <v>284</v>
      </c>
      <c r="H993" s="39" t="s">
        <v>155</v>
      </c>
      <c r="I993" s="39">
        <v>9.6</v>
      </c>
    </row>
    <row r="994" spans="6:9">
      <c r="F994" s="39" t="s">
        <v>280</v>
      </c>
      <c r="G994" s="39" t="s">
        <v>2</v>
      </c>
      <c r="H994" s="39" t="s">
        <v>177</v>
      </c>
      <c r="I994" s="39">
        <v>9.6</v>
      </c>
    </row>
    <row r="995" spans="6:9">
      <c r="F995" s="39" t="s">
        <v>267</v>
      </c>
      <c r="G995" s="39" t="s">
        <v>6</v>
      </c>
      <c r="H995" s="39" t="s">
        <v>257</v>
      </c>
      <c r="I995" s="39">
        <v>9.6</v>
      </c>
    </row>
    <row r="996" spans="6:9">
      <c r="F996" s="39" t="s">
        <v>295</v>
      </c>
      <c r="G996" s="39" t="s">
        <v>2</v>
      </c>
      <c r="H996" s="39" t="s">
        <v>49</v>
      </c>
      <c r="I996" s="39">
        <v>9.6</v>
      </c>
    </row>
    <row r="997" spans="6:9">
      <c r="F997" s="39" t="s">
        <v>286</v>
      </c>
      <c r="G997" s="39" t="s">
        <v>284</v>
      </c>
      <c r="H997" s="39" t="s">
        <v>72</v>
      </c>
      <c r="I997" s="39">
        <v>9.6</v>
      </c>
    </row>
    <row r="998" spans="6:9">
      <c r="F998" s="39" t="s">
        <v>299</v>
      </c>
      <c r="G998" s="39" t="s">
        <v>2</v>
      </c>
      <c r="H998" s="39" t="s">
        <v>193</v>
      </c>
      <c r="I998" s="39">
        <v>9.6</v>
      </c>
    </row>
    <row r="999" spans="6:9">
      <c r="F999" s="39" t="s">
        <v>268</v>
      </c>
      <c r="G999" s="39" t="s">
        <v>6</v>
      </c>
      <c r="H999" s="39" t="s">
        <v>97</v>
      </c>
      <c r="I999" s="39">
        <v>9.6</v>
      </c>
    </row>
    <row r="1000" spans="6:9">
      <c r="F1000" s="39" t="s">
        <v>274</v>
      </c>
      <c r="G1000" s="39" t="s">
        <v>6</v>
      </c>
      <c r="H1000" s="39" t="s">
        <v>211</v>
      </c>
      <c r="I1000" s="39">
        <v>9.6</v>
      </c>
    </row>
    <row r="1001" spans="6:9">
      <c r="F1001" s="39" t="s">
        <v>280</v>
      </c>
      <c r="G1001" s="39" t="s">
        <v>2</v>
      </c>
      <c r="H1001" s="39" t="s">
        <v>174</v>
      </c>
      <c r="I1001" s="39">
        <v>9.6999999999999993</v>
      </c>
    </row>
    <row r="1002" spans="6:9">
      <c r="F1002" s="39" t="s">
        <v>262</v>
      </c>
      <c r="G1002" s="39" t="s">
        <v>2</v>
      </c>
      <c r="H1002" s="39" t="s">
        <v>253</v>
      </c>
      <c r="I1002" s="39">
        <v>9.6999999999999993</v>
      </c>
    </row>
    <row r="1003" spans="6:9">
      <c r="F1003" s="39" t="s">
        <v>279</v>
      </c>
      <c r="G1003" s="39" t="s">
        <v>2</v>
      </c>
      <c r="H1003" s="39" t="s">
        <v>243</v>
      </c>
      <c r="I1003" s="39">
        <v>9.6999999999999993</v>
      </c>
    </row>
    <row r="1004" spans="6:9">
      <c r="F1004" s="39" t="s">
        <v>288</v>
      </c>
      <c r="G1004" s="39" t="s">
        <v>2</v>
      </c>
      <c r="H1004" s="39" t="s">
        <v>66</v>
      </c>
      <c r="I1004" s="39">
        <v>9.6999999999999993</v>
      </c>
    </row>
    <row r="1005" spans="6:9">
      <c r="F1005" s="39" t="s">
        <v>295</v>
      </c>
      <c r="G1005" s="39" t="s">
        <v>2</v>
      </c>
      <c r="H1005" s="39" t="s">
        <v>35</v>
      </c>
      <c r="I1005" s="39">
        <v>9.6999999999999993</v>
      </c>
    </row>
    <row r="1006" spans="6:9">
      <c r="F1006" s="39" t="s">
        <v>288</v>
      </c>
      <c r="G1006" s="39" t="s">
        <v>2</v>
      </c>
      <c r="H1006" s="39" t="s">
        <v>35</v>
      </c>
      <c r="I1006" s="39">
        <v>9.6999999999999993</v>
      </c>
    </row>
    <row r="1007" spans="6:9">
      <c r="F1007" s="39" t="s">
        <v>305</v>
      </c>
      <c r="G1007" s="39" t="s">
        <v>284</v>
      </c>
      <c r="H1007" s="39" t="s">
        <v>227</v>
      </c>
      <c r="I1007" s="39">
        <v>9.6999999999999993</v>
      </c>
    </row>
    <row r="1008" spans="6:9">
      <c r="F1008" s="39" t="s">
        <v>275</v>
      </c>
      <c r="G1008" s="39" t="s">
        <v>2</v>
      </c>
      <c r="H1008" s="39" t="s">
        <v>101</v>
      </c>
      <c r="I1008" s="39">
        <v>9.6999999999999993</v>
      </c>
    </row>
    <row r="1009" spans="6:9">
      <c r="F1009" s="39" t="s">
        <v>291</v>
      </c>
      <c r="G1009" s="39" t="s">
        <v>2</v>
      </c>
      <c r="H1009" s="39" t="s">
        <v>118</v>
      </c>
      <c r="I1009" s="39">
        <v>9.6999999999999993</v>
      </c>
    </row>
    <row r="1010" spans="6:9">
      <c r="F1010" s="39" t="s">
        <v>270</v>
      </c>
      <c r="G1010" s="39" t="s">
        <v>2</v>
      </c>
      <c r="H1010" s="39" t="s">
        <v>255</v>
      </c>
      <c r="I1010" s="39">
        <v>9.6999999999999993</v>
      </c>
    </row>
    <row r="1011" spans="6:9">
      <c r="F1011" s="39" t="s">
        <v>5</v>
      </c>
      <c r="G1011" s="39" t="s">
        <v>6</v>
      </c>
      <c r="H1011" s="39" t="s">
        <v>36</v>
      </c>
      <c r="I1011" s="39">
        <v>9.6999999999999993</v>
      </c>
    </row>
    <row r="1012" spans="6:9">
      <c r="F1012" s="39" t="s">
        <v>266</v>
      </c>
      <c r="G1012" s="39" t="s">
        <v>2</v>
      </c>
      <c r="H1012" s="39" t="s">
        <v>245</v>
      </c>
      <c r="I1012" s="39">
        <v>9.8000000000000007</v>
      </c>
    </row>
    <row r="1013" spans="6:9">
      <c r="F1013" s="39" t="s">
        <v>265</v>
      </c>
      <c r="G1013" s="39" t="s">
        <v>6</v>
      </c>
      <c r="H1013" s="39" t="s">
        <v>66</v>
      </c>
      <c r="I1013" s="39">
        <v>9.8000000000000007</v>
      </c>
    </row>
    <row r="1014" spans="6:9">
      <c r="F1014" s="39" t="s">
        <v>293</v>
      </c>
      <c r="G1014" s="39" t="s">
        <v>284</v>
      </c>
      <c r="H1014" s="39" t="s">
        <v>135</v>
      </c>
      <c r="I1014" s="39">
        <v>9.8000000000000007</v>
      </c>
    </row>
    <row r="1015" spans="6:9">
      <c r="F1015" s="39" t="s">
        <v>289</v>
      </c>
      <c r="G1015" s="39" t="s">
        <v>2</v>
      </c>
      <c r="H1015" s="39" t="s">
        <v>138</v>
      </c>
      <c r="I1015" s="39">
        <v>9.8000000000000007</v>
      </c>
    </row>
    <row r="1016" spans="6:9">
      <c r="F1016" s="39" t="s">
        <v>290</v>
      </c>
      <c r="G1016" s="39" t="s">
        <v>264</v>
      </c>
      <c r="H1016" s="39" t="s">
        <v>198</v>
      </c>
      <c r="I1016" s="39">
        <v>9.8000000000000007</v>
      </c>
    </row>
    <row r="1017" spans="6:9">
      <c r="F1017" s="39" t="s">
        <v>272</v>
      </c>
      <c r="G1017" s="39" t="s">
        <v>6</v>
      </c>
      <c r="H1017" s="39" t="s">
        <v>218</v>
      </c>
      <c r="I1017" s="39">
        <v>9.8000000000000007</v>
      </c>
    </row>
    <row r="1018" spans="6:9">
      <c r="F1018" s="39" t="s">
        <v>277</v>
      </c>
      <c r="G1018" s="39" t="s">
        <v>2</v>
      </c>
      <c r="H1018" s="39" t="s">
        <v>13</v>
      </c>
      <c r="I1018" s="39">
        <v>9.8000000000000007</v>
      </c>
    </row>
    <row r="1019" spans="6:9">
      <c r="F1019" s="39" t="s">
        <v>5</v>
      </c>
      <c r="G1019" s="39" t="s">
        <v>6</v>
      </c>
      <c r="H1019" s="39" t="s">
        <v>37</v>
      </c>
      <c r="I1019" s="39">
        <v>9.8000000000000007</v>
      </c>
    </row>
    <row r="1020" spans="6:9">
      <c r="F1020" s="39" t="s">
        <v>1</v>
      </c>
      <c r="G1020" s="39" t="s">
        <v>2</v>
      </c>
      <c r="H1020" s="39" t="s">
        <v>36</v>
      </c>
      <c r="I1020" s="39">
        <v>9.8000000000000007</v>
      </c>
    </row>
    <row r="1021" spans="6:9">
      <c r="F1021" s="39" t="s">
        <v>266</v>
      </c>
      <c r="G1021" s="39" t="s">
        <v>2</v>
      </c>
      <c r="H1021" s="39" t="s">
        <v>61</v>
      </c>
      <c r="I1021" s="39">
        <v>9.9</v>
      </c>
    </row>
    <row r="1022" spans="6:9">
      <c r="F1022" s="39" t="s">
        <v>260</v>
      </c>
      <c r="G1022" s="39" t="s">
        <v>6</v>
      </c>
      <c r="H1022" s="39" t="s">
        <v>12</v>
      </c>
      <c r="I1022" s="39">
        <v>9.9</v>
      </c>
    </row>
    <row r="1023" spans="6:9">
      <c r="F1023" s="39" t="s">
        <v>261</v>
      </c>
      <c r="G1023" s="39" t="s">
        <v>2</v>
      </c>
      <c r="H1023" s="39" t="s">
        <v>101</v>
      </c>
      <c r="I1023" s="39">
        <v>9.9</v>
      </c>
    </row>
    <row r="1024" spans="6:9">
      <c r="F1024" s="39" t="s">
        <v>301</v>
      </c>
      <c r="G1024" s="39" t="s">
        <v>284</v>
      </c>
      <c r="H1024" s="39" t="s">
        <v>132</v>
      </c>
      <c r="I1024" s="39">
        <v>9.9</v>
      </c>
    </row>
    <row r="1025" spans="6:9">
      <c r="F1025" s="39" t="s">
        <v>289</v>
      </c>
      <c r="G1025" s="39" t="s">
        <v>2</v>
      </c>
      <c r="H1025" s="39" t="s">
        <v>159</v>
      </c>
      <c r="I1025" s="39">
        <v>9.9</v>
      </c>
    </row>
    <row r="1026" spans="6:9">
      <c r="F1026" s="39" t="s">
        <v>301</v>
      </c>
      <c r="G1026" s="39" t="s">
        <v>284</v>
      </c>
      <c r="H1026" s="39" t="s">
        <v>167</v>
      </c>
      <c r="I1026" s="39">
        <v>9.9</v>
      </c>
    </row>
    <row r="1027" spans="6:9">
      <c r="F1027" s="39" t="s">
        <v>296</v>
      </c>
      <c r="G1027" s="39" t="s">
        <v>2</v>
      </c>
      <c r="H1027" s="39" t="s">
        <v>193</v>
      </c>
      <c r="I1027" s="39">
        <v>9.9</v>
      </c>
    </row>
    <row r="1028" spans="6:9">
      <c r="F1028" s="39" t="s">
        <v>296</v>
      </c>
      <c r="G1028" s="39" t="s">
        <v>2</v>
      </c>
      <c r="H1028" s="39" t="s">
        <v>200</v>
      </c>
      <c r="I1028" s="39">
        <v>9.9</v>
      </c>
    </row>
    <row r="1029" spans="6:9">
      <c r="F1029" s="39" t="s">
        <v>272</v>
      </c>
      <c r="G1029" s="39" t="s">
        <v>6</v>
      </c>
      <c r="H1029" s="39" t="s">
        <v>84</v>
      </c>
      <c r="I1029" s="39">
        <v>9.9</v>
      </c>
    </row>
    <row r="1030" spans="6:9">
      <c r="F1030" s="39" t="s">
        <v>17</v>
      </c>
      <c r="G1030" s="39" t="s">
        <v>6</v>
      </c>
      <c r="H1030" s="39" t="s">
        <v>38</v>
      </c>
      <c r="I1030" s="39">
        <v>9.9</v>
      </c>
    </row>
    <row r="1031" spans="6:9">
      <c r="F1031" s="39" t="s">
        <v>1</v>
      </c>
      <c r="G1031" s="39" t="s">
        <v>2</v>
      </c>
      <c r="H1031" s="39" t="s">
        <v>39</v>
      </c>
      <c r="I1031" s="39">
        <v>9.9</v>
      </c>
    </row>
    <row r="1032" spans="6:9">
      <c r="F1032" s="39" t="s">
        <v>17</v>
      </c>
      <c r="G1032" s="39" t="s">
        <v>6</v>
      </c>
      <c r="H1032" s="39" t="s">
        <v>40</v>
      </c>
      <c r="I1032" s="39">
        <v>9.9</v>
      </c>
    </row>
    <row r="1033" spans="6:9">
      <c r="F1033" s="39" t="s">
        <v>1</v>
      </c>
      <c r="G1033" s="39" t="s">
        <v>2</v>
      </c>
      <c r="H1033" s="39" t="s">
        <v>41</v>
      </c>
      <c r="I1033" s="39">
        <v>9.9</v>
      </c>
    </row>
    <row r="1034" spans="6:9">
      <c r="F1034" s="39" t="s">
        <v>277</v>
      </c>
      <c r="G1034" s="39" t="s">
        <v>2</v>
      </c>
      <c r="H1034" s="39" t="s">
        <v>36</v>
      </c>
      <c r="I1034" s="39">
        <v>9.9</v>
      </c>
    </row>
    <row r="1035" spans="6:9">
      <c r="F1035" s="39" t="s">
        <v>274</v>
      </c>
      <c r="G1035" s="39" t="s">
        <v>6</v>
      </c>
      <c r="H1035" s="39" t="s">
        <v>247</v>
      </c>
      <c r="I1035" s="39">
        <v>9.9</v>
      </c>
    </row>
    <row r="1036" spans="6:9">
      <c r="F1036" s="39" t="s">
        <v>261</v>
      </c>
      <c r="G1036" s="39" t="s">
        <v>2</v>
      </c>
      <c r="H1036" s="39" t="s">
        <v>65</v>
      </c>
      <c r="I1036" s="39">
        <v>10</v>
      </c>
    </row>
    <row r="1037" spans="6:9">
      <c r="F1037" s="39" t="s">
        <v>283</v>
      </c>
      <c r="G1037" s="39" t="s">
        <v>2</v>
      </c>
      <c r="H1037" s="39" t="s">
        <v>195</v>
      </c>
      <c r="I1037" s="39">
        <v>10</v>
      </c>
    </row>
    <row r="1038" spans="6:9">
      <c r="F1038" s="39" t="s">
        <v>294</v>
      </c>
      <c r="G1038" s="39" t="s">
        <v>2</v>
      </c>
      <c r="H1038" s="39" t="s">
        <v>258</v>
      </c>
      <c r="I1038" s="39">
        <v>10</v>
      </c>
    </row>
    <row r="1039" spans="6:9">
      <c r="F1039" s="39" t="s">
        <v>294</v>
      </c>
      <c r="G1039" s="39" t="s">
        <v>2</v>
      </c>
      <c r="H1039" s="39" t="s">
        <v>186</v>
      </c>
      <c r="I1039" s="39">
        <v>10</v>
      </c>
    </row>
    <row r="1040" spans="6:9">
      <c r="F1040" s="39" t="s">
        <v>283</v>
      </c>
      <c r="G1040" s="39" t="s">
        <v>2</v>
      </c>
      <c r="H1040" s="39" t="s">
        <v>205</v>
      </c>
      <c r="I1040" s="39">
        <v>10</v>
      </c>
    </row>
    <row r="1041" spans="6:9">
      <c r="F1041" s="39" t="s">
        <v>292</v>
      </c>
      <c r="G1041" s="39" t="s">
        <v>264</v>
      </c>
      <c r="H1041" s="39" t="s">
        <v>144</v>
      </c>
      <c r="I1041" s="39">
        <v>10</v>
      </c>
    </row>
    <row r="1042" spans="6:9">
      <c r="F1042" s="39" t="s">
        <v>292</v>
      </c>
      <c r="G1042" s="39" t="s">
        <v>264</v>
      </c>
      <c r="H1042" s="39" t="s">
        <v>167</v>
      </c>
      <c r="I1042" s="39">
        <v>10</v>
      </c>
    </row>
    <row r="1043" spans="6:9">
      <c r="F1043" s="39" t="s">
        <v>304</v>
      </c>
      <c r="G1043" s="39" t="s">
        <v>306</v>
      </c>
      <c r="H1043" s="39" t="s">
        <v>233</v>
      </c>
      <c r="I1043" s="39">
        <v>10</v>
      </c>
    </row>
    <row r="1044" spans="6:9">
      <c r="F1044" s="39" t="s">
        <v>286</v>
      </c>
      <c r="G1044" s="39" t="s">
        <v>284</v>
      </c>
      <c r="H1044" s="39" t="s">
        <v>248</v>
      </c>
      <c r="I1044" s="39">
        <v>10</v>
      </c>
    </row>
    <row r="1045" spans="6:9">
      <c r="F1045" s="39" t="s">
        <v>271</v>
      </c>
      <c r="G1045" s="39" t="s">
        <v>2</v>
      </c>
      <c r="H1045" s="39" t="s">
        <v>84</v>
      </c>
      <c r="I1045" s="39">
        <v>10</v>
      </c>
    </row>
    <row r="1046" spans="6:9">
      <c r="F1046" s="39" t="s">
        <v>270</v>
      </c>
      <c r="G1046" s="39" t="s">
        <v>2</v>
      </c>
      <c r="H1046" s="39" t="s">
        <v>110</v>
      </c>
      <c r="I1046" s="39">
        <v>10</v>
      </c>
    </row>
    <row r="1047" spans="6:9">
      <c r="F1047" s="39" t="s">
        <v>271</v>
      </c>
      <c r="G1047" s="39" t="s">
        <v>2</v>
      </c>
      <c r="H1047" s="39" t="s">
        <v>118</v>
      </c>
      <c r="I1047" s="39">
        <v>10</v>
      </c>
    </row>
    <row r="1048" spans="6:9">
      <c r="F1048" s="39" t="s">
        <v>277</v>
      </c>
      <c r="G1048" s="39" t="s">
        <v>2</v>
      </c>
      <c r="H1048" s="39" t="s">
        <v>24</v>
      </c>
      <c r="I1048" s="39">
        <v>10</v>
      </c>
    </row>
  </sheetData>
  <sortState xmlns:xlrd2="http://schemas.microsoft.com/office/spreadsheetml/2017/richdata2" ref="F5:I1048">
    <sortCondition ref="I5:I1048"/>
  </sortState>
  <mergeCells count="79">
    <mergeCell ref="BX17:BY17"/>
    <mergeCell ref="J45:J50"/>
    <mergeCell ref="J51:J56"/>
    <mergeCell ref="R26:S26"/>
    <mergeCell ref="AH26:AI26"/>
    <mergeCell ref="J28:J32"/>
    <mergeCell ref="J33:J38"/>
    <mergeCell ref="J39:J44"/>
    <mergeCell ref="AU4:AW4"/>
    <mergeCell ref="BS4:BV4"/>
    <mergeCell ref="BW4:BY4"/>
    <mergeCell ref="L26:M26"/>
    <mergeCell ref="P26:Q26"/>
    <mergeCell ref="BH20:BI20"/>
    <mergeCell ref="BQ20:BR20"/>
    <mergeCell ref="K4:N4"/>
    <mergeCell ref="O4:Q4"/>
    <mergeCell ref="U4:X4"/>
    <mergeCell ref="Y4:AB4"/>
    <mergeCell ref="AC4:AE4"/>
    <mergeCell ref="AF4:AH4"/>
    <mergeCell ref="AX4:AZ4"/>
    <mergeCell ref="BA4:BC4"/>
    <mergeCell ref="BD4:BF4"/>
    <mergeCell ref="BM4:BO4"/>
    <mergeCell ref="BP4:BR4"/>
    <mergeCell ref="W19:X19"/>
    <mergeCell ref="AA19:AB19"/>
    <mergeCell ref="AG15:AH15"/>
    <mergeCell ref="BK11:BL11"/>
    <mergeCell ref="BN10:BO10"/>
    <mergeCell ref="W18:X18"/>
    <mergeCell ref="AA18:AB18"/>
    <mergeCell ref="AP9:AQ9"/>
    <mergeCell ref="BG4:BI4"/>
    <mergeCell ref="BJ4:BL4"/>
    <mergeCell ref="AI4:AK4"/>
    <mergeCell ref="AL4:AN4"/>
    <mergeCell ref="AO4:AQ4"/>
    <mergeCell ref="AR4:AT4"/>
    <mergeCell ref="BU15:BV15"/>
    <mergeCell ref="U16:U18"/>
    <mergeCell ref="Y16:Y18"/>
    <mergeCell ref="BU16:BV16"/>
    <mergeCell ref="AY17:AZ17"/>
    <mergeCell ref="BS11:BS15"/>
    <mergeCell ref="AV14:AW14"/>
    <mergeCell ref="BB14:BC14"/>
    <mergeCell ref="AS12:AT12"/>
    <mergeCell ref="AA15:AB15"/>
    <mergeCell ref="M13:N13"/>
    <mergeCell ref="P13:Q13"/>
    <mergeCell ref="U13:U15"/>
    <mergeCell ref="Y13:Y15"/>
    <mergeCell ref="W15:X15"/>
    <mergeCell ref="BU10:BV10"/>
    <mergeCell ref="K6:K8"/>
    <mergeCell ref="U6:U7"/>
    <mergeCell ref="Y6:Y7"/>
    <mergeCell ref="BS6:BS10"/>
    <mergeCell ref="W7:X7"/>
    <mergeCell ref="AA7:AB7"/>
    <mergeCell ref="M8:N8"/>
    <mergeCell ref="U8:U9"/>
    <mergeCell ref="Y8:Y9"/>
    <mergeCell ref="BE8:BF8"/>
    <mergeCell ref="K9:K12"/>
    <mergeCell ref="W9:X9"/>
    <mergeCell ref="S11:T11"/>
    <mergeCell ref="AD11:AE11"/>
    <mergeCell ref="M12:N12"/>
    <mergeCell ref="R4:T4"/>
    <mergeCell ref="AA9:AB9"/>
    <mergeCell ref="AJ9:AK9"/>
    <mergeCell ref="AM9:AN9"/>
    <mergeCell ref="U10:U12"/>
    <mergeCell ref="Y10:Y12"/>
    <mergeCell ref="W12:X12"/>
    <mergeCell ref="AA12:AB12"/>
  </mergeCells>
  <conditionalFormatting sqref="K33">
    <cfRule type="top10" dxfId="175" priority="4" percent="1" rank="10"/>
  </conditionalFormatting>
  <conditionalFormatting sqref="K39">
    <cfRule type="top10" dxfId="174" priority="3" percent="1" rank="10"/>
  </conditionalFormatting>
  <conditionalFormatting sqref="K45">
    <cfRule type="top10" dxfId="173" priority="2" percent="1" rank="10"/>
  </conditionalFormatting>
  <conditionalFormatting sqref="K51">
    <cfRule type="top10" dxfId="172" priority="1" percent="1" rank="10"/>
  </conditionalFormatting>
  <conditionalFormatting sqref="K4:K5">
    <cfRule type="top10" dxfId="171" priority="12" percent="1" rank="10"/>
  </conditionalFormatting>
  <conditionalFormatting sqref="O4">
    <cfRule type="top10" dxfId="170" priority="11" rank="5"/>
  </conditionalFormatting>
  <conditionalFormatting sqref="U5">
    <cfRule type="top10" dxfId="169" priority="10" percent="1" rank="10"/>
  </conditionalFormatting>
  <conditionalFormatting sqref="Y5">
    <cfRule type="top10" dxfId="168" priority="9" percent="1" rank="10"/>
  </conditionalFormatting>
  <conditionalFormatting sqref="BS5">
    <cfRule type="top10" dxfId="167" priority="8" percent="1" rank="10"/>
  </conditionalFormatting>
  <conditionalFormatting sqref="L26">
    <cfRule type="top10" dxfId="166" priority="7" percent="1" rank="10"/>
  </conditionalFormatting>
  <conditionalFormatting sqref="N26">
    <cfRule type="top10" dxfId="165" priority="6" rank="5"/>
  </conditionalFormatting>
  <conditionalFormatting sqref="K27">
    <cfRule type="top10" dxfId="164" priority="5" percent="1" rank="10"/>
  </conditionalFormatting>
  <pageMargins left="0.7" right="0.7" top="0.75" bottom="0.75" header="0.3" footer="0.3"/>
  <pageSetup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666D9-B062-BC45-9BE7-84BA9B136867}">
  <sheetPr>
    <tabColor rgb="FF7030A0"/>
  </sheetPr>
  <dimension ref="A1:BY257"/>
  <sheetViews>
    <sheetView zoomScaleNormal="100" workbookViewId="0">
      <selection activeCell="P14" sqref="P14"/>
    </sheetView>
  </sheetViews>
  <sheetFormatPr baseColWidth="10" defaultRowHeight="16"/>
  <cols>
    <col min="1" max="1" width="18" style="3" customWidth="1"/>
    <col min="6" max="6" width="26.1640625" style="39" customWidth="1"/>
    <col min="7" max="7" width="23.1640625" style="39" customWidth="1"/>
    <col min="8" max="8" width="21.33203125" style="39" customWidth="1"/>
    <col min="9" max="9" width="14.1640625" style="39" customWidth="1"/>
    <col min="10" max="10"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63" t="s">
        <v>2221</v>
      </c>
    </row>
    <row r="2" spans="1:77">
      <c r="A2" s="45"/>
    </row>
    <row r="3" spans="1:77" s="39" customFormat="1" ht="15">
      <c r="A3" s="44" t="s">
        <v>2256</v>
      </c>
      <c r="F3" s="45" t="s">
        <v>2319</v>
      </c>
      <c r="K3" s="79" t="s">
        <v>2344</v>
      </c>
      <c r="L3" s="50"/>
      <c r="R3" s="50"/>
      <c r="U3" s="50"/>
      <c r="V3" s="50"/>
      <c r="W3" s="50"/>
      <c r="X3" s="50"/>
      <c r="Y3" s="50"/>
      <c r="Z3" s="50"/>
      <c r="AA3" s="50"/>
      <c r="AB3" s="50"/>
      <c r="AI3" s="50"/>
      <c r="AO3" s="50"/>
      <c r="BD3" s="50"/>
      <c r="BJ3" s="50"/>
      <c r="BM3" s="50"/>
    </row>
    <row r="4" spans="1:77">
      <c r="A4" s="7" t="s">
        <v>2216</v>
      </c>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 t="s">
        <v>42</v>
      </c>
      <c r="F5" s="39" t="s">
        <v>259</v>
      </c>
      <c r="G5" s="39" t="s">
        <v>2</v>
      </c>
      <c r="H5" s="39" t="s">
        <v>199</v>
      </c>
      <c r="I5" s="39">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 t="s">
        <v>14</v>
      </c>
      <c r="F6" s="39" t="s">
        <v>285</v>
      </c>
      <c r="G6" s="39" t="s">
        <v>2</v>
      </c>
      <c r="H6" s="39" t="s">
        <v>199</v>
      </c>
      <c r="I6" s="39">
        <v>0.01</v>
      </c>
      <c r="K6" s="159">
        <v>1</v>
      </c>
      <c r="L6" s="51" t="s">
        <v>5</v>
      </c>
      <c r="M6" s="52">
        <f>COUNTIF(F:F,L6)</f>
        <v>1</v>
      </c>
      <c r="N6" s="52">
        <v>0.47599999999999992</v>
      </c>
      <c r="O6" s="39" t="s">
        <v>260</v>
      </c>
      <c r="P6" s="39">
        <f t="shared" ref="P6:P12" si="0">COUNTIF(F:F,O6)</f>
        <v>3</v>
      </c>
      <c r="Q6" s="39">
        <v>0.10975609756097562</v>
      </c>
      <c r="R6" s="50" t="s">
        <v>17</v>
      </c>
      <c r="S6" s="39">
        <f>COUNTIF(F:F,R6)</f>
        <v>0</v>
      </c>
      <c r="T6" s="39">
        <v>0.19934312300000001</v>
      </c>
      <c r="U6" s="166">
        <v>1</v>
      </c>
      <c r="V6" s="50" t="s">
        <v>270</v>
      </c>
      <c r="W6" s="50">
        <f>COUNTIF(F:F,V6)</f>
        <v>5</v>
      </c>
      <c r="X6" s="50">
        <v>0.97764592699999997</v>
      </c>
      <c r="Y6" s="166">
        <v>1</v>
      </c>
      <c r="Z6" s="50" t="s">
        <v>270</v>
      </c>
      <c r="AA6" s="50">
        <f>COUNTIF(F:F,Z6)</f>
        <v>5</v>
      </c>
      <c r="AB6" s="50">
        <v>0.97764592699999997</v>
      </c>
      <c r="AC6" s="50" t="s">
        <v>17</v>
      </c>
      <c r="AD6" s="39">
        <f>COUNTIF(F:F,AC6)</f>
        <v>0</v>
      </c>
      <c r="AE6" s="39">
        <v>0.19934312300000001</v>
      </c>
      <c r="AF6" s="73" t="s">
        <v>5</v>
      </c>
      <c r="AG6" s="71">
        <f t="shared" ref="AG6:AG14" si="1">COUNTIF(F:F,AF6)</f>
        <v>1</v>
      </c>
      <c r="AH6" s="71">
        <v>3.2300000000000002E-2</v>
      </c>
      <c r="AI6" s="50" t="s">
        <v>273</v>
      </c>
      <c r="AJ6" s="39">
        <f>COUNTIF(F:F,AI6)</f>
        <v>1</v>
      </c>
      <c r="AK6" s="39">
        <v>0.27200000000000002</v>
      </c>
      <c r="AL6" s="50" t="s">
        <v>271</v>
      </c>
      <c r="AM6" s="39">
        <f>COUNTIF(F:F,AL6)</f>
        <v>5</v>
      </c>
      <c r="AN6" s="39">
        <v>0.40651874244256347</v>
      </c>
      <c r="AO6" s="51" t="s">
        <v>275</v>
      </c>
      <c r="AP6" s="52">
        <f>COUNTIF(F:F,AO6)</f>
        <v>4</v>
      </c>
      <c r="AQ6" s="52">
        <v>0.32899999999999996</v>
      </c>
      <c r="AR6" s="3" t="s">
        <v>17</v>
      </c>
      <c r="AS6" s="39">
        <f t="shared" ref="AS6:AS11" si="2">COUNTIF(F:F,AR6)</f>
        <v>0</v>
      </c>
      <c r="AT6" s="39">
        <v>0.10920000000000001</v>
      </c>
      <c r="AU6" s="39" t="s">
        <v>281</v>
      </c>
      <c r="AV6" s="39">
        <f t="shared" ref="AV6:AV13" si="3">COUNTIF(F:F,AU6)</f>
        <v>1</v>
      </c>
      <c r="AW6" s="39">
        <v>7.46E-2</v>
      </c>
      <c r="AX6" s="39" t="s">
        <v>281</v>
      </c>
      <c r="AY6" s="39">
        <f t="shared" ref="AY6:AY16" si="4">COUNTIF(F:F,AX6)</f>
        <v>1</v>
      </c>
      <c r="AZ6" s="39">
        <v>4.2913964664731123E-2</v>
      </c>
      <c r="BA6" s="39" t="s">
        <v>281</v>
      </c>
      <c r="BB6" s="39">
        <f t="shared" ref="BB6:BB13" si="5">COUNTIF(F:F,BA6)</f>
        <v>1</v>
      </c>
      <c r="BC6" s="39">
        <v>4.9812428745928339E-2</v>
      </c>
      <c r="BD6" s="50" t="s">
        <v>273</v>
      </c>
      <c r="BE6" s="39">
        <f>COUNTIF(F:F,BD6)</f>
        <v>1</v>
      </c>
      <c r="BF6" s="39">
        <v>0.38299999999999995</v>
      </c>
      <c r="BG6" s="39" t="s">
        <v>260</v>
      </c>
      <c r="BH6" s="39">
        <f t="shared" ref="BH6:BH19" si="6">COUNTIF(F:F,BG6)</f>
        <v>3</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3</v>
      </c>
      <c r="BR6" s="39">
        <v>4.1588938714499257E-2</v>
      </c>
      <c r="BS6" s="159">
        <v>1</v>
      </c>
      <c r="BT6" s="3" t="s">
        <v>272</v>
      </c>
      <c r="BU6" s="39">
        <f>COUNTIF(F:F,BT6)</f>
        <v>1</v>
      </c>
      <c r="BV6" s="39">
        <v>0.152</v>
      </c>
      <c r="BW6" s="39" t="s">
        <v>260</v>
      </c>
      <c r="BX6" s="39">
        <f t="shared" ref="BX6:BX16" si="8">COUNTIF(F:F,BW6)</f>
        <v>3</v>
      </c>
      <c r="BY6" s="39">
        <v>4.4900000000000002E-2</v>
      </c>
    </row>
    <row r="7" spans="1:77">
      <c r="A7" s="3" t="s">
        <v>43</v>
      </c>
      <c r="F7" s="39" t="s">
        <v>286</v>
      </c>
      <c r="G7" s="39" t="s">
        <v>284</v>
      </c>
      <c r="H7" s="39" t="s">
        <v>199</v>
      </c>
      <c r="I7" s="39">
        <v>0.01</v>
      </c>
      <c r="K7" s="159"/>
      <c r="L7" s="51" t="s">
        <v>5</v>
      </c>
      <c r="M7" s="52">
        <f>COUNTIF(F:F,L7)</f>
        <v>1</v>
      </c>
      <c r="N7" s="52">
        <v>0.45200000000000001</v>
      </c>
      <c r="O7" s="39" t="s">
        <v>262</v>
      </c>
      <c r="P7" s="39">
        <f t="shared" si="0"/>
        <v>3</v>
      </c>
      <c r="Q7" s="39">
        <v>0.11016949152542371</v>
      </c>
      <c r="R7" s="50" t="s">
        <v>5</v>
      </c>
      <c r="S7" s="39">
        <f>COUNTIF(F:F,R7)</f>
        <v>1</v>
      </c>
      <c r="T7" s="39">
        <v>0.20464473999999999</v>
      </c>
      <c r="U7" s="161"/>
      <c r="V7" s="77" t="s">
        <v>2340</v>
      </c>
      <c r="W7" s="170">
        <f>PRODUCT(W6:X6)</f>
        <v>4.8882296350000001</v>
      </c>
      <c r="X7" s="170"/>
      <c r="Y7" s="161"/>
      <c r="Z7" s="77" t="s">
        <v>2340</v>
      </c>
      <c r="AA7" s="170">
        <f>PRODUCT(AA6:AB6)</f>
        <v>4.8882296350000001</v>
      </c>
      <c r="AB7" s="170"/>
      <c r="AC7" s="50" t="s">
        <v>5</v>
      </c>
      <c r="AD7" s="39">
        <f>COUNTIF(F:F,AC7)</f>
        <v>1</v>
      </c>
      <c r="AE7" s="39">
        <v>0.20464473999999999</v>
      </c>
      <c r="AF7" s="73" t="s">
        <v>277</v>
      </c>
      <c r="AG7" s="71">
        <f t="shared" si="1"/>
        <v>3</v>
      </c>
      <c r="AH7" s="71">
        <v>3.6700000000000003E-2</v>
      </c>
      <c r="AI7" s="50" t="s">
        <v>274</v>
      </c>
      <c r="AJ7" s="39">
        <f>COUNTIF(F:F,AI7)</f>
        <v>1</v>
      </c>
      <c r="AK7" s="39">
        <v>0.307</v>
      </c>
      <c r="AL7" s="50" t="s">
        <v>17</v>
      </c>
      <c r="AM7" s="39">
        <f>COUNTIF(F:F,AL7)</f>
        <v>0</v>
      </c>
      <c r="AN7" s="39">
        <v>0.24527134724857685</v>
      </c>
      <c r="AO7" s="51" t="s">
        <v>5</v>
      </c>
      <c r="AP7" s="52">
        <f>COUNTIF(F:F,AO7)</f>
        <v>1</v>
      </c>
      <c r="AQ7" s="52">
        <v>0.32100000000000001</v>
      </c>
      <c r="AR7" s="3" t="s">
        <v>278</v>
      </c>
      <c r="AS7" s="39">
        <f t="shared" si="2"/>
        <v>2</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2</v>
      </c>
      <c r="BF7" s="39">
        <v>0.33274370489174016</v>
      </c>
      <c r="BG7" s="39" t="s">
        <v>297</v>
      </c>
      <c r="BH7" s="39">
        <f t="shared" si="6"/>
        <v>3</v>
      </c>
      <c r="BI7" s="39">
        <v>3.4254918751174979E-2</v>
      </c>
      <c r="BJ7" s="50" t="s">
        <v>5</v>
      </c>
      <c r="BK7" s="39">
        <f>COUNTIF(F:F,BJ7)</f>
        <v>1</v>
      </c>
      <c r="BL7" s="39">
        <v>0.19283897533359748</v>
      </c>
      <c r="BM7" s="50" t="s">
        <v>291</v>
      </c>
      <c r="BN7" s="39">
        <f>COUNTIF(F:F,BM7)</f>
        <v>3</v>
      </c>
      <c r="BO7" s="39">
        <v>4.3999999999999997E-2</v>
      </c>
      <c r="BP7" s="39" t="s">
        <v>297</v>
      </c>
      <c r="BQ7" s="39">
        <f t="shared" si="7"/>
        <v>3</v>
      </c>
      <c r="BR7" s="39">
        <v>3.5786248131539612E-2</v>
      </c>
      <c r="BS7" s="159"/>
      <c r="BT7" s="3" t="s">
        <v>271</v>
      </c>
      <c r="BU7" s="39">
        <f>COUNTIF(F:F,BT7)</f>
        <v>5</v>
      </c>
      <c r="BV7" s="39">
        <v>0.28889999999999999</v>
      </c>
      <c r="BW7" s="39" t="s">
        <v>297</v>
      </c>
      <c r="BX7" s="39">
        <f t="shared" si="8"/>
        <v>3</v>
      </c>
      <c r="BY7" s="39">
        <v>2.9399999999999999E-2</v>
      </c>
    </row>
    <row r="8" spans="1:77">
      <c r="A8" s="3" t="s">
        <v>44</v>
      </c>
      <c r="F8" s="39" t="s">
        <v>260</v>
      </c>
      <c r="G8" s="39" t="s">
        <v>6</v>
      </c>
      <c r="H8" s="39" t="s">
        <v>245</v>
      </c>
      <c r="I8" s="39">
        <v>0.03</v>
      </c>
      <c r="K8" s="159"/>
      <c r="L8" s="77" t="s">
        <v>2340</v>
      </c>
      <c r="M8" s="171">
        <f>SUMPRODUCT(M6:M7,N6:N7)</f>
        <v>0.92799999999999994</v>
      </c>
      <c r="N8" s="171"/>
      <c r="O8" s="39" t="s">
        <v>263</v>
      </c>
      <c r="P8" s="39">
        <f t="shared" si="0"/>
        <v>2</v>
      </c>
      <c r="Q8" s="39">
        <v>8.3299999999999999E-2</v>
      </c>
      <c r="R8" s="50" t="s">
        <v>268</v>
      </c>
      <c r="S8" s="39">
        <f>COUNTIF(F:F,R8)</f>
        <v>0</v>
      </c>
      <c r="T8" s="39">
        <v>0.126785447</v>
      </c>
      <c r="U8" s="161">
        <v>2</v>
      </c>
      <c r="V8" s="50" t="s">
        <v>1</v>
      </c>
      <c r="W8" s="50">
        <f>COUNTIF(F:F,V8)</f>
        <v>3</v>
      </c>
      <c r="X8" s="50">
        <v>0.79579999999999995</v>
      </c>
      <c r="Y8" s="161">
        <v>2</v>
      </c>
      <c r="Z8" s="50" t="s">
        <v>1</v>
      </c>
      <c r="AA8" s="50">
        <f>COUNTIF(F:F,Z8)</f>
        <v>3</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1</v>
      </c>
      <c r="AN8" s="39">
        <v>0.19270285714285718</v>
      </c>
      <c r="AO8" s="51" t="s">
        <v>5</v>
      </c>
      <c r="AP8" s="52">
        <f>COUNTIF(F:F,AO8)</f>
        <v>1</v>
      </c>
      <c r="AQ8" s="52">
        <v>0.24904404576183048</v>
      </c>
      <c r="AR8" s="3" t="s">
        <v>277</v>
      </c>
      <c r="AS8" s="39">
        <f t="shared" si="2"/>
        <v>3</v>
      </c>
      <c r="AT8" s="39">
        <v>0.12189999999999999</v>
      </c>
      <c r="AU8" s="39" t="s">
        <v>288</v>
      </c>
      <c r="AV8" s="39">
        <f t="shared" si="3"/>
        <v>4</v>
      </c>
      <c r="AW8" s="39">
        <v>6.2799999999999995E-2</v>
      </c>
      <c r="AX8" s="39" t="s">
        <v>267</v>
      </c>
      <c r="AY8" s="39">
        <f t="shared" si="4"/>
        <v>1</v>
      </c>
      <c r="AZ8" s="39">
        <v>5.4850474142629245E-2</v>
      </c>
      <c r="BA8" s="39" t="s">
        <v>267</v>
      </c>
      <c r="BB8" s="39">
        <f t="shared" si="5"/>
        <v>1</v>
      </c>
      <c r="BC8" s="39">
        <v>7.8347549368892502E-2</v>
      </c>
      <c r="BD8" s="77" t="s">
        <v>2340</v>
      </c>
      <c r="BE8" s="171">
        <f>SUMPRODUCT(BE6:BE7,BF6:BF7)</f>
        <v>1.0484874097834802</v>
      </c>
      <c r="BF8" s="171"/>
      <c r="BG8" s="39" t="s">
        <v>281</v>
      </c>
      <c r="BH8" s="39">
        <f t="shared" si="6"/>
        <v>1</v>
      </c>
      <c r="BI8" s="39">
        <v>7.0123322662557219E-2</v>
      </c>
      <c r="BJ8" s="50" t="s">
        <v>268</v>
      </c>
      <c r="BK8" s="39">
        <f>COUNTIF(F:F,BJ8)</f>
        <v>0</v>
      </c>
      <c r="BL8" s="39">
        <v>0.19434127811318472</v>
      </c>
      <c r="BM8" s="50" t="s">
        <v>271</v>
      </c>
      <c r="BN8" s="39">
        <f>COUNTIF(F:F,BM8)</f>
        <v>5</v>
      </c>
      <c r="BO8" s="39">
        <v>0.20399999999999999</v>
      </c>
      <c r="BP8" s="39" t="s">
        <v>281</v>
      </c>
      <c r="BQ8" s="39">
        <f t="shared" si="7"/>
        <v>1</v>
      </c>
      <c r="BR8" s="39">
        <v>6.7479820627802709E-2</v>
      </c>
      <c r="BS8" s="159"/>
      <c r="BT8" s="3" t="s">
        <v>274</v>
      </c>
      <c r="BU8" s="39">
        <f>COUNTIF(F:F,BT8)</f>
        <v>1</v>
      </c>
      <c r="BV8" s="39">
        <v>0.216</v>
      </c>
      <c r="BW8" s="39" t="s">
        <v>281</v>
      </c>
      <c r="BX8" s="39">
        <f t="shared" si="8"/>
        <v>1</v>
      </c>
      <c r="BY8" s="39">
        <v>8.9200000000000002E-2</v>
      </c>
    </row>
    <row r="9" spans="1:77">
      <c r="A9" s="3" t="s">
        <v>45</v>
      </c>
      <c r="F9" s="39" t="s">
        <v>261</v>
      </c>
      <c r="G9" s="39" t="s">
        <v>2</v>
      </c>
      <c r="H9" s="39" t="s">
        <v>222</v>
      </c>
      <c r="I9" s="39">
        <v>0.06</v>
      </c>
      <c r="K9" s="159">
        <v>2</v>
      </c>
      <c r="L9" s="55" t="s">
        <v>259</v>
      </c>
      <c r="M9" s="39">
        <f>COUNTIF(F:F,L9)</f>
        <v>3</v>
      </c>
      <c r="N9" s="52">
        <v>0.34670454545454549</v>
      </c>
      <c r="O9" s="39" t="s">
        <v>266</v>
      </c>
      <c r="P9" s="39">
        <f t="shared" si="0"/>
        <v>1</v>
      </c>
      <c r="Q9" s="39">
        <v>0.10169830508474575</v>
      </c>
      <c r="R9" s="50" t="s">
        <v>269</v>
      </c>
      <c r="S9" s="39">
        <f>COUNTIF(F:F,R9)</f>
        <v>0</v>
      </c>
      <c r="T9" s="39">
        <v>0.106839063</v>
      </c>
      <c r="U9" s="161"/>
      <c r="V9" s="77" t="s">
        <v>2340</v>
      </c>
      <c r="W9" s="170">
        <f>PRODUCT(W8:X8)</f>
        <v>2.3874</v>
      </c>
      <c r="X9" s="170"/>
      <c r="Y9" s="161"/>
      <c r="Z9" s="77" t="s">
        <v>2340</v>
      </c>
      <c r="AA9" s="170">
        <f>PRODUCT(AA8:AB8)</f>
        <v>2.3874</v>
      </c>
      <c r="AB9" s="170"/>
      <c r="AC9" s="50" t="s">
        <v>269</v>
      </c>
      <c r="AD9" s="39">
        <f>COUNTIF(F:F,AC9)</f>
        <v>0</v>
      </c>
      <c r="AE9" s="39">
        <v>0.106839063</v>
      </c>
      <c r="AF9" s="74" t="s">
        <v>280</v>
      </c>
      <c r="AG9" s="71">
        <f t="shared" si="1"/>
        <v>4</v>
      </c>
      <c r="AH9" s="71">
        <v>5.0099999999999999E-2</v>
      </c>
      <c r="AI9" s="77" t="s">
        <v>2340</v>
      </c>
      <c r="AJ9" s="171">
        <f>SUMPRODUCT(AJ6:AJ8,AK6:AK8)</f>
        <v>0.57899999999999996</v>
      </c>
      <c r="AK9" s="171"/>
      <c r="AL9" s="77" t="s">
        <v>2340</v>
      </c>
      <c r="AM9" s="171">
        <f>SUMPRODUCT(AM6:AM8,AN6:AN8)</f>
        <v>2.2252965693556748</v>
      </c>
      <c r="AN9" s="171"/>
      <c r="AO9" s="77" t="s">
        <v>2340</v>
      </c>
      <c r="AP9" s="171">
        <f>SUMPRODUCT(AP6:AP8,AQ6:AQ8)</f>
        <v>1.8860440457618304</v>
      </c>
      <c r="AQ9" s="171"/>
      <c r="AR9" s="3" t="s">
        <v>287</v>
      </c>
      <c r="AS9" s="39">
        <f t="shared" si="2"/>
        <v>2</v>
      </c>
      <c r="AT9" s="39">
        <v>0.1193</v>
      </c>
      <c r="AU9" s="39" t="s">
        <v>293</v>
      </c>
      <c r="AV9" s="39">
        <f t="shared" si="3"/>
        <v>2</v>
      </c>
      <c r="AW9" s="39">
        <v>5.9799999999999999E-2</v>
      </c>
      <c r="AX9" s="39" t="s">
        <v>285</v>
      </c>
      <c r="AY9" s="39">
        <f t="shared" si="4"/>
        <v>2</v>
      </c>
      <c r="AZ9" s="39">
        <v>7.1931438084007981E-2</v>
      </c>
      <c r="BA9" s="39" t="s">
        <v>265</v>
      </c>
      <c r="BB9" s="39">
        <f t="shared" si="5"/>
        <v>2</v>
      </c>
      <c r="BC9" s="39">
        <v>5.4171093749999996E-2</v>
      </c>
      <c r="BG9" s="39" t="s">
        <v>303</v>
      </c>
      <c r="BH9" s="39">
        <f t="shared" si="6"/>
        <v>0</v>
      </c>
      <c r="BI9" s="39">
        <v>4.6442282222169257E-2</v>
      </c>
      <c r="BJ9" s="50" t="s">
        <v>269</v>
      </c>
      <c r="BK9" s="39">
        <f>COUNTIF(F:F,BJ9)</f>
        <v>0</v>
      </c>
      <c r="BL9" s="39">
        <v>0.11212204060252372</v>
      </c>
      <c r="BM9" s="50" t="s">
        <v>270</v>
      </c>
      <c r="BN9" s="39">
        <f>COUNTIF(F:F,BM9)</f>
        <v>5</v>
      </c>
      <c r="BO9" s="39">
        <v>0.39800000000000002</v>
      </c>
      <c r="BP9" s="39" t="s">
        <v>303</v>
      </c>
      <c r="BQ9" s="39">
        <f t="shared" si="7"/>
        <v>0</v>
      </c>
      <c r="BR9" s="39">
        <v>5.870553064275038E-2</v>
      </c>
      <c r="BS9" s="159"/>
      <c r="BT9" s="3" t="s">
        <v>5</v>
      </c>
      <c r="BU9" s="39">
        <f>COUNTIF(F:F,BT9)</f>
        <v>1</v>
      </c>
      <c r="BV9" s="39">
        <v>0.184</v>
      </c>
      <c r="BW9" s="39" t="s">
        <v>295</v>
      </c>
      <c r="BX9" s="39">
        <f t="shared" si="8"/>
        <v>3</v>
      </c>
      <c r="BY9" s="39">
        <v>3.2300000000000002E-2</v>
      </c>
    </row>
    <row r="10" spans="1:77">
      <c r="A10" s="3" t="s">
        <v>13</v>
      </c>
      <c r="F10" s="39" t="s">
        <v>287</v>
      </c>
      <c r="G10" s="39" t="s">
        <v>2</v>
      </c>
      <c r="H10" s="39" t="s">
        <v>11</v>
      </c>
      <c r="I10" s="39">
        <v>0.08</v>
      </c>
      <c r="K10" s="159"/>
      <c r="L10" s="50" t="s">
        <v>268</v>
      </c>
      <c r="M10" s="39">
        <f>COUNTIF(F:F,L10)</f>
        <v>0</v>
      </c>
      <c r="N10" s="52">
        <v>0.28100000000000003</v>
      </c>
      <c r="O10" s="39" t="s">
        <v>265</v>
      </c>
      <c r="P10" s="39">
        <f t="shared" si="0"/>
        <v>2</v>
      </c>
      <c r="Q10" s="39">
        <v>0.13558983050847459</v>
      </c>
      <c r="R10" s="50" t="s">
        <v>267</v>
      </c>
      <c r="S10" s="39">
        <f>COUNTIF(F:F,R10)</f>
        <v>1</v>
      </c>
      <c r="T10" s="39">
        <v>0.110633883</v>
      </c>
      <c r="U10" s="161">
        <v>3</v>
      </c>
      <c r="V10" s="50" t="s">
        <v>259</v>
      </c>
      <c r="W10" s="50">
        <f>COUNTIF(F:F,V10)</f>
        <v>3</v>
      </c>
      <c r="X10" s="50">
        <v>0.67943547500000001</v>
      </c>
      <c r="Y10" s="161">
        <v>3</v>
      </c>
      <c r="Z10" s="50" t="s">
        <v>259</v>
      </c>
      <c r="AA10" s="50">
        <f>COUNTIF(F:F,Z10)</f>
        <v>3</v>
      </c>
      <c r="AB10" s="50">
        <v>0.67396255999999999</v>
      </c>
      <c r="AC10" s="50" t="s">
        <v>267</v>
      </c>
      <c r="AD10" s="39">
        <f>COUNTIF(F:F,AC10)</f>
        <v>1</v>
      </c>
      <c r="AE10" s="39">
        <v>0.110572858</v>
      </c>
      <c r="AF10" s="74" t="s">
        <v>281</v>
      </c>
      <c r="AG10" s="71">
        <f t="shared" si="1"/>
        <v>1</v>
      </c>
      <c r="AH10" s="71">
        <v>3.0499999999999999E-2</v>
      </c>
      <c r="AR10" s="39" t="s">
        <v>267</v>
      </c>
      <c r="AS10" s="39">
        <f t="shared" si="2"/>
        <v>1</v>
      </c>
      <c r="AT10" s="39">
        <v>8.2373931623931626E-2</v>
      </c>
      <c r="AU10" s="39" t="s">
        <v>298</v>
      </c>
      <c r="AV10" s="39">
        <f t="shared" si="3"/>
        <v>1</v>
      </c>
      <c r="AW10" s="39">
        <v>6.7299999999999999E-2</v>
      </c>
      <c r="AX10" s="39" t="s">
        <v>265</v>
      </c>
      <c r="AY10" s="39">
        <f t="shared" si="4"/>
        <v>2</v>
      </c>
      <c r="AZ10" s="39">
        <v>0.13080254956945669</v>
      </c>
      <c r="BA10" s="39" t="s">
        <v>293</v>
      </c>
      <c r="BB10" s="39">
        <f t="shared" si="5"/>
        <v>2</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3.2350000000000003</v>
      </c>
      <c r="BO10" s="171"/>
      <c r="BP10" s="39" t="s">
        <v>262</v>
      </c>
      <c r="BQ10" s="39">
        <f t="shared" si="7"/>
        <v>3</v>
      </c>
      <c r="BR10" s="39">
        <v>6.9225710014947678E-2</v>
      </c>
      <c r="BS10" s="159"/>
      <c r="BT10" s="77" t="s">
        <v>2340</v>
      </c>
      <c r="BU10" s="171">
        <f>SUMPRODUCT(BU6:BU9,BV6:BV9)</f>
        <v>1.9964999999999997</v>
      </c>
      <c r="BV10" s="171"/>
      <c r="BW10" s="39" t="s">
        <v>267</v>
      </c>
      <c r="BX10" s="39">
        <f t="shared" si="8"/>
        <v>1</v>
      </c>
      <c r="BY10" s="39">
        <v>0.11459999999999999</v>
      </c>
    </row>
    <row r="11" spans="1:77">
      <c r="A11" s="3" t="s">
        <v>46</v>
      </c>
      <c r="F11" s="39" t="s">
        <v>288</v>
      </c>
      <c r="G11" s="39" t="s">
        <v>2</v>
      </c>
      <c r="H11" s="39" t="s">
        <v>34</v>
      </c>
      <c r="I11" s="39">
        <v>0.1</v>
      </c>
      <c r="K11" s="159"/>
      <c r="L11" s="50" t="s">
        <v>269</v>
      </c>
      <c r="M11" s="39">
        <f>COUNTIF(F:F,L11)</f>
        <v>0</v>
      </c>
      <c r="N11" s="52">
        <v>0.17599999999999999</v>
      </c>
      <c r="O11" s="39" t="s">
        <v>259</v>
      </c>
      <c r="P11" s="39">
        <f t="shared" si="0"/>
        <v>3</v>
      </c>
      <c r="Q11" s="39">
        <v>0.14405762711864406</v>
      </c>
      <c r="R11" s="77" t="s">
        <v>2340</v>
      </c>
      <c r="S11" s="171">
        <f>SUMPRODUCT(S6:S10,T6:T10)</f>
        <v>0.31527862299999998</v>
      </c>
      <c r="T11" s="171"/>
      <c r="U11" s="161"/>
      <c r="V11" s="50" t="s">
        <v>5</v>
      </c>
      <c r="W11" s="50">
        <f>COUNTIF(F:F,V11)</f>
        <v>1</v>
      </c>
      <c r="X11" s="50">
        <v>0.14640604800000001</v>
      </c>
      <c r="Y11" s="161"/>
      <c r="Z11" s="51" t="s">
        <v>5</v>
      </c>
      <c r="AA11" s="50">
        <f>COUNTIF(F:F,Z11)</f>
        <v>1</v>
      </c>
      <c r="AB11" s="50">
        <v>0.15183218300000001</v>
      </c>
      <c r="AC11" s="77" t="s">
        <v>2340</v>
      </c>
      <c r="AD11" s="171">
        <f>SUMPRODUCT(AD6:AD10,AE6:AE10)</f>
        <v>0.31521759799999999</v>
      </c>
      <c r="AE11" s="171"/>
      <c r="AF11" s="74" t="s">
        <v>283</v>
      </c>
      <c r="AG11" s="71">
        <f t="shared" si="1"/>
        <v>0</v>
      </c>
      <c r="AH11" s="71">
        <v>2.1000000000000001E-2</v>
      </c>
      <c r="AR11" s="39" t="s">
        <v>265</v>
      </c>
      <c r="AS11" s="39">
        <f t="shared" si="2"/>
        <v>2</v>
      </c>
      <c r="AT11" s="39">
        <v>0.10229145299145298</v>
      </c>
      <c r="AU11" s="39" t="s">
        <v>299</v>
      </c>
      <c r="AV11" s="39">
        <f t="shared" si="3"/>
        <v>1</v>
      </c>
      <c r="AW11" s="39">
        <v>7.1300000000000002E-2</v>
      </c>
      <c r="AX11" s="39" t="s">
        <v>293</v>
      </c>
      <c r="AY11" s="39">
        <f t="shared" si="4"/>
        <v>2</v>
      </c>
      <c r="AZ11" s="39">
        <v>5.223697222524995E-2</v>
      </c>
      <c r="BA11" s="39" t="s">
        <v>289</v>
      </c>
      <c r="BB11" s="39">
        <f t="shared" si="5"/>
        <v>3</v>
      </c>
      <c r="BC11" s="39">
        <v>0.10816062194625407</v>
      </c>
      <c r="BG11" s="39" t="s">
        <v>262</v>
      </c>
      <c r="BH11" s="39">
        <f t="shared" si="6"/>
        <v>3</v>
      </c>
      <c r="BI11" s="39">
        <v>5.8740451508868918E-2</v>
      </c>
      <c r="BJ11" s="77" t="s">
        <v>2340</v>
      </c>
      <c r="BK11" s="171">
        <f>SUMPRODUCT(BK6:BK10,BL6:BL10)</f>
        <v>0.3017277945294714</v>
      </c>
      <c r="BL11" s="171"/>
      <c r="BP11" s="39" t="s">
        <v>267</v>
      </c>
      <c r="BQ11" s="39">
        <f t="shared" si="7"/>
        <v>1</v>
      </c>
      <c r="BR11" s="39">
        <v>8.8612855007473831E-2</v>
      </c>
      <c r="BS11" s="159">
        <v>2</v>
      </c>
      <c r="BT11" s="3" t="s">
        <v>17</v>
      </c>
      <c r="BU11" s="52">
        <f>COUNTIF(F:F,BT11)</f>
        <v>0</v>
      </c>
      <c r="BV11" s="39">
        <v>0.152</v>
      </c>
      <c r="BW11" s="39" t="s">
        <v>293</v>
      </c>
      <c r="BX11" s="39">
        <f t="shared" si="8"/>
        <v>2</v>
      </c>
      <c r="BY11" s="39">
        <v>8.6900000000000005E-2</v>
      </c>
    </row>
    <row r="12" spans="1:77">
      <c r="A12" s="3" t="s">
        <v>47</v>
      </c>
      <c r="F12" s="39" t="s">
        <v>289</v>
      </c>
      <c r="G12" s="39" t="s">
        <v>2</v>
      </c>
      <c r="H12" s="39" t="s">
        <v>222</v>
      </c>
      <c r="I12" s="39">
        <v>0.1</v>
      </c>
      <c r="K12" s="159"/>
      <c r="L12" s="77" t="s">
        <v>2340</v>
      </c>
      <c r="M12" s="171">
        <f>SUMPRODUCT(M9:M11,N9:N11)</f>
        <v>1.0401136363636365</v>
      </c>
      <c r="N12" s="171"/>
      <c r="O12" s="39" t="s">
        <v>261</v>
      </c>
      <c r="P12" s="39">
        <f t="shared" si="0"/>
        <v>4</v>
      </c>
      <c r="Q12" s="39">
        <v>0.08</v>
      </c>
      <c r="U12" s="161"/>
      <c r="V12" s="77" t="s">
        <v>2340</v>
      </c>
      <c r="W12" s="170">
        <f>SUMPRODUCT(W10:W11,X10:X11)</f>
        <v>2.1847124730000003</v>
      </c>
      <c r="X12" s="170"/>
      <c r="Y12" s="161"/>
      <c r="Z12" s="77" t="s">
        <v>2340</v>
      </c>
      <c r="AA12" s="170">
        <f>SUMPRODUCT(AA10:AA11,AB10:AB11)</f>
        <v>2.1737198629999996</v>
      </c>
      <c r="AB12" s="170"/>
      <c r="AF12" s="74" t="s">
        <v>282</v>
      </c>
      <c r="AG12" s="71">
        <f t="shared" si="1"/>
        <v>1</v>
      </c>
      <c r="AH12" s="71">
        <v>7.3099999999999998E-2</v>
      </c>
      <c r="AR12" s="77" t="s">
        <v>2340</v>
      </c>
      <c r="AS12" s="171">
        <f>SUMPRODUCT(AS6:AS11,AT6:AT11)</f>
        <v>1.2794568376068378</v>
      </c>
      <c r="AT12" s="171"/>
      <c r="AU12" s="39" t="s">
        <v>300</v>
      </c>
      <c r="AV12" s="39">
        <f t="shared" si="3"/>
        <v>2</v>
      </c>
      <c r="AW12" s="39">
        <v>9.0200000000000002E-2</v>
      </c>
      <c r="AX12" s="39" t="s">
        <v>304</v>
      </c>
      <c r="AY12" s="39">
        <f t="shared" si="4"/>
        <v>0</v>
      </c>
      <c r="AZ12" s="39">
        <v>4.0021772906984811E-2</v>
      </c>
      <c r="BA12" s="39" t="s">
        <v>300</v>
      </c>
      <c r="BB12" s="39">
        <f t="shared" si="5"/>
        <v>2</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5</v>
      </c>
      <c r="BV12" s="39">
        <v>0.28889999999999999</v>
      </c>
      <c r="BW12" s="39" t="s">
        <v>290</v>
      </c>
      <c r="BX12" s="39">
        <f t="shared" si="8"/>
        <v>2</v>
      </c>
      <c r="BY12" s="39">
        <v>0.12039999999999999</v>
      </c>
    </row>
    <row r="13" spans="1:77">
      <c r="A13" s="3" t="s">
        <v>48</v>
      </c>
      <c r="F13" s="39" t="s">
        <v>270</v>
      </c>
      <c r="G13" s="39" t="s">
        <v>2</v>
      </c>
      <c r="H13" s="39" t="s">
        <v>61</v>
      </c>
      <c r="I13" s="39">
        <v>0.14000000000000001</v>
      </c>
      <c r="L13" s="78" t="s">
        <v>2342</v>
      </c>
      <c r="M13" s="172">
        <f>(M8*(N6+N7)+M12*(N9+N10+N11))/(N6+N7+N9+N10+N11)</f>
        <v>0.98003326363576704</v>
      </c>
      <c r="N13" s="172"/>
      <c r="O13" s="77" t="s">
        <v>2341</v>
      </c>
      <c r="P13" s="171">
        <f>SUMPRODUCT(P6:P12,Q6:Q12)</f>
        <v>1.9514276147168252</v>
      </c>
      <c r="Q13" s="171"/>
      <c r="U13" s="161">
        <v>4</v>
      </c>
      <c r="V13" s="51" t="s">
        <v>5</v>
      </c>
      <c r="W13" s="50">
        <f>COUNTIF(F:F,V13)</f>
        <v>1</v>
      </c>
      <c r="X13" s="50">
        <v>0.65990361799999997</v>
      </c>
      <c r="Y13" s="161">
        <v>4</v>
      </c>
      <c r="Z13" s="51" t="s">
        <v>5</v>
      </c>
      <c r="AA13" s="50">
        <f>COUNTIF(F:F,Z13)</f>
        <v>1</v>
      </c>
      <c r="AB13" s="50">
        <v>0.65648088199999999</v>
      </c>
      <c r="AF13" s="74" t="s">
        <v>279</v>
      </c>
      <c r="AG13" s="71">
        <f t="shared" si="1"/>
        <v>2</v>
      </c>
      <c r="AH13" s="71">
        <v>2.92E-2</v>
      </c>
      <c r="AU13" s="39" t="s">
        <v>292</v>
      </c>
      <c r="AV13" s="39">
        <f t="shared" si="3"/>
        <v>4</v>
      </c>
      <c r="AW13" s="39">
        <v>0.10730000000000001</v>
      </c>
      <c r="AX13" s="39" t="s">
        <v>289</v>
      </c>
      <c r="AY13" s="39">
        <f t="shared" si="4"/>
        <v>3</v>
      </c>
      <c r="AZ13" s="39">
        <v>7.2133494188408531E-2</v>
      </c>
      <c r="BA13" s="39" t="s">
        <v>292</v>
      </c>
      <c r="BB13" s="39">
        <f t="shared" si="5"/>
        <v>4</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1</v>
      </c>
      <c r="BV13" s="39">
        <v>0.216</v>
      </c>
      <c r="BW13" s="39" t="s">
        <v>298</v>
      </c>
      <c r="BX13" s="39">
        <f t="shared" si="8"/>
        <v>1</v>
      </c>
      <c r="BY13" s="39">
        <v>4.3400000000000001E-2</v>
      </c>
    </row>
    <row r="14" spans="1:77">
      <c r="A14" s="3" t="s">
        <v>49</v>
      </c>
      <c r="F14" s="39" t="s">
        <v>270</v>
      </c>
      <c r="G14" s="39" t="s">
        <v>2</v>
      </c>
      <c r="H14" s="39" t="s">
        <v>32</v>
      </c>
      <c r="I14" s="39">
        <v>0.14000000000000001</v>
      </c>
      <c r="U14" s="161"/>
      <c r="V14" s="51" t="s">
        <v>5</v>
      </c>
      <c r="W14" s="50">
        <f>COUNTIF(F:F,V14)</f>
        <v>1</v>
      </c>
      <c r="X14" s="50">
        <v>0.14640604800000001</v>
      </c>
      <c r="Y14" s="161"/>
      <c r="Z14" s="51" t="s">
        <v>5</v>
      </c>
      <c r="AA14" s="50">
        <f>COUNTIF(F:F,Z14)</f>
        <v>1</v>
      </c>
      <c r="AB14" s="50">
        <v>0.15183218300000001</v>
      </c>
      <c r="AF14" s="74" t="s">
        <v>294</v>
      </c>
      <c r="AG14" s="71">
        <f t="shared" si="1"/>
        <v>1</v>
      </c>
      <c r="AH14" s="71">
        <v>9.6299999999999997E-2</v>
      </c>
      <c r="AU14" s="77" t="s">
        <v>2340</v>
      </c>
      <c r="AV14" s="171">
        <f>SUMPRODUCT(AV6:AV13,AW6:AW13)</f>
        <v>1.3631000000000002</v>
      </c>
      <c r="AW14" s="171"/>
      <c r="AX14" s="39" t="s">
        <v>286</v>
      </c>
      <c r="AY14" s="39">
        <f t="shared" si="4"/>
        <v>2</v>
      </c>
      <c r="AZ14" s="39">
        <v>5.2087655446447147E-2</v>
      </c>
      <c r="BA14" s="77" t="s">
        <v>2340</v>
      </c>
      <c r="BB14" s="171">
        <f>SUMPRODUCT(BB6:BB13,BC6:BC13)</f>
        <v>1.9060180094666124</v>
      </c>
      <c r="BC14" s="171"/>
      <c r="BG14" s="39" t="s">
        <v>293</v>
      </c>
      <c r="BH14" s="39">
        <f t="shared" si="6"/>
        <v>2</v>
      </c>
      <c r="BI14" s="39">
        <v>4.02586614663182E-2</v>
      </c>
      <c r="BP14" s="39" t="s">
        <v>290</v>
      </c>
      <c r="BQ14" s="39">
        <f t="shared" si="7"/>
        <v>2</v>
      </c>
      <c r="BR14" s="39">
        <v>3.7705530642750375E-2</v>
      </c>
      <c r="BS14" s="159"/>
      <c r="BT14" s="3" t="s">
        <v>5</v>
      </c>
      <c r="BU14" s="39">
        <f>COUNTIF(F:F,BT14)</f>
        <v>1</v>
      </c>
      <c r="BV14" s="39">
        <v>0.184</v>
      </c>
      <c r="BW14" s="39" t="s">
        <v>286</v>
      </c>
      <c r="BX14" s="39">
        <f t="shared" si="8"/>
        <v>2</v>
      </c>
      <c r="BY14" s="39">
        <v>5.2400000000000002E-2</v>
      </c>
    </row>
    <row r="15" spans="1:77">
      <c r="A15" s="3" t="s">
        <v>12</v>
      </c>
      <c r="F15" s="39" t="s">
        <v>277</v>
      </c>
      <c r="G15" s="39" t="s">
        <v>2</v>
      </c>
      <c r="H15" s="39" t="s">
        <v>4</v>
      </c>
      <c r="I15" s="39">
        <v>0.14000000000000001</v>
      </c>
      <c r="U15" s="161"/>
      <c r="V15" s="77" t="s">
        <v>2340</v>
      </c>
      <c r="W15" s="170">
        <f>SUMPRODUCT(W13:W14,X13:X14)</f>
        <v>0.80630966599999998</v>
      </c>
      <c r="X15" s="170"/>
      <c r="Y15" s="161"/>
      <c r="Z15" s="77" t="s">
        <v>2340</v>
      </c>
      <c r="AA15" s="170">
        <f>SUMPRODUCT(AA13:AA14,AB13:AB14)</f>
        <v>0.808313065</v>
      </c>
      <c r="AB15" s="170"/>
      <c r="AF15" s="77" t="s">
        <v>2340</v>
      </c>
      <c r="AG15" s="171">
        <f>SUMPRODUCT(AG6:AG14,AH6:AH14)</f>
        <v>0.63459999999999983</v>
      </c>
      <c r="AH15" s="171"/>
      <c r="AX15" s="39" t="s">
        <v>300</v>
      </c>
      <c r="AY15" s="39">
        <f t="shared" si="4"/>
        <v>2</v>
      </c>
      <c r="AZ15" s="39">
        <v>9.1054387181799257E-2</v>
      </c>
      <c r="BG15" s="39" t="s">
        <v>290</v>
      </c>
      <c r="BH15" s="39">
        <f t="shared" si="6"/>
        <v>2</v>
      </c>
      <c r="BI15" s="39">
        <v>3.0457410099373257E-2</v>
      </c>
      <c r="BP15" s="39" t="s">
        <v>298</v>
      </c>
      <c r="BQ15" s="39">
        <f t="shared" si="7"/>
        <v>1</v>
      </c>
      <c r="BR15" s="39">
        <v>2.8572496263079224E-2</v>
      </c>
      <c r="BS15" s="159"/>
      <c r="BT15" s="77" t="s">
        <v>2340</v>
      </c>
      <c r="BU15" s="171">
        <f>SUMPRODUCT(BU11:BU14,BV11:BV14)</f>
        <v>1.8444999999999998</v>
      </c>
      <c r="BV15" s="171"/>
      <c r="BW15" s="39" t="s">
        <v>296</v>
      </c>
      <c r="BX15" s="39">
        <f t="shared" si="8"/>
        <v>1</v>
      </c>
      <c r="BY15" s="39">
        <v>4.1399999999999999E-2</v>
      </c>
    </row>
    <row r="16" spans="1:77">
      <c r="A16" s="3" t="s">
        <v>50</v>
      </c>
      <c r="F16" s="39" t="s">
        <v>290</v>
      </c>
      <c r="G16" s="39" t="s">
        <v>264</v>
      </c>
      <c r="H16" s="39" t="s">
        <v>45</v>
      </c>
      <c r="I16" s="39">
        <v>0.16</v>
      </c>
      <c r="U16" s="161">
        <v>5</v>
      </c>
      <c r="V16" s="50" t="s">
        <v>270</v>
      </c>
      <c r="W16" s="50">
        <f>COUNTIF(F:F,V16)</f>
        <v>5</v>
      </c>
      <c r="X16" s="50">
        <v>0.50390911800000004</v>
      </c>
      <c r="Y16" s="161">
        <v>5</v>
      </c>
      <c r="Z16" s="51" t="s">
        <v>270</v>
      </c>
      <c r="AA16" s="50">
        <f>COUNTIF(F:F,Z16)</f>
        <v>5</v>
      </c>
      <c r="AB16" s="50">
        <v>0.50390911800000004</v>
      </c>
      <c r="AX16" s="39" t="s">
        <v>292</v>
      </c>
      <c r="AY16" s="39">
        <f t="shared" si="4"/>
        <v>4</v>
      </c>
      <c r="AZ16" s="39">
        <v>3.7136345980439758E-2</v>
      </c>
      <c r="BG16" s="39" t="s">
        <v>298</v>
      </c>
      <c r="BH16" s="39">
        <f t="shared" si="6"/>
        <v>1</v>
      </c>
      <c r="BI16" s="39">
        <v>4.7161258992710502E-2</v>
      </c>
      <c r="BP16" s="39" t="s">
        <v>286</v>
      </c>
      <c r="BQ16" s="39">
        <f t="shared" si="7"/>
        <v>2</v>
      </c>
      <c r="BR16" s="39">
        <v>3.4000000000000002E-2</v>
      </c>
      <c r="BT16" s="78" t="s">
        <v>2342</v>
      </c>
      <c r="BU16" s="173">
        <f>(BU10*(BV6+BV7+BV8+BV9)+BU15*(BV11+BV12+BV13+BV14))/SUM(BV6,BV7,BV8,BV9,BV11,BV12,BV13,BV14)</f>
        <v>1.9204999999999997</v>
      </c>
      <c r="BV16" s="173"/>
      <c r="BW16" s="39" t="s">
        <v>300</v>
      </c>
      <c r="BX16" s="39">
        <f t="shared" si="8"/>
        <v>2</v>
      </c>
      <c r="BY16" s="39">
        <v>6.9000000000000006E-2</v>
      </c>
    </row>
    <row r="17" spans="1:77">
      <c r="A17" s="3" t="s">
        <v>51</v>
      </c>
      <c r="F17" s="39" t="s">
        <v>290</v>
      </c>
      <c r="G17" s="39" t="s">
        <v>264</v>
      </c>
      <c r="H17" s="39" t="s">
        <v>37</v>
      </c>
      <c r="I17" s="39">
        <v>0.16</v>
      </c>
      <c r="U17" s="161"/>
      <c r="V17" s="50" t="s">
        <v>271</v>
      </c>
      <c r="W17" s="50">
        <f>COUNTIF(F:F,V17)</f>
        <v>5</v>
      </c>
      <c r="X17" s="50">
        <v>0.32937439600000001</v>
      </c>
      <c r="Y17" s="161"/>
      <c r="Z17" s="50" t="s">
        <v>271</v>
      </c>
      <c r="AA17" s="50">
        <f>COUNTIF(F:F,Z17)</f>
        <v>5</v>
      </c>
      <c r="AB17" s="50">
        <v>0.32937439600000001</v>
      </c>
      <c r="AX17" s="77" t="s">
        <v>2340</v>
      </c>
      <c r="AY17" s="171">
        <f>SUMPRODUCT(AY6:AY16,AZ6:AZ16)</f>
        <v>1.341450041122088</v>
      </c>
      <c r="AZ17" s="171"/>
      <c r="BG17" s="39" t="s">
        <v>286</v>
      </c>
      <c r="BH17" s="39">
        <f t="shared" si="6"/>
        <v>2</v>
      </c>
      <c r="BI17" s="39">
        <v>4.1232023449229091E-2</v>
      </c>
      <c r="BP17" s="39" t="s">
        <v>259</v>
      </c>
      <c r="BQ17" s="39">
        <f t="shared" si="7"/>
        <v>3</v>
      </c>
      <c r="BR17" s="39">
        <v>3.6855007473841558E-2</v>
      </c>
      <c r="BW17" s="77" t="s">
        <v>2340</v>
      </c>
      <c r="BX17" s="171">
        <f>SUMPRODUCT(BX6:BX16,BY6:BY16)</f>
        <v>1.2658</v>
      </c>
      <c r="BY17" s="171"/>
    </row>
    <row r="18" spans="1:77">
      <c r="A18" s="3" t="s">
        <v>52</v>
      </c>
      <c r="F18" s="39" t="s">
        <v>271</v>
      </c>
      <c r="G18" s="39" t="s">
        <v>2</v>
      </c>
      <c r="H18" s="39" t="s">
        <v>61</v>
      </c>
      <c r="I18" s="39">
        <v>0.18</v>
      </c>
      <c r="U18" s="161"/>
      <c r="V18" s="77" t="s">
        <v>2340</v>
      </c>
      <c r="W18" s="170">
        <f>SUMPRODUCT(W16:W17,X16:X17)</f>
        <v>4.1664175700000001</v>
      </c>
      <c r="X18" s="170"/>
      <c r="Y18" s="161"/>
      <c r="Z18" s="77" t="s">
        <v>2340</v>
      </c>
      <c r="AA18" s="170">
        <f>SUMPRODUCT(AA16:AA17,AB16:AB17)</f>
        <v>4.1664175700000001</v>
      </c>
      <c r="AB18" s="170"/>
      <c r="BG18" s="39" t="s">
        <v>302</v>
      </c>
      <c r="BH18" s="39">
        <f t="shared" si="6"/>
        <v>0</v>
      </c>
      <c r="BI18" s="39">
        <v>3.0461576732941986E-2</v>
      </c>
      <c r="BP18" s="39" t="s">
        <v>302</v>
      </c>
      <c r="BQ18" s="39">
        <f t="shared" si="7"/>
        <v>0</v>
      </c>
      <c r="BR18" s="39">
        <v>2.9624813153961135E-2</v>
      </c>
    </row>
    <row r="19" spans="1:77">
      <c r="A19" s="3" t="s">
        <v>53</v>
      </c>
      <c r="F19" s="39" t="s">
        <v>291</v>
      </c>
      <c r="G19" s="39" t="s">
        <v>2</v>
      </c>
      <c r="H19" s="39" t="s">
        <v>11</v>
      </c>
      <c r="I19" s="39">
        <v>0.18</v>
      </c>
      <c r="V19" s="78" t="s">
        <v>2342</v>
      </c>
      <c r="W19" s="178">
        <f>(W7*X6+W9*X8+W12*(X10+X11)+W15*(X13+X14)+W18*(X16+X17))/SUM(X6,X8,X10,X11,X13,X14,X16,X17)</f>
        <v>2.9736669748880931</v>
      </c>
      <c r="X19" s="178"/>
      <c r="Z19" s="78" t="s">
        <v>2342</v>
      </c>
      <c r="AA19" s="178">
        <f>(AA7*AB6+AA9*AB8+AA12*(AB10+AB11)+AA15*(AB13+AB14)+AA18*(AB16+AB17))/SUM(AB6,AB8,AB10,AB11,AB13,AB14,AB16,AB17)</f>
        <v>2.9708931263655667</v>
      </c>
      <c r="AB19" s="178"/>
      <c r="BG19" s="39" t="s">
        <v>300</v>
      </c>
      <c r="BH19" s="39">
        <f t="shared" si="6"/>
        <v>2</v>
      </c>
      <c r="BI19" s="39">
        <v>6.1213430614800862E-2</v>
      </c>
      <c r="BP19" s="39" t="s">
        <v>300</v>
      </c>
      <c r="BQ19" s="39">
        <f t="shared" si="7"/>
        <v>2</v>
      </c>
      <c r="BR19" s="39">
        <v>6.2971599402092682E-2</v>
      </c>
    </row>
    <row r="20" spans="1:77">
      <c r="A20" s="3" t="s">
        <v>54</v>
      </c>
      <c r="F20" s="39" t="s">
        <v>277</v>
      </c>
      <c r="G20" s="39" t="s">
        <v>2</v>
      </c>
      <c r="H20" s="39" t="s">
        <v>3</v>
      </c>
      <c r="I20" s="39">
        <v>0.18</v>
      </c>
      <c r="AB20" s="53"/>
      <c r="BG20" s="77" t="s">
        <v>2340</v>
      </c>
      <c r="BH20" s="171">
        <f>SUMPRODUCT(BH6:BH19,BI6:BI19)</f>
        <v>1.0131736942862362</v>
      </c>
      <c r="BI20" s="171"/>
      <c r="BP20" s="77" t="s">
        <v>2340</v>
      </c>
      <c r="BQ20" s="171">
        <f>SUMPRODUCT(BQ6:BQ19,BR6:BR19)</f>
        <v>1.0702825112107623</v>
      </c>
      <c r="BR20" s="171"/>
    </row>
    <row r="21" spans="1:77">
      <c r="A21" s="3" t="s">
        <v>55</v>
      </c>
      <c r="F21" s="39" t="s">
        <v>271</v>
      </c>
      <c r="G21" s="39" t="s">
        <v>2</v>
      </c>
      <c r="H21" s="39" t="s">
        <v>23</v>
      </c>
      <c r="I21" s="39">
        <v>0.2</v>
      </c>
      <c r="BT21" s="3"/>
    </row>
    <row r="22" spans="1:77">
      <c r="A22" s="3" t="s">
        <v>56</v>
      </c>
      <c r="F22" s="39" t="s">
        <v>262</v>
      </c>
      <c r="G22" s="39" t="s">
        <v>2</v>
      </c>
      <c r="H22" s="39" t="s">
        <v>199</v>
      </c>
      <c r="I22" s="39">
        <v>0.23</v>
      </c>
    </row>
    <row r="23" spans="1:77">
      <c r="A23" s="3" t="s">
        <v>57</v>
      </c>
      <c r="F23" s="39" t="s">
        <v>270</v>
      </c>
      <c r="G23" s="39" t="s">
        <v>2</v>
      </c>
      <c r="H23" s="39" t="s">
        <v>23</v>
      </c>
      <c r="I23" s="39">
        <v>0.23</v>
      </c>
    </row>
    <row r="24" spans="1:77">
      <c r="A24" s="3" t="s">
        <v>58</v>
      </c>
      <c r="F24" s="39" t="s">
        <v>1</v>
      </c>
      <c r="G24" s="39" t="s">
        <v>2</v>
      </c>
      <c r="H24" s="39" t="s">
        <v>3</v>
      </c>
      <c r="I24" s="39">
        <v>0.23</v>
      </c>
    </row>
    <row r="25" spans="1:77">
      <c r="A25" s="3" t="s">
        <v>38</v>
      </c>
      <c r="F25" s="39" t="s">
        <v>260</v>
      </c>
      <c r="G25" s="39" t="s">
        <v>6</v>
      </c>
      <c r="H25" s="39" t="s">
        <v>25</v>
      </c>
      <c r="I25" s="39">
        <v>0.24</v>
      </c>
    </row>
    <row r="26" spans="1:77">
      <c r="A26" s="3" t="s">
        <v>59</v>
      </c>
      <c r="F26" s="39" t="s">
        <v>288</v>
      </c>
      <c r="G26" s="39" t="s">
        <v>2</v>
      </c>
      <c r="H26" s="39" t="s">
        <v>55</v>
      </c>
      <c r="I26" s="39">
        <v>0.24</v>
      </c>
    </row>
    <row r="27" spans="1:77">
      <c r="A27" s="3" t="s">
        <v>60</v>
      </c>
      <c r="F27" s="39" t="s">
        <v>292</v>
      </c>
      <c r="G27" s="39" t="s">
        <v>264</v>
      </c>
      <c r="H27" s="39" t="s">
        <v>255</v>
      </c>
      <c r="I27" s="39">
        <v>0.24</v>
      </c>
    </row>
    <row r="28" spans="1:77">
      <c r="A28" s="3" t="s">
        <v>61</v>
      </c>
      <c r="F28" s="39" t="s">
        <v>275</v>
      </c>
      <c r="G28" s="39" t="s">
        <v>2</v>
      </c>
      <c r="H28" s="39" t="s">
        <v>222</v>
      </c>
      <c r="I28" s="39">
        <v>0.24</v>
      </c>
    </row>
    <row r="29" spans="1:77">
      <c r="A29" s="3" t="s">
        <v>62</v>
      </c>
      <c r="F29" s="39" t="s">
        <v>288</v>
      </c>
      <c r="G29" s="39" t="s">
        <v>2</v>
      </c>
      <c r="H29" s="39" t="s">
        <v>222</v>
      </c>
      <c r="I29" s="39">
        <v>0.24</v>
      </c>
    </row>
    <row r="30" spans="1:77">
      <c r="A30" s="3" t="s">
        <v>23</v>
      </c>
      <c r="F30" s="39" t="s">
        <v>261</v>
      </c>
      <c r="G30" s="39" t="s">
        <v>2</v>
      </c>
      <c r="H30" s="39" t="s">
        <v>255</v>
      </c>
      <c r="I30" s="39">
        <v>0.25</v>
      </c>
    </row>
    <row r="31" spans="1:77">
      <c r="A31" s="3" t="s">
        <v>63</v>
      </c>
      <c r="F31" s="39" t="s">
        <v>294</v>
      </c>
      <c r="G31" s="39" t="s">
        <v>2</v>
      </c>
      <c r="H31" s="39" t="s">
        <v>222</v>
      </c>
      <c r="I31" s="39">
        <v>0.26</v>
      </c>
    </row>
    <row r="32" spans="1:77">
      <c r="A32" s="3" t="s">
        <v>64</v>
      </c>
      <c r="F32" s="39" t="s">
        <v>292</v>
      </c>
      <c r="G32" s="39" t="s">
        <v>264</v>
      </c>
      <c r="H32" s="39" t="s">
        <v>25</v>
      </c>
      <c r="I32" s="39">
        <v>0.26</v>
      </c>
    </row>
    <row r="33" spans="1:9">
      <c r="A33" s="3" t="s">
        <v>65</v>
      </c>
      <c r="F33" s="39" t="s">
        <v>293</v>
      </c>
      <c r="G33" s="39" t="s">
        <v>284</v>
      </c>
      <c r="H33" s="39" t="s">
        <v>96</v>
      </c>
      <c r="I33" s="39">
        <v>0.26</v>
      </c>
    </row>
    <row r="34" spans="1:9">
      <c r="A34" s="3" t="s">
        <v>66</v>
      </c>
      <c r="F34" s="39" t="s">
        <v>262</v>
      </c>
      <c r="G34" s="39" t="s">
        <v>2</v>
      </c>
      <c r="H34" s="39" t="s">
        <v>14</v>
      </c>
      <c r="I34" s="39">
        <v>0.28000000000000003</v>
      </c>
    </row>
    <row r="35" spans="1:9">
      <c r="A35" s="3" t="s">
        <v>16</v>
      </c>
      <c r="F35" s="39" t="s">
        <v>261</v>
      </c>
      <c r="G35" s="39" t="s">
        <v>2</v>
      </c>
      <c r="H35" s="39" t="s">
        <v>96</v>
      </c>
      <c r="I35" s="39">
        <v>0.28000000000000003</v>
      </c>
    </row>
    <row r="36" spans="1:9">
      <c r="A36" s="3" t="s">
        <v>67</v>
      </c>
      <c r="F36" s="39" t="s">
        <v>263</v>
      </c>
      <c r="G36" s="39" t="s">
        <v>264</v>
      </c>
      <c r="H36" s="39" t="s">
        <v>120</v>
      </c>
      <c r="I36" s="39">
        <v>0.28999999999999998</v>
      </c>
    </row>
    <row r="37" spans="1:9">
      <c r="A37" s="3" t="s">
        <v>68</v>
      </c>
      <c r="F37" s="39" t="s">
        <v>263</v>
      </c>
      <c r="G37" s="39" t="s">
        <v>264</v>
      </c>
      <c r="H37" s="39" t="s">
        <v>179</v>
      </c>
      <c r="I37" s="39">
        <v>0.28999999999999998</v>
      </c>
    </row>
    <row r="38" spans="1:9">
      <c r="A38" s="3" t="s">
        <v>29</v>
      </c>
      <c r="F38" s="39" t="s">
        <v>278</v>
      </c>
      <c r="G38" s="39" t="s">
        <v>2</v>
      </c>
      <c r="H38" s="39" t="s">
        <v>3</v>
      </c>
      <c r="I38" s="39">
        <v>0.28999999999999998</v>
      </c>
    </row>
    <row r="39" spans="1:9">
      <c r="A39" s="3" t="s">
        <v>69</v>
      </c>
      <c r="F39" s="39" t="s">
        <v>273</v>
      </c>
      <c r="G39" s="39" t="s">
        <v>6</v>
      </c>
      <c r="H39" s="39" t="s">
        <v>35</v>
      </c>
      <c r="I39" s="39">
        <v>0.3</v>
      </c>
    </row>
    <row r="40" spans="1:9">
      <c r="A40" s="3" t="s">
        <v>9</v>
      </c>
      <c r="F40" s="39" t="s">
        <v>1</v>
      </c>
      <c r="G40" s="39" t="s">
        <v>2</v>
      </c>
      <c r="H40" s="39" t="s">
        <v>4</v>
      </c>
      <c r="I40" s="39">
        <v>0.3</v>
      </c>
    </row>
    <row r="41" spans="1:9">
      <c r="A41" s="3" t="s">
        <v>70</v>
      </c>
      <c r="F41" s="39" t="s">
        <v>279</v>
      </c>
      <c r="G41" s="39" t="s">
        <v>2</v>
      </c>
      <c r="H41" s="39" t="s">
        <v>199</v>
      </c>
      <c r="I41" s="39">
        <v>0.32</v>
      </c>
    </row>
    <row r="42" spans="1:9">
      <c r="A42" s="3" t="s">
        <v>71</v>
      </c>
      <c r="F42" s="39" t="s">
        <v>288</v>
      </c>
      <c r="G42" s="39" t="s">
        <v>2</v>
      </c>
      <c r="H42" s="39" t="s">
        <v>245</v>
      </c>
      <c r="I42" s="39">
        <v>0.33</v>
      </c>
    </row>
    <row r="43" spans="1:9">
      <c r="A43" s="3" t="s">
        <v>72</v>
      </c>
      <c r="F43" s="39" t="s">
        <v>272</v>
      </c>
      <c r="G43" s="39" t="s">
        <v>6</v>
      </c>
      <c r="H43" s="39" t="s">
        <v>35</v>
      </c>
      <c r="I43" s="39">
        <v>0.36</v>
      </c>
    </row>
    <row r="44" spans="1:9">
      <c r="A44" s="3" t="s">
        <v>39</v>
      </c>
      <c r="F44" s="39" t="s">
        <v>275</v>
      </c>
      <c r="G44" s="39" t="s">
        <v>2</v>
      </c>
      <c r="H44" s="39" t="s">
        <v>35</v>
      </c>
      <c r="I44" s="39">
        <v>0.38</v>
      </c>
    </row>
    <row r="45" spans="1:9">
      <c r="A45" s="3" t="s">
        <v>73</v>
      </c>
      <c r="F45" s="39" t="s">
        <v>278</v>
      </c>
      <c r="G45" s="39" t="s">
        <v>2</v>
      </c>
      <c r="H45" s="39" t="s">
        <v>4</v>
      </c>
      <c r="I45" s="39">
        <v>0.39</v>
      </c>
    </row>
    <row r="46" spans="1:9">
      <c r="A46" s="3" t="s">
        <v>74</v>
      </c>
      <c r="F46" s="39" t="s">
        <v>295</v>
      </c>
      <c r="G46" s="39" t="s">
        <v>2</v>
      </c>
      <c r="H46" s="39" t="s">
        <v>14</v>
      </c>
      <c r="I46" s="39">
        <v>0.4</v>
      </c>
    </row>
    <row r="47" spans="1:9">
      <c r="A47" s="3" t="s">
        <v>75</v>
      </c>
      <c r="F47" s="39" t="s">
        <v>296</v>
      </c>
      <c r="G47" s="39" t="s">
        <v>2</v>
      </c>
      <c r="H47" s="39" t="s">
        <v>222</v>
      </c>
      <c r="I47" s="39">
        <v>0.4</v>
      </c>
    </row>
    <row r="48" spans="1:9">
      <c r="A48" s="3" t="s">
        <v>76</v>
      </c>
      <c r="F48" s="39" t="s">
        <v>280</v>
      </c>
      <c r="G48" s="39" t="s">
        <v>2</v>
      </c>
      <c r="H48" s="39" t="s">
        <v>222</v>
      </c>
      <c r="I48" s="39">
        <v>0.41</v>
      </c>
    </row>
    <row r="49" spans="1:9">
      <c r="A49" s="3" t="s">
        <v>77</v>
      </c>
      <c r="F49" s="39" t="s">
        <v>261</v>
      </c>
      <c r="G49" s="39" t="s">
        <v>2</v>
      </c>
      <c r="H49" s="39" t="s">
        <v>159</v>
      </c>
      <c r="I49" s="39">
        <v>0.41</v>
      </c>
    </row>
    <row r="50" spans="1:9">
      <c r="A50" s="3" t="s">
        <v>78</v>
      </c>
      <c r="F50" s="39" t="s">
        <v>280</v>
      </c>
      <c r="G50" s="39" t="s">
        <v>2</v>
      </c>
      <c r="H50" s="39" t="s">
        <v>34</v>
      </c>
      <c r="I50" s="39">
        <v>0.42</v>
      </c>
    </row>
    <row r="51" spans="1:9">
      <c r="A51" s="3" t="s">
        <v>79</v>
      </c>
      <c r="F51" s="39" t="s">
        <v>279</v>
      </c>
      <c r="G51" s="39" t="s">
        <v>2</v>
      </c>
      <c r="H51" s="39" t="s">
        <v>137</v>
      </c>
      <c r="I51" s="39">
        <v>0.42</v>
      </c>
    </row>
    <row r="52" spans="1:9">
      <c r="A52" s="3" t="s">
        <v>80</v>
      </c>
      <c r="F52" s="39" t="s">
        <v>291</v>
      </c>
      <c r="G52" s="39" t="s">
        <v>2</v>
      </c>
      <c r="H52" s="39" t="s">
        <v>222</v>
      </c>
      <c r="I52" s="39">
        <v>0.42</v>
      </c>
    </row>
    <row r="53" spans="1:9">
      <c r="A53" s="3" t="s">
        <v>81</v>
      </c>
      <c r="F53" s="39" t="s">
        <v>270</v>
      </c>
      <c r="G53" s="39" t="s">
        <v>2</v>
      </c>
      <c r="H53" s="39" t="s">
        <v>35</v>
      </c>
      <c r="I53" s="39">
        <v>0.45</v>
      </c>
    </row>
    <row r="54" spans="1:9">
      <c r="A54" s="3" t="s">
        <v>82</v>
      </c>
      <c r="F54" s="39" t="s">
        <v>297</v>
      </c>
      <c r="G54" s="39" t="s">
        <v>264</v>
      </c>
      <c r="H54" s="39" t="s">
        <v>100</v>
      </c>
      <c r="I54" s="39">
        <v>0.46</v>
      </c>
    </row>
    <row r="55" spans="1:9">
      <c r="A55" s="3" t="s">
        <v>83</v>
      </c>
      <c r="F55" s="39" t="s">
        <v>297</v>
      </c>
      <c r="G55" s="39" t="s">
        <v>264</v>
      </c>
      <c r="H55" s="39" t="s">
        <v>247</v>
      </c>
      <c r="I55" s="39">
        <v>0.46</v>
      </c>
    </row>
    <row r="56" spans="1:9">
      <c r="A56" s="3" t="s">
        <v>84</v>
      </c>
      <c r="F56" s="39" t="s">
        <v>289</v>
      </c>
      <c r="G56" s="39" t="s">
        <v>2</v>
      </c>
      <c r="H56" s="39" t="s">
        <v>96</v>
      </c>
      <c r="I56" s="39">
        <v>0.47</v>
      </c>
    </row>
    <row r="57" spans="1:9">
      <c r="A57" s="3" t="s">
        <v>85</v>
      </c>
      <c r="F57" s="39" t="s">
        <v>271</v>
      </c>
      <c r="G57" s="39" t="s">
        <v>2</v>
      </c>
      <c r="H57" s="39" t="s">
        <v>32</v>
      </c>
      <c r="I57" s="39">
        <v>0.5</v>
      </c>
    </row>
    <row r="58" spans="1:9">
      <c r="A58" s="3" t="s">
        <v>30</v>
      </c>
      <c r="F58" s="39" t="s">
        <v>5</v>
      </c>
      <c r="G58" s="39" t="s">
        <v>6</v>
      </c>
      <c r="H58" s="39" t="s">
        <v>7</v>
      </c>
      <c r="I58" s="39">
        <v>0.51</v>
      </c>
    </row>
    <row r="59" spans="1:9">
      <c r="A59" s="3" t="s">
        <v>86</v>
      </c>
      <c r="F59" s="39" t="s">
        <v>267</v>
      </c>
      <c r="G59" s="39" t="s">
        <v>6</v>
      </c>
      <c r="H59" s="39" t="s">
        <v>28</v>
      </c>
      <c r="I59" s="39">
        <v>0.52</v>
      </c>
    </row>
    <row r="60" spans="1:9">
      <c r="A60" s="3" t="s">
        <v>87</v>
      </c>
      <c r="F60" s="39" t="s">
        <v>259</v>
      </c>
      <c r="G60" s="39" t="s">
        <v>2</v>
      </c>
      <c r="H60" s="39" t="s">
        <v>185</v>
      </c>
      <c r="I60" s="39">
        <v>0.53</v>
      </c>
    </row>
    <row r="61" spans="1:9">
      <c r="A61" s="3" t="s">
        <v>88</v>
      </c>
      <c r="F61" s="39" t="s">
        <v>280</v>
      </c>
      <c r="G61" s="39" t="s">
        <v>2</v>
      </c>
      <c r="H61" s="39" t="s">
        <v>245</v>
      </c>
      <c r="I61" s="39">
        <v>0.53</v>
      </c>
    </row>
    <row r="62" spans="1:9">
      <c r="A62" s="3" t="s">
        <v>89</v>
      </c>
      <c r="F62" s="39" t="s">
        <v>298</v>
      </c>
      <c r="G62" s="39" t="s">
        <v>264</v>
      </c>
      <c r="H62" s="39" t="s">
        <v>11</v>
      </c>
      <c r="I62" s="39">
        <v>0.53</v>
      </c>
    </row>
    <row r="63" spans="1:9">
      <c r="A63" s="3" t="s">
        <v>90</v>
      </c>
      <c r="F63" s="39" t="s">
        <v>291</v>
      </c>
      <c r="G63" s="39" t="s">
        <v>2</v>
      </c>
      <c r="H63" s="39" t="s">
        <v>14</v>
      </c>
      <c r="I63" s="39">
        <v>0.56000000000000005</v>
      </c>
    </row>
    <row r="64" spans="1:9">
      <c r="A64" s="3" t="s">
        <v>91</v>
      </c>
      <c r="F64" s="39" t="s">
        <v>293</v>
      </c>
      <c r="G64" s="39" t="s">
        <v>284</v>
      </c>
      <c r="H64" s="39" t="s">
        <v>25</v>
      </c>
      <c r="I64" s="39">
        <v>0.59</v>
      </c>
    </row>
    <row r="65" spans="1:9">
      <c r="A65" s="3" t="s">
        <v>92</v>
      </c>
      <c r="F65" s="39" t="s">
        <v>270</v>
      </c>
      <c r="G65" s="39" t="s">
        <v>2</v>
      </c>
      <c r="H65" s="39" t="s">
        <v>144</v>
      </c>
      <c r="I65" s="39">
        <v>0.59</v>
      </c>
    </row>
    <row r="66" spans="1:9">
      <c r="A66" s="3" t="s">
        <v>93</v>
      </c>
      <c r="F66" s="39" t="s">
        <v>271</v>
      </c>
      <c r="G66" s="39" t="s">
        <v>2</v>
      </c>
      <c r="H66" s="39" t="s">
        <v>35</v>
      </c>
      <c r="I66" s="39">
        <v>0.61</v>
      </c>
    </row>
    <row r="67" spans="1:9">
      <c r="A67" s="3" t="s">
        <v>94</v>
      </c>
      <c r="F67" s="39" t="s">
        <v>299</v>
      </c>
      <c r="G67" s="39" t="s">
        <v>2</v>
      </c>
      <c r="H67" s="39" t="s">
        <v>222</v>
      </c>
      <c r="I67" s="39">
        <v>0.61</v>
      </c>
    </row>
    <row r="68" spans="1:9">
      <c r="A68" s="3" t="s">
        <v>95</v>
      </c>
      <c r="F68" s="39" t="s">
        <v>285</v>
      </c>
      <c r="G68" s="39" t="s">
        <v>2</v>
      </c>
      <c r="H68" s="39" t="s">
        <v>14</v>
      </c>
      <c r="I68" s="39">
        <v>0.63</v>
      </c>
    </row>
    <row r="69" spans="1:9">
      <c r="A69" s="3" t="s">
        <v>96</v>
      </c>
      <c r="F69" s="39" t="s">
        <v>274</v>
      </c>
      <c r="G69" s="39" t="s">
        <v>6</v>
      </c>
      <c r="H69" s="39" t="s">
        <v>11</v>
      </c>
      <c r="I69" s="39">
        <v>0.66</v>
      </c>
    </row>
    <row r="70" spans="1:9">
      <c r="A70" s="3" t="s">
        <v>97</v>
      </c>
      <c r="F70" s="39" t="s">
        <v>265</v>
      </c>
      <c r="G70" s="39" t="s">
        <v>6</v>
      </c>
      <c r="H70" s="39" t="s">
        <v>4</v>
      </c>
      <c r="I70" s="39">
        <v>0.67</v>
      </c>
    </row>
    <row r="71" spans="1:9">
      <c r="A71" s="3" t="s">
        <v>40</v>
      </c>
      <c r="F71" s="39" t="s">
        <v>277</v>
      </c>
      <c r="G71" s="39" t="s">
        <v>2</v>
      </c>
      <c r="H71" s="39" t="s">
        <v>11</v>
      </c>
      <c r="I71" s="39">
        <v>0.67</v>
      </c>
    </row>
    <row r="72" spans="1:9">
      <c r="A72" s="3" t="s">
        <v>98</v>
      </c>
      <c r="F72" s="39" t="s">
        <v>266</v>
      </c>
      <c r="G72" s="39" t="s">
        <v>2</v>
      </c>
      <c r="H72" s="39" t="s">
        <v>222</v>
      </c>
      <c r="I72" s="39">
        <v>0.69</v>
      </c>
    </row>
    <row r="73" spans="1:9">
      <c r="A73" s="3" t="s">
        <v>99</v>
      </c>
      <c r="F73" s="39" t="s">
        <v>300</v>
      </c>
      <c r="G73" s="39" t="s">
        <v>284</v>
      </c>
      <c r="H73" s="39" t="s">
        <v>179</v>
      </c>
      <c r="I73" s="39">
        <v>0.69</v>
      </c>
    </row>
    <row r="74" spans="1:9">
      <c r="A74" s="3" t="s">
        <v>100</v>
      </c>
      <c r="F74" s="39" t="s">
        <v>286</v>
      </c>
      <c r="G74" s="39" t="s">
        <v>284</v>
      </c>
      <c r="H74" s="39" t="s">
        <v>57</v>
      </c>
      <c r="I74" s="39">
        <v>0.7</v>
      </c>
    </row>
    <row r="75" spans="1:9">
      <c r="A75" s="3" t="s">
        <v>101</v>
      </c>
      <c r="F75" s="39" t="s">
        <v>287</v>
      </c>
      <c r="G75" s="39" t="s">
        <v>2</v>
      </c>
      <c r="H75" s="39" t="s">
        <v>14</v>
      </c>
      <c r="I75" s="39">
        <v>0.72</v>
      </c>
    </row>
    <row r="76" spans="1:9">
      <c r="A76" s="3" t="s">
        <v>102</v>
      </c>
      <c r="F76" s="39" t="s">
        <v>281</v>
      </c>
      <c r="G76" s="39" t="s">
        <v>284</v>
      </c>
      <c r="H76" s="39" t="s">
        <v>123</v>
      </c>
      <c r="I76" s="39">
        <v>0.74</v>
      </c>
    </row>
    <row r="77" spans="1:9">
      <c r="A77" s="3" t="s">
        <v>103</v>
      </c>
      <c r="F77" s="39" t="s">
        <v>262</v>
      </c>
      <c r="G77" s="39" t="s">
        <v>2</v>
      </c>
      <c r="H77" s="39" t="s">
        <v>34</v>
      </c>
      <c r="I77" s="39">
        <v>0.74</v>
      </c>
    </row>
    <row r="78" spans="1:9">
      <c r="A78" s="3" t="s">
        <v>104</v>
      </c>
      <c r="F78" s="39" t="s">
        <v>265</v>
      </c>
      <c r="G78" s="39" t="s">
        <v>6</v>
      </c>
      <c r="H78" s="39" t="s">
        <v>30</v>
      </c>
      <c r="I78" s="39">
        <v>0.75</v>
      </c>
    </row>
    <row r="79" spans="1:9">
      <c r="A79" s="3" t="s">
        <v>105</v>
      </c>
      <c r="F79" s="39" t="s">
        <v>300</v>
      </c>
      <c r="G79" s="39" t="s">
        <v>284</v>
      </c>
      <c r="H79" s="39" t="s">
        <v>163</v>
      </c>
      <c r="I79" s="39">
        <v>0.75</v>
      </c>
    </row>
    <row r="80" spans="1:9">
      <c r="A80" s="3" t="s">
        <v>106</v>
      </c>
      <c r="F80" s="39" t="s">
        <v>289</v>
      </c>
      <c r="G80" s="39" t="s">
        <v>2</v>
      </c>
      <c r="H80" s="39" t="s">
        <v>255</v>
      </c>
      <c r="I80" s="39">
        <v>0.77</v>
      </c>
    </row>
    <row r="81" spans="1:9">
      <c r="A81" s="3" t="s">
        <v>107</v>
      </c>
      <c r="F81" s="39" t="s">
        <v>275</v>
      </c>
      <c r="G81" s="39" t="s">
        <v>2</v>
      </c>
      <c r="H81" s="39" t="s">
        <v>96</v>
      </c>
      <c r="I81" s="39">
        <v>0.77</v>
      </c>
    </row>
    <row r="82" spans="1:9">
      <c r="A82" s="3" t="s">
        <v>108</v>
      </c>
      <c r="F82" s="39" t="s">
        <v>259</v>
      </c>
      <c r="G82" s="39" t="s">
        <v>2</v>
      </c>
      <c r="H82" s="39" t="s">
        <v>14</v>
      </c>
      <c r="I82" s="39">
        <v>0.79</v>
      </c>
    </row>
    <row r="83" spans="1:9">
      <c r="A83" s="3" t="s">
        <v>109</v>
      </c>
      <c r="F83" s="39" t="s">
        <v>275</v>
      </c>
      <c r="G83" s="39" t="s">
        <v>2</v>
      </c>
      <c r="H83" s="39" t="s">
        <v>115</v>
      </c>
      <c r="I83" s="39">
        <v>0.85</v>
      </c>
    </row>
    <row r="84" spans="1:9">
      <c r="A84" s="3" t="s">
        <v>110</v>
      </c>
      <c r="F84" s="39" t="s">
        <v>1</v>
      </c>
      <c r="G84" s="39" t="s">
        <v>2</v>
      </c>
      <c r="H84" s="39" t="s">
        <v>8</v>
      </c>
      <c r="I84" s="39">
        <v>0.87</v>
      </c>
    </row>
    <row r="85" spans="1:9">
      <c r="A85" s="3" t="s">
        <v>111</v>
      </c>
      <c r="F85" s="39" t="s">
        <v>301</v>
      </c>
      <c r="G85" s="39" t="s">
        <v>284</v>
      </c>
      <c r="H85" s="39" t="s">
        <v>179</v>
      </c>
      <c r="I85" s="39">
        <v>0.87</v>
      </c>
    </row>
    <row r="86" spans="1:9">
      <c r="A86" s="3" t="s">
        <v>37</v>
      </c>
      <c r="F86" s="39" t="s">
        <v>295</v>
      </c>
      <c r="G86" s="39" t="s">
        <v>2</v>
      </c>
      <c r="H86" s="39" t="s">
        <v>199</v>
      </c>
      <c r="I86" s="39">
        <v>0.9</v>
      </c>
    </row>
    <row r="87" spans="1:9">
      <c r="A87" s="3" t="s">
        <v>112</v>
      </c>
      <c r="F87" s="39" t="s">
        <v>282</v>
      </c>
      <c r="G87" s="39" t="s">
        <v>2</v>
      </c>
      <c r="H87" s="39" t="s">
        <v>164</v>
      </c>
      <c r="I87" s="39">
        <v>0.91</v>
      </c>
    </row>
    <row r="88" spans="1:9">
      <c r="A88" s="3" t="s">
        <v>113</v>
      </c>
      <c r="F88" s="39" t="s">
        <v>260</v>
      </c>
      <c r="G88" s="39" t="s">
        <v>6</v>
      </c>
      <c r="H88" s="39" t="s">
        <v>222</v>
      </c>
      <c r="I88" s="39">
        <v>0.91</v>
      </c>
    </row>
    <row r="89" spans="1:9">
      <c r="A89" s="3" t="s">
        <v>114</v>
      </c>
      <c r="F89" s="39" t="s">
        <v>297</v>
      </c>
      <c r="G89" s="39" t="s">
        <v>264</v>
      </c>
      <c r="H89" s="39" t="s">
        <v>48</v>
      </c>
      <c r="I89" s="39">
        <v>0.93</v>
      </c>
    </row>
    <row r="90" spans="1:9">
      <c r="A90" s="3" t="s">
        <v>115</v>
      </c>
      <c r="F90" s="39" t="s">
        <v>295</v>
      </c>
      <c r="G90" s="39" t="s">
        <v>2</v>
      </c>
      <c r="H90" s="39" t="s">
        <v>222</v>
      </c>
      <c r="I90" s="39">
        <v>0.96</v>
      </c>
    </row>
    <row r="91" spans="1:9">
      <c r="A91" s="3" t="s">
        <v>116</v>
      </c>
      <c r="F91" s="39" t="s">
        <v>271</v>
      </c>
      <c r="G91" s="39" t="s">
        <v>2</v>
      </c>
      <c r="H91" s="39" t="s">
        <v>144</v>
      </c>
      <c r="I91" s="39">
        <v>0.96</v>
      </c>
    </row>
    <row r="92" spans="1:9">
      <c r="A92" s="3" t="s">
        <v>117</v>
      </c>
      <c r="F92" s="39" t="s">
        <v>292</v>
      </c>
      <c r="G92" s="39" t="s">
        <v>264</v>
      </c>
      <c r="H92" s="39" t="s">
        <v>179</v>
      </c>
      <c r="I92" s="39">
        <v>0.97</v>
      </c>
    </row>
    <row r="93" spans="1:9">
      <c r="A93" s="3" t="s">
        <v>118</v>
      </c>
      <c r="F93" s="39" t="s">
        <v>292</v>
      </c>
      <c r="G93" s="39" t="s">
        <v>264</v>
      </c>
      <c r="H93" s="39" t="s">
        <v>120</v>
      </c>
      <c r="I93" s="39">
        <v>0.97</v>
      </c>
    </row>
    <row r="94" spans="1:9">
      <c r="A94" s="3" t="s">
        <v>119</v>
      </c>
      <c r="F94" s="39" t="s">
        <v>280</v>
      </c>
      <c r="G94" s="39" t="s">
        <v>2</v>
      </c>
      <c r="H94" s="39" t="s">
        <v>118</v>
      </c>
      <c r="I94" s="39">
        <v>1</v>
      </c>
    </row>
    <row r="95" spans="1:9">
      <c r="A95" s="3" t="s">
        <v>120</v>
      </c>
    </row>
    <row r="96" spans="1:9">
      <c r="A96" s="3" t="s">
        <v>7</v>
      </c>
    </row>
    <row r="97" spans="1:1">
      <c r="A97" s="3" t="s">
        <v>121</v>
      </c>
    </row>
    <row r="98" spans="1:1">
      <c r="A98" s="3" t="s">
        <v>122</v>
      </c>
    </row>
    <row r="99" spans="1:1">
      <c r="A99" s="3" t="s">
        <v>123</v>
      </c>
    </row>
    <row r="100" spans="1:1">
      <c r="A100" s="3" t="s">
        <v>124</v>
      </c>
    </row>
    <row r="101" spans="1:1">
      <c r="A101" s="3" t="s">
        <v>125</v>
      </c>
    </row>
    <row r="102" spans="1:1">
      <c r="A102" s="3" t="s">
        <v>126</v>
      </c>
    </row>
    <row r="103" spans="1:1">
      <c r="A103" s="3" t="s">
        <v>127</v>
      </c>
    </row>
    <row r="104" spans="1:1">
      <c r="A104" s="3" t="s">
        <v>128</v>
      </c>
    </row>
    <row r="105" spans="1:1">
      <c r="A105" s="3" t="s">
        <v>129</v>
      </c>
    </row>
    <row r="106" spans="1:1">
      <c r="A106" s="3" t="s">
        <v>130</v>
      </c>
    </row>
    <row r="107" spans="1:1">
      <c r="A107" s="3" t="s">
        <v>131</v>
      </c>
    </row>
    <row r="108" spans="1:1">
      <c r="A108" s="3" t="s">
        <v>132</v>
      </c>
    </row>
    <row r="109" spans="1:1">
      <c r="A109" s="3" t="s">
        <v>19</v>
      </c>
    </row>
    <row r="110" spans="1:1">
      <c r="A110" s="3" t="s">
        <v>133</v>
      </c>
    </row>
    <row r="111" spans="1:1">
      <c r="A111" s="3" t="s">
        <v>134</v>
      </c>
    </row>
    <row r="112" spans="1:1">
      <c r="A112" s="3" t="s">
        <v>22</v>
      </c>
    </row>
    <row r="113" spans="1:1">
      <c r="A113" s="3" t="s">
        <v>135</v>
      </c>
    </row>
    <row r="114" spans="1:1">
      <c r="A114" s="3" t="s">
        <v>136</v>
      </c>
    </row>
    <row r="115" spans="1:1">
      <c r="A115" s="3" t="s">
        <v>137</v>
      </c>
    </row>
    <row r="116" spans="1:1">
      <c r="A116" s="3" t="s">
        <v>138</v>
      </c>
    </row>
    <row r="117" spans="1:1">
      <c r="A117" s="3" t="s">
        <v>139</v>
      </c>
    </row>
    <row r="118" spans="1:1">
      <c r="A118" s="3" t="s">
        <v>140</v>
      </c>
    </row>
    <row r="119" spans="1:1">
      <c r="A119" s="3" t="s">
        <v>141</v>
      </c>
    </row>
    <row r="120" spans="1:1">
      <c r="A120" s="3" t="s">
        <v>142</v>
      </c>
    </row>
    <row r="121" spans="1:1">
      <c r="A121" s="3" t="s">
        <v>143</v>
      </c>
    </row>
    <row r="122" spans="1:1">
      <c r="A122" s="3" t="s">
        <v>144</v>
      </c>
    </row>
    <row r="123" spans="1:1">
      <c r="A123" s="3" t="s">
        <v>145</v>
      </c>
    </row>
    <row r="124" spans="1:1">
      <c r="A124" s="3" t="s">
        <v>24</v>
      </c>
    </row>
    <row r="125" spans="1:1">
      <c r="A125" s="3" t="s">
        <v>146</v>
      </c>
    </row>
    <row r="126" spans="1:1">
      <c r="A126" s="3" t="s">
        <v>147</v>
      </c>
    </row>
    <row r="127" spans="1:1">
      <c r="A127" s="3" t="s">
        <v>148</v>
      </c>
    </row>
    <row r="128" spans="1:1">
      <c r="A128" s="3" t="s">
        <v>149</v>
      </c>
    </row>
    <row r="129" spans="1:1">
      <c r="A129" s="3" t="s">
        <v>15</v>
      </c>
    </row>
    <row r="130" spans="1:1">
      <c r="A130" s="3" t="s">
        <v>150</v>
      </c>
    </row>
    <row r="131" spans="1:1">
      <c r="A131" s="3" t="s">
        <v>151</v>
      </c>
    </row>
    <row r="132" spans="1:1">
      <c r="A132" s="3" t="s">
        <v>152</v>
      </c>
    </row>
    <row r="133" spans="1:1">
      <c r="A133" s="3" t="s">
        <v>153</v>
      </c>
    </row>
    <row r="134" spans="1:1">
      <c r="A134" s="3" t="s">
        <v>25</v>
      </c>
    </row>
    <row r="135" spans="1:1">
      <c r="A135" s="3" t="s">
        <v>154</v>
      </c>
    </row>
    <row r="136" spans="1:1">
      <c r="A136" s="3" t="s">
        <v>21</v>
      </c>
    </row>
    <row r="137" spans="1:1">
      <c r="A137" s="3" t="s">
        <v>155</v>
      </c>
    </row>
    <row r="138" spans="1:1">
      <c r="A138" s="3" t="s">
        <v>156</v>
      </c>
    </row>
    <row r="139" spans="1:1">
      <c r="A139" s="3" t="s">
        <v>157</v>
      </c>
    </row>
    <row r="140" spans="1:1">
      <c r="A140" s="3" t="s">
        <v>158</v>
      </c>
    </row>
    <row r="141" spans="1:1">
      <c r="A141" s="3" t="s">
        <v>159</v>
      </c>
    </row>
    <row r="142" spans="1:1">
      <c r="A142" s="3" t="s">
        <v>160</v>
      </c>
    </row>
    <row r="143" spans="1:1">
      <c r="A143" s="3" t="s">
        <v>161</v>
      </c>
    </row>
    <row r="144" spans="1:1">
      <c r="A144" s="3" t="s">
        <v>162</v>
      </c>
    </row>
    <row r="145" spans="1:1">
      <c r="A145" s="3" t="s">
        <v>163</v>
      </c>
    </row>
    <row r="146" spans="1:1">
      <c r="A146" s="3" t="s">
        <v>164</v>
      </c>
    </row>
    <row r="147" spans="1:1">
      <c r="A147" s="3" t="s">
        <v>165</v>
      </c>
    </row>
    <row r="148" spans="1:1">
      <c r="A148" s="3" t="s">
        <v>33</v>
      </c>
    </row>
    <row r="149" spans="1:1">
      <c r="A149" s="3" t="s">
        <v>166</v>
      </c>
    </row>
    <row r="150" spans="1:1">
      <c r="A150" s="3" t="s">
        <v>27</v>
      </c>
    </row>
    <row r="151" spans="1:1">
      <c r="A151" s="3" t="s">
        <v>167</v>
      </c>
    </row>
    <row r="152" spans="1:1">
      <c r="A152" s="3" t="s">
        <v>168</v>
      </c>
    </row>
    <row r="153" spans="1:1">
      <c r="A153" s="3" t="s">
        <v>169</v>
      </c>
    </row>
    <row r="154" spans="1:1">
      <c r="A154" s="3" t="s">
        <v>170</v>
      </c>
    </row>
    <row r="155" spans="1:1">
      <c r="A155" s="3" t="s">
        <v>171</v>
      </c>
    </row>
    <row r="156" spans="1:1">
      <c r="A156" s="3" t="s">
        <v>10</v>
      </c>
    </row>
    <row r="157" spans="1:1">
      <c r="A157" s="3" t="s">
        <v>172</v>
      </c>
    </row>
    <row r="158" spans="1:1">
      <c r="A158" s="3" t="s">
        <v>20</v>
      </c>
    </row>
    <row r="159" spans="1:1">
      <c r="A159" s="3" t="s">
        <v>173</v>
      </c>
    </row>
    <row r="160" spans="1:1">
      <c r="A160" s="3" t="s">
        <v>31</v>
      </c>
    </row>
    <row r="161" spans="1:1">
      <c r="A161" s="3" t="s">
        <v>174</v>
      </c>
    </row>
    <row r="162" spans="1:1">
      <c r="A162" s="3" t="s">
        <v>175</v>
      </c>
    </row>
    <row r="163" spans="1:1">
      <c r="A163" s="3" t="s">
        <v>176</v>
      </c>
    </row>
    <row r="164" spans="1:1">
      <c r="A164" s="3" t="s">
        <v>11</v>
      </c>
    </row>
    <row r="165" spans="1:1">
      <c r="A165" s="3" t="s">
        <v>177</v>
      </c>
    </row>
    <row r="166" spans="1:1">
      <c r="A166" s="3" t="s">
        <v>178</v>
      </c>
    </row>
    <row r="167" spans="1:1">
      <c r="A167" s="3" t="s">
        <v>179</v>
      </c>
    </row>
    <row r="168" spans="1:1">
      <c r="A168" s="3" t="s">
        <v>35</v>
      </c>
    </row>
    <row r="169" spans="1:1">
      <c r="A169" s="3" t="s">
        <v>180</v>
      </c>
    </row>
    <row r="170" spans="1:1">
      <c r="A170" s="3" t="s">
        <v>181</v>
      </c>
    </row>
    <row r="171" spans="1:1">
      <c r="A171" s="3" t="s">
        <v>182</v>
      </c>
    </row>
    <row r="172" spans="1:1">
      <c r="A172" s="3" t="s">
        <v>183</v>
      </c>
    </row>
    <row r="173" spans="1:1">
      <c r="A173" s="3" t="s">
        <v>184</v>
      </c>
    </row>
    <row r="174" spans="1:1">
      <c r="A174" s="3" t="s">
        <v>185</v>
      </c>
    </row>
    <row r="175" spans="1:1">
      <c r="A175" s="3" t="s">
        <v>186</v>
      </c>
    </row>
    <row r="176" spans="1:1">
      <c r="A176" s="3" t="s">
        <v>187</v>
      </c>
    </row>
    <row r="177" spans="1:1">
      <c r="A177" s="3" t="s">
        <v>188</v>
      </c>
    </row>
    <row r="178" spans="1:1">
      <c r="A178" s="3" t="s">
        <v>189</v>
      </c>
    </row>
    <row r="179" spans="1:1">
      <c r="A179" s="3" t="s">
        <v>190</v>
      </c>
    </row>
    <row r="180" spans="1:1">
      <c r="A180" s="3" t="s">
        <v>191</v>
      </c>
    </row>
    <row r="181" spans="1:1">
      <c r="A181" s="3" t="s">
        <v>192</v>
      </c>
    </row>
    <row r="182" spans="1:1">
      <c r="A182" s="3" t="s">
        <v>26</v>
      </c>
    </row>
    <row r="183" spans="1:1">
      <c r="A183" s="3" t="s">
        <v>193</v>
      </c>
    </row>
    <row r="184" spans="1:1">
      <c r="A184" s="3" t="s">
        <v>194</v>
      </c>
    </row>
    <row r="185" spans="1:1">
      <c r="A185" s="3" t="s">
        <v>195</v>
      </c>
    </row>
    <row r="186" spans="1:1">
      <c r="A186" s="3" t="s">
        <v>196</v>
      </c>
    </row>
    <row r="187" spans="1:1">
      <c r="A187" s="3" t="s">
        <v>3</v>
      </c>
    </row>
    <row r="188" spans="1:1">
      <c r="A188" s="3" t="s">
        <v>197</v>
      </c>
    </row>
    <row r="189" spans="1:1">
      <c r="A189" s="3" t="s">
        <v>34</v>
      </c>
    </row>
    <row r="190" spans="1:1">
      <c r="A190" s="3" t="s">
        <v>198</v>
      </c>
    </row>
    <row r="191" spans="1:1">
      <c r="A191" s="3" t="s">
        <v>199</v>
      </c>
    </row>
    <row r="192" spans="1:1">
      <c r="A192" s="3" t="s">
        <v>200</v>
      </c>
    </row>
    <row r="193" spans="1:1">
      <c r="A193" s="3" t="s">
        <v>201</v>
      </c>
    </row>
    <row r="194" spans="1:1">
      <c r="A194" s="3" t="s">
        <v>202</v>
      </c>
    </row>
    <row r="195" spans="1:1">
      <c r="A195" s="3" t="s">
        <v>203</v>
      </c>
    </row>
    <row r="196" spans="1:1">
      <c r="A196" s="3" t="s">
        <v>41</v>
      </c>
    </row>
    <row r="197" spans="1:1">
      <c r="A197" s="3" t="s">
        <v>204</v>
      </c>
    </row>
    <row r="198" spans="1:1">
      <c r="A198" s="3" t="s">
        <v>205</v>
      </c>
    </row>
    <row r="199" spans="1:1">
      <c r="A199" s="3" t="s">
        <v>206</v>
      </c>
    </row>
    <row r="200" spans="1:1">
      <c r="A200" s="3" t="s">
        <v>207</v>
      </c>
    </row>
    <row r="201" spans="1:1">
      <c r="A201" s="3" t="s">
        <v>208</v>
      </c>
    </row>
    <row r="202" spans="1:1">
      <c r="A202" s="3" t="s">
        <v>209</v>
      </c>
    </row>
    <row r="203" spans="1:1">
      <c r="A203" s="3" t="s">
        <v>210</v>
      </c>
    </row>
    <row r="204" spans="1:1">
      <c r="A204" s="3" t="s">
        <v>211</v>
      </c>
    </row>
    <row r="205" spans="1:1">
      <c r="A205" s="3" t="s">
        <v>212</v>
      </c>
    </row>
    <row r="206" spans="1:1">
      <c r="A206" s="3" t="s">
        <v>213</v>
      </c>
    </row>
    <row r="207" spans="1:1">
      <c r="A207" s="3" t="s">
        <v>8</v>
      </c>
    </row>
    <row r="208" spans="1:1">
      <c r="A208" s="3" t="s">
        <v>214</v>
      </c>
    </row>
    <row r="209" spans="1:1">
      <c r="A209" s="3" t="s">
        <v>215</v>
      </c>
    </row>
    <row r="210" spans="1:1">
      <c r="A210" s="3" t="s">
        <v>216</v>
      </c>
    </row>
    <row r="211" spans="1:1">
      <c r="A211" s="3" t="s">
        <v>36</v>
      </c>
    </row>
    <row r="212" spans="1:1">
      <c r="A212" s="3" t="s">
        <v>28</v>
      </c>
    </row>
    <row r="213" spans="1:1">
      <c r="A213" s="3" t="s">
        <v>217</v>
      </c>
    </row>
    <row r="214" spans="1:1">
      <c r="A214" s="3" t="s">
        <v>218</v>
      </c>
    </row>
    <row r="215" spans="1:1">
      <c r="A215" s="3" t="s">
        <v>219</v>
      </c>
    </row>
    <row r="216" spans="1:1">
      <c r="A216" s="3" t="s">
        <v>220</v>
      </c>
    </row>
    <row r="217" spans="1:1">
      <c r="A217" s="3" t="s">
        <v>221</v>
      </c>
    </row>
    <row r="218" spans="1:1">
      <c r="A218" s="3" t="s">
        <v>222</v>
      </c>
    </row>
    <row r="219" spans="1:1">
      <c r="A219" s="3" t="s">
        <v>223</v>
      </c>
    </row>
    <row r="220" spans="1:1">
      <c r="A220" s="3" t="s">
        <v>224</v>
      </c>
    </row>
    <row r="221" spans="1:1">
      <c r="A221" s="3" t="s">
        <v>225</v>
      </c>
    </row>
    <row r="222" spans="1:1">
      <c r="A222" s="3" t="s">
        <v>226</v>
      </c>
    </row>
    <row r="223" spans="1:1">
      <c r="A223" s="3" t="s">
        <v>227</v>
      </c>
    </row>
    <row r="224" spans="1:1">
      <c r="A224" s="3" t="s">
        <v>228</v>
      </c>
    </row>
    <row r="225" spans="1:1">
      <c r="A225" s="3" t="s">
        <v>229</v>
      </c>
    </row>
    <row r="226" spans="1:1">
      <c r="A226" s="3" t="s">
        <v>230</v>
      </c>
    </row>
    <row r="227" spans="1:1">
      <c r="A227" s="3" t="s">
        <v>32</v>
      </c>
    </row>
    <row r="228" spans="1:1">
      <c r="A228" s="3" t="s">
        <v>231</v>
      </c>
    </row>
    <row r="229" spans="1:1">
      <c r="A229" s="3" t="s">
        <v>232</v>
      </c>
    </row>
    <row r="230" spans="1:1">
      <c r="A230" s="3" t="s">
        <v>233</v>
      </c>
    </row>
    <row r="231" spans="1:1">
      <c r="A231" s="3" t="s">
        <v>234</v>
      </c>
    </row>
    <row r="232" spans="1:1">
      <c r="A232" s="3" t="s">
        <v>235</v>
      </c>
    </row>
    <row r="233" spans="1:1">
      <c r="A233" s="3" t="s">
        <v>236</v>
      </c>
    </row>
    <row r="234" spans="1:1">
      <c r="A234" s="3" t="s">
        <v>237</v>
      </c>
    </row>
    <row r="235" spans="1:1">
      <c r="A235" s="3" t="s">
        <v>238</v>
      </c>
    </row>
    <row r="236" spans="1:1">
      <c r="A236" s="3" t="s">
        <v>239</v>
      </c>
    </row>
    <row r="237" spans="1:1">
      <c r="A237" s="3" t="s">
        <v>240</v>
      </c>
    </row>
    <row r="238" spans="1:1">
      <c r="A238" s="3" t="s">
        <v>241</v>
      </c>
    </row>
    <row r="239" spans="1:1">
      <c r="A239" s="3" t="s">
        <v>242</v>
      </c>
    </row>
    <row r="240" spans="1:1">
      <c r="A240" s="3" t="s">
        <v>243</v>
      </c>
    </row>
    <row r="241" spans="1:1">
      <c r="A241" s="3" t="s">
        <v>244</v>
      </c>
    </row>
    <row r="242" spans="1:1">
      <c r="A242" s="3" t="s">
        <v>245</v>
      </c>
    </row>
    <row r="243" spans="1:1">
      <c r="A243" s="3" t="s">
        <v>246</v>
      </c>
    </row>
    <row r="244" spans="1:1">
      <c r="A244" s="3" t="s">
        <v>247</v>
      </c>
    </row>
    <row r="245" spans="1:1">
      <c r="A245" s="3" t="s">
        <v>248</v>
      </c>
    </row>
    <row r="246" spans="1:1">
      <c r="A246" s="3" t="s">
        <v>249</v>
      </c>
    </row>
    <row r="247" spans="1:1">
      <c r="A247" s="3" t="s">
        <v>4</v>
      </c>
    </row>
    <row r="248" spans="1:1">
      <c r="A248" s="3" t="s">
        <v>18</v>
      </c>
    </row>
    <row r="249" spans="1:1">
      <c r="A249" s="3" t="s">
        <v>250</v>
      </c>
    </row>
    <row r="250" spans="1:1">
      <c r="A250" s="3" t="s">
        <v>251</v>
      </c>
    </row>
    <row r="251" spans="1:1">
      <c r="A251" s="3" t="s">
        <v>252</v>
      </c>
    </row>
    <row r="252" spans="1:1">
      <c r="A252" s="3" t="s">
        <v>253</v>
      </c>
    </row>
    <row r="253" spans="1:1">
      <c r="A253" s="3" t="s">
        <v>254</v>
      </c>
    </row>
    <row r="254" spans="1:1">
      <c r="A254" s="3" t="s">
        <v>255</v>
      </c>
    </row>
    <row r="255" spans="1:1">
      <c r="A255" s="3" t="s">
        <v>256</v>
      </c>
    </row>
    <row r="256" spans="1:1">
      <c r="A256" s="3" t="s">
        <v>257</v>
      </c>
    </row>
    <row r="257" spans="1:1">
      <c r="A257" s="3" t="s">
        <v>258</v>
      </c>
    </row>
  </sheetData>
  <mergeCells count="70">
    <mergeCell ref="BH20:BI20"/>
    <mergeCell ref="BQ20:BR20"/>
    <mergeCell ref="K4:N4"/>
    <mergeCell ref="O4:Q4"/>
    <mergeCell ref="U4:X4"/>
    <mergeCell ref="Y4:AB4"/>
    <mergeCell ref="AC4:AE4"/>
    <mergeCell ref="R4:T4"/>
    <mergeCell ref="BA4:BC4"/>
    <mergeCell ref="BD4:BF4"/>
    <mergeCell ref="W19:X19"/>
    <mergeCell ref="AA19:AB19"/>
    <mergeCell ref="AG15:AH15"/>
    <mergeCell ref="AU4:AW4"/>
    <mergeCell ref="AX4:AZ4"/>
    <mergeCell ref="AF4:AH4"/>
    <mergeCell ref="BX17:BY17"/>
    <mergeCell ref="BU15:BV15"/>
    <mergeCell ref="BG4:BI4"/>
    <mergeCell ref="BJ4:BL4"/>
    <mergeCell ref="BM4:BO4"/>
    <mergeCell ref="BP4:BR4"/>
    <mergeCell ref="BS4:BV4"/>
    <mergeCell ref="BW4:BY4"/>
    <mergeCell ref="AI4:AK4"/>
    <mergeCell ref="AL4:AN4"/>
    <mergeCell ref="AO4:AQ4"/>
    <mergeCell ref="AR4:AT4"/>
    <mergeCell ref="AA15:AB15"/>
    <mergeCell ref="U16:U18"/>
    <mergeCell ref="Y16:Y18"/>
    <mergeCell ref="BU16:BV16"/>
    <mergeCell ref="AY17:AZ17"/>
    <mergeCell ref="BS11:BS15"/>
    <mergeCell ref="AV14:AW14"/>
    <mergeCell ref="BB14:BC14"/>
    <mergeCell ref="W18:X18"/>
    <mergeCell ref="AA18:AB18"/>
    <mergeCell ref="U10:U12"/>
    <mergeCell ref="Y10:Y12"/>
    <mergeCell ref="BN10:BO10"/>
    <mergeCell ref="BU10:BV10"/>
    <mergeCell ref="BK11:BL11"/>
    <mergeCell ref="M13:N13"/>
    <mergeCell ref="P13:Q13"/>
    <mergeCell ref="U13:U15"/>
    <mergeCell ref="Y13:Y15"/>
    <mergeCell ref="W15:X15"/>
    <mergeCell ref="M12:N12"/>
    <mergeCell ref="W12:X12"/>
    <mergeCell ref="AA12:AB12"/>
    <mergeCell ref="AS12:AT12"/>
    <mergeCell ref="S11:T11"/>
    <mergeCell ref="AD11:AE11"/>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AP9:AQ9"/>
  </mergeCells>
  <conditionalFormatting sqref="K4:K5">
    <cfRule type="top10" dxfId="163" priority="5" percent="1" rank="10"/>
  </conditionalFormatting>
  <conditionalFormatting sqref="O4">
    <cfRule type="top10" dxfId="162" priority="4" rank="5"/>
  </conditionalFormatting>
  <conditionalFormatting sqref="U5">
    <cfRule type="top10" dxfId="161" priority="3" percent="1" rank="10"/>
  </conditionalFormatting>
  <conditionalFormatting sqref="Y5">
    <cfRule type="top10" dxfId="160" priority="2" percent="1" rank="10"/>
  </conditionalFormatting>
  <conditionalFormatting sqref="BS5">
    <cfRule type="top10" dxfId="159" priority="1" percent="1" rank="10"/>
  </conditionalFormatting>
  <pageMargins left="0.7" right="0.7" top="0.75" bottom="0.75" header="0.3" footer="0.3"/>
  <pageSetup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5A7A6-450C-D048-821A-C90DA88B8B4A}">
  <sheetPr>
    <tabColor rgb="FF7030A0"/>
  </sheetPr>
  <dimension ref="A1:CD407"/>
  <sheetViews>
    <sheetView zoomScaleNormal="100" workbookViewId="0">
      <selection activeCell="R55" sqref="R55"/>
    </sheetView>
  </sheetViews>
  <sheetFormatPr baseColWidth="10" defaultRowHeight="16"/>
  <cols>
    <col min="1" max="1" width="15.6640625" style="37" customWidth="1"/>
    <col min="2" max="5" width="10.83203125" style="37"/>
    <col min="6" max="6" width="28.6640625" style="39" customWidth="1"/>
    <col min="7" max="7" width="25" style="39" customWidth="1"/>
    <col min="8" max="8" width="21.83203125" style="39" customWidth="1"/>
    <col min="9" max="9" width="15.16406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1" width="10.83203125" style="39"/>
    <col min="82" max="82" width="10.83203125" style="3"/>
    <col min="83" max="16384" width="10.83203125" style="37"/>
  </cols>
  <sheetData>
    <row r="1" spans="1:77">
      <c r="A1" s="43" t="s">
        <v>2222</v>
      </c>
      <c r="B1" s="36"/>
    </row>
    <row r="2" spans="1:77">
      <c r="A2" s="47"/>
      <c r="B2" s="36"/>
    </row>
    <row r="3" spans="1:77" s="39" customFormat="1" ht="15">
      <c r="A3" s="44" t="s">
        <v>2255</v>
      </c>
      <c r="F3" s="45" t="s">
        <v>2322</v>
      </c>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row>
    <row r="4" spans="1:77">
      <c r="A4" s="40" t="s">
        <v>2216</v>
      </c>
      <c r="B4" s="39"/>
      <c r="C4" s="39"/>
      <c r="D4" s="39"/>
      <c r="E4" s="39"/>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6" t="s">
        <v>1968</v>
      </c>
      <c r="B5" s="36"/>
      <c r="F5" s="41" t="s">
        <v>265</v>
      </c>
      <c r="G5" s="41" t="s">
        <v>6</v>
      </c>
      <c r="H5" s="41" t="s">
        <v>1971</v>
      </c>
      <c r="I5" s="41">
        <v>0.03</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6" t="s">
        <v>1964</v>
      </c>
      <c r="B6" s="36"/>
      <c r="F6" s="41" t="s">
        <v>292</v>
      </c>
      <c r="G6" s="41" t="s">
        <v>264</v>
      </c>
      <c r="H6" s="41" t="s">
        <v>1981</v>
      </c>
      <c r="I6" s="41">
        <v>7.0000000000000007E-2</v>
      </c>
      <c r="K6" s="159">
        <v>1</v>
      </c>
      <c r="L6" s="96" t="s">
        <v>5</v>
      </c>
      <c r="M6" s="105">
        <f>COUNTIF(F:F,L6)</f>
        <v>5</v>
      </c>
      <c r="N6" s="105">
        <v>0.47599999999999992</v>
      </c>
      <c r="O6" s="103" t="s">
        <v>260</v>
      </c>
      <c r="P6" s="103">
        <f t="shared" ref="P6:P12" si="0">COUNTIF(F:F,O6)</f>
        <v>12</v>
      </c>
      <c r="Q6" s="103">
        <v>0.10975609756097562</v>
      </c>
      <c r="R6" s="104" t="s">
        <v>17</v>
      </c>
      <c r="S6" s="103">
        <f>COUNTIF(F:F,R6)</f>
        <v>9</v>
      </c>
      <c r="T6" s="103">
        <v>0.19934312300000001</v>
      </c>
      <c r="U6" s="166">
        <v>1</v>
      </c>
      <c r="V6" s="104" t="s">
        <v>270</v>
      </c>
      <c r="W6" s="104">
        <f>COUNTIF(F:F,V6)</f>
        <v>16</v>
      </c>
      <c r="X6" s="104">
        <v>0.97764592699999997</v>
      </c>
      <c r="Y6" s="166">
        <v>1</v>
      </c>
      <c r="Z6" s="104" t="s">
        <v>270</v>
      </c>
      <c r="AA6" s="104">
        <f>COUNTIF(F:F,Z6)</f>
        <v>16</v>
      </c>
      <c r="AB6" s="104">
        <v>0.97764592699999997</v>
      </c>
      <c r="AC6" s="104" t="s">
        <v>17</v>
      </c>
      <c r="AD6" s="103">
        <f>COUNTIF(F:F,AC6)</f>
        <v>9</v>
      </c>
      <c r="AE6" s="103">
        <v>0.19934312300000001</v>
      </c>
      <c r="AF6" s="106" t="s">
        <v>5</v>
      </c>
      <c r="AG6" s="107">
        <f t="shared" ref="AG6:AG14" si="1">COUNTIF(F:F,AF6)</f>
        <v>5</v>
      </c>
      <c r="AH6" s="107">
        <v>3.2300000000000002E-2</v>
      </c>
      <c r="AI6" s="104" t="s">
        <v>273</v>
      </c>
      <c r="AJ6" s="103">
        <f>COUNTIF(F:F,AI6)</f>
        <v>14</v>
      </c>
      <c r="AK6" s="103">
        <v>0.27200000000000002</v>
      </c>
      <c r="AL6" s="104" t="s">
        <v>271</v>
      </c>
      <c r="AM6" s="103">
        <f>COUNTIF(F:F,AL6)</f>
        <v>15</v>
      </c>
      <c r="AN6" s="103">
        <v>0.40651874244256347</v>
      </c>
      <c r="AO6" s="96" t="s">
        <v>275</v>
      </c>
      <c r="AP6" s="105">
        <f>COUNTIF(F:F,AO6)</f>
        <v>8</v>
      </c>
      <c r="AQ6" s="105">
        <v>0.32899999999999996</v>
      </c>
      <c r="AR6" s="49" t="s">
        <v>17</v>
      </c>
      <c r="AS6" s="103">
        <f t="shared" ref="AS6:AS11" si="2">COUNTIF(F:F,AR6)</f>
        <v>9</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14</v>
      </c>
      <c r="BF6" s="103">
        <v>0.38299999999999995</v>
      </c>
      <c r="BG6" s="103" t="s">
        <v>260</v>
      </c>
      <c r="BH6" s="103">
        <f t="shared" ref="BH6:BH19" si="6">COUNTIF(F:F,BG6)</f>
        <v>12</v>
      </c>
      <c r="BI6" s="103">
        <v>4.5073544418760443E-2</v>
      </c>
      <c r="BJ6" s="104" t="s">
        <v>17</v>
      </c>
      <c r="BK6" s="103">
        <f>COUNTIF(F:F,BJ6)</f>
        <v>9</v>
      </c>
      <c r="BL6" s="103">
        <v>0.17792211716037529</v>
      </c>
      <c r="BM6" s="104" t="s">
        <v>272</v>
      </c>
      <c r="BN6" s="103">
        <f>COUNTIF(F:F,BM6)</f>
        <v>16</v>
      </c>
      <c r="BO6" s="103">
        <v>9.2999999999999999E-2</v>
      </c>
      <c r="BP6" s="103" t="s">
        <v>260</v>
      </c>
      <c r="BQ6" s="103">
        <f t="shared" ref="BQ6:BQ19" si="7">COUNTIF(F:F,BP6)</f>
        <v>12</v>
      </c>
      <c r="BR6" s="103">
        <v>4.1588938714499257E-2</v>
      </c>
      <c r="BS6" s="159">
        <v>1</v>
      </c>
      <c r="BT6" s="49" t="s">
        <v>272</v>
      </c>
      <c r="BU6" s="103">
        <f>COUNTIF(F:F,BT6)</f>
        <v>16</v>
      </c>
      <c r="BV6" s="103">
        <v>0.152</v>
      </c>
      <c r="BW6" s="103" t="s">
        <v>260</v>
      </c>
      <c r="BX6" s="103">
        <f t="shared" ref="BX6:BX16" si="8">COUNTIF(F:F,BW6)</f>
        <v>12</v>
      </c>
      <c r="BY6" s="103">
        <v>4.4900000000000002E-2</v>
      </c>
    </row>
    <row r="7" spans="1:77">
      <c r="A7" s="36" t="s">
        <v>1974</v>
      </c>
      <c r="B7" s="36"/>
      <c r="F7" s="41" t="s">
        <v>292</v>
      </c>
      <c r="G7" s="41" t="s">
        <v>264</v>
      </c>
      <c r="H7" s="41" t="s">
        <v>1982</v>
      </c>
      <c r="I7" s="41">
        <v>7.0000000000000007E-2</v>
      </c>
      <c r="K7" s="159"/>
      <c r="L7" s="96" t="s">
        <v>5</v>
      </c>
      <c r="M7" s="105">
        <f>COUNTIF(F:F,L7)</f>
        <v>5</v>
      </c>
      <c r="N7" s="105">
        <v>0.45200000000000001</v>
      </c>
      <c r="O7" s="103" t="s">
        <v>262</v>
      </c>
      <c r="P7" s="103">
        <f t="shared" si="0"/>
        <v>8</v>
      </c>
      <c r="Q7" s="103">
        <v>0.11016949152542371</v>
      </c>
      <c r="R7" s="104" t="s">
        <v>5</v>
      </c>
      <c r="S7" s="103">
        <f>COUNTIF(F:F,R7)</f>
        <v>5</v>
      </c>
      <c r="T7" s="103">
        <v>0.20464473999999999</v>
      </c>
      <c r="U7" s="161"/>
      <c r="V7" s="108" t="s">
        <v>2340</v>
      </c>
      <c r="W7" s="157">
        <f>PRODUCT(W6:X6)</f>
        <v>15.642334832</v>
      </c>
      <c r="X7" s="157"/>
      <c r="Y7" s="161"/>
      <c r="Z7" s="108" t="s">
        <v>2340</v>
      </c>
      <c r="AA7" s="157">
        <f>PRODUCT(AA6:AB6)</f>
        <v>15.642334832</v>
      </c>
      <c r="AB7" s="157"/>
      <c r="AC7" s="104" t="s">
        <v>5</v>
      </c>
      <c r="AD7" s="103">
        <f>COUNTIF(F:F,AC7)</f>
        <v>5</v>
      </c>
      <c r="AE7" s="103">
        <v>0.20464473999999999</v>
      </c>
      <c r="AF7" s="106" t="s">
        <v>277</v>
      </c>
      <c r="AG7" s="107">
        <f t="shared" si="1"/>
        <v>5</v>
      </c>
      <c r="AH7" s="107">
        <v>3.6700000000000003E-2</v>
      </c>
      <c r="AI7" s="104" t="s">
        <v>274</v>
      </c>
      <c r="AJ7" s="103">
        <f>COUNTIF(F:F,AI7)</f>
        <v>8</v>
      </c>
      <c r="AK7" s="103">
        <v>0.307</v>
      </c>
      <c r="AL7" s="104" t="s">
        <v>17</v>
      </c>
      <c r="AM7" s="103">
        <f>COUNTIF(F:F,AL7)</f>
        <v>9</v>
      </c>
      <c r="AN7" s="103">
        <v>0.24527134724857685</v>
      </c>
      <c r="AO7" s="96" t="s">
        <v>5</v>
      </c>
      <c r="AP7" s="105">
        <f>COUNTIF(F:F,AO7)</f>
        <v>5</v>
      </c>
      <c r="AQ7" s="105">
        <v>0.32100000000000001</v>
      </c>
      <c r="AR7" s="49" t="s">
        <v>278</v>
      </c>
      <c r="AS7" s="103">
        <f t="shared" si="2"/>
        <v>7</v>
      </c>
      <c r="AT7" s="103">
        <v>0.19409999999999999</v>
      </c>
      <c r="AU7" s="103" t="s">
        <v>267</v>
      </c>
      <c r="AV7" s="103">
        <f t="shared" si="3"/>
        <v>11</v>
      </c>
      <c r="AW7" s="103">
        <v>0.16950000000000001</v>
      </c>
      <c r="AX7" s="103" t="s">
        <v>301</v>
      </c>
      <c r="AY7" s="103">
        <f t="shared" si="4"/>
        <v>14</v>
      </c>
      <c r="AZ7" s="103">
        <v>8.251373081382099E-2</v>
      </c>
      <c r="BA7" s="103" t="s">
        <v>301</v>
      </c>
      <c r="BB7" s="103">
        <f t="shared" si="5"/>
        <v>14</v>
      </c>
      <c r="BC7" s="103">
        <v>6.5021452565146576E-2</v>
      </c>
      <c r="BD7" s="104" t="s">
        <v>278</v>
      </c>
      <c r="BE7" s="103">
        <f>COUNTIF(F:F,BD7)</f>
        <v>7</v>
      </c>
      <c r="BF7" s="103">
        <v>0.33274370489174016</v>
      </c>
      <c r="BG7" s="103" t="s">
        <v>297</v>
      </c>
      <c r="BH7" s="103">
        <f t="shared" si="6"/>
        <v>10</v>
      </c>
      <c r="BI7" s="103">
        <v>3.4254918751174979E-2</v>
      </c>
      <c r="BJ7" s="104" t="s">
        <v>5</v>
      </c>
      <c r="BK7" s="103">
        <f>COUNTIF(F:F,BJ7)</f>
        <v>5</v>
      </c>
      <c r="BL7" s="103">
        <v>0.19283897533359748</v>
      </c>
      <c r="BM7" s="104" t="s">
        <v>291</v>
      </c>
      <c r="BN7" s="103">
        <f>COUNTIF(F:F,BM7)</f>
        <v>7</v>
      </c>
      <c r="BO7" s="103">
        <v>4.3999999999999997E-2</v>
      </c>
      <c r="BP7" s="103" t="s">
        <v>297</v>
      </c>
      <c r="BQ7" s="103">
        <f t="shared" si="7"/>
        <v>10</v>
      </c>
      <c r="BR7" s="103">
        <v>3.5786248131539612E-2</v>
      </c>
      <c r="BS7" s="159"/>
      <c r="BT7" s="49" t="s">
        <v>271</v>
      </c>
      <c r="BU7" s="103">
        <f>COUNTIF(F:F,BT7)</f>
        <v>15</v>
      </c>
      <c r="BV7" s="103">
        <v>0.28889999999999999</v>
      </c>
      <c r="BW7" s="103" t="s">
        <v>297</v>
      </c>
      <c r="BX7" s="103">
        <f t="shared" si="8"/>
        <v>10</v>
      </c>
      <c r="BY7" s="103">
        <v>2.9399999999999999E-2</v>
      </c>
    </row>
    <row r="8" spans="1:77">
      <c r="A8" s="36" t="s">
        <v>2006</v>
      </c>
      <c r="B8" s="36"/>
      <c r="F8" s="41" t="s">
        <v>271</v>
      </c>
      <c r="G8" s="41" t="s">
        <v>2</v>
      </c>
      <c r="H8" s="41" t="s">
        <v>1980</v>
      </c>
      <c r="I8" s="41">
        <v>0.11</v>
      </c>
      <c r="K8" s="159"/>
      <c r="L8" s="108" t="s">
        <v>2340</v>
      </c>
      <c r="M8" s="167">
        <f>SUMPRODUCT(M6:M7,N6:N7)</f>
        <v>4.6399999999999997</v>
      </c>
      <c r="N8" s="167"/>
      <c r="O8" s="103" t="s">
        <v>263</v>
      </c>
      <c r="P8" s="103">
        <f t="shared" si="0"/>
        <v>10</v>
      </c>
      <c r="Q8" s="103">
        <v>8.3299999999999999E-2</v>
      </c>
      <c r="R8" s="104" t="s">
        <v>268</v>
      </c>
      <c r="S8" s="103">
        <f>COUNTIF(F:F,R8)</f>
        <v>2</v>
      </c>
      <c r="T8" s="103">
        <v>0.126785447</v>
      </c>
      <c r="U8" s="161">
        <v>2</v>
      </c>
      <c r="V8" s="104" t="s">
        <v>1</v>
      </c>
      <c r="W8" s="104">
        <f>COUNTIF(F:F,V8)</f>
        <v>5</v>
      </c>
      <c r="X8" s="104">
        <v>0.79579999999999995</v>
      </c>
      <c r="Y8" s="161">
        <v>2</v>
      </c>
      <c r="Z8" s="104" t="s">
        <v>1</v>
      </c>
      <c r="AA8" s="104">
        <f>COUNTIF(F:F,Z8)</f>
        <v>5</v>
      </c>
      <c r="AB8" s="104">
        <v>0.79579999999999995</v>
      </c>
      <c r="AC8" s="104" t="s">
        <v>268</v>
      </c>
      <c r="AD8" s="103">
        <f>COUNTIF(F:F,AC8)</f>
        <v>2</v>
      </c>
      <c r="AE8" s="103">
        <v>0.126785447</v>
      </c>
      <c r="AF8" s="106" t="s">
        <v>274</v>
      </c>
      <c r="AG8" s="107">
        <f t="shared" si="1"/>
        <v>8</v>
      </c>
      <c r="AH8" s="107">
        <v>3.3500000000000002E-2</v>
      </c>
      <c r="AI8" s="104" t="s">
        <v>17</v>
      </c>
      <c r="AJ8" s="103">
        <f>COUNTIF(F:F,AI8)</f>
        <v>9</v>
      </c>
      <c r="AK8" s="103">
        <v>0.21175272657450081</v>
      </c>
      <c r="AL8" s="104" t="s">
        <v>5</v>
      </c>
      <c r="AM8" s="103">
        <f>COUNTIF(F:F,AL8)</f>
        <v>5</v>
      </c>
      <c r="AN8" s="103">
        <v>0.19270285714285718</v>
      </c>
      <c r="AO8" s="96" t="s">
        <v>5</v>
      </c>
      <c r="AP8" s="105">
        <f>COUNTIF(F:F,AO8)</f>
        <v>5</v>
      </c>
      <c r="AQ8" s="105">
        <v>0.24904404576183048</v>
      </c>
      <c r="AR8" s="49" t="s">
        <v>277</v>
      </c>
      <c r="AS8" s="103">
        <f t="shared" si="2"/>
        <v>5</v>
      </c>
      <c r="AT8" s="103">
        <v>0.12189999999999999</v>
      </c>
      <c r="AU8" s="103" t="s">
        <v>288</v>
      </c>
      <c r="AV8" s="103">
        <f t="shared" si="3"/>
        <v>10</v>
      </c>
      <c r="AW8" s="103">
        <v>6.2799999999999995E-2</v>
      </c>
      <c r="AX8" s="103" t="s">
        <v>267</v>
      </c>
      <c r="AY8" s="103">
        <f t="shared" si="4"/>
        <v>11</v>
      </c>
      <c r="AZ8" s="103">
        <v>5.4850474142629245E-2</v>
      </c>
      <c r="BA8" s="103" t="s">
        <v>267</v>
      </c>
      <c r="BB8" s="103">
        <f t="shared" si="5"/>
        <v>11</v>
      </c>
      <c r="BC8" s="103">
        <v>7.8347549368892502E-2</v>
      </c>
      <c r="BD8" s="108" t="s">
        <v>2340</v>
      </c>
      <c r="BE8" s="167">
        <f>SUMPRODUCT(BE6:BE7,BF6:BF7)</f>
        <v>7.6912059342421806</v>
      </c>
      <c r="BF8" s="167"/>
      <c r="BG8" s="103" t="s">
        <v>281</v>
      </c>
      <c r="BH8" s="103">
        <f t="shared" si="6"/>
        <v>2</v>
      </c>
      <c r="BI8" s="103">
        <v>7.0123322662557219E-2</v>
      </c>
      <c r="BJ8" s="104" t="s">
        <v>268</v>
      </c>
      <c r="BK8" s="103">
        <f>COUNTIF(F:F,BJ8)</f>
        <v>2</v>
      </c>
      <c r="BL8" s="103">
        <v>0.19434127811318472</v>
      </c>
      <c r="BM8" s="104" t="s">
        <v>271</v>
      </c>
      <c r="BN8" s="103">
        <f>COUNTIF(F:F,BM8)</f>
        <v>15</v>
      </c>
      <c r="BO8" s="103">
        <v>0.20399999999999999</v>
      </c>
      <c r="BP8" s="103" t="s">
        <v>281</v>
      </c>
      <c r="BQ8" s="103">
        <f t="shared" si="7"/>
        <v>2</v>
      </c>
      <c r="BR8" s="103">
        <v>6.7479820627802709E-2</v>
      </c>
      <c r="BS8" s="159"/>
      <c r="BT8" s="49" t="s">
        <v>274</v>
      </c>
      <c r="BU8" s="103">
        <f>COUNTIF(F:F,BT8)</f>
        <v>8</v>
      </c>
      <c r="BV8" s="103">
        <v>0.216</v>
      </c>
      <c r="BW8" s="103" t="s">
        <v>281</v>
      </c>
      <c r="BX8" s="103">
        <f t="shared" si="8"/>
        <v>2</v>
      </c>
      <c r="BY8" s="103">
        <v>8.9200000000000002E-2</v>
      </c>
    </row>
    <row r="9" spans="1:77">
      <c r="A9" s="36" t="s">
        <v>1994</v>
      </c>
      <c r="B9" s="36"/>
      <c r="F9" s="41" t="s">
        <v>270</v>
      </c>
      <c r="G9" s="41" t="s">
        <v>2</v>
      </c>
      <c r="H9" s="41" t="s">
        <v>1980</v>
      </c>
      <c r="I9" s="41">
        <v>0.11</v>
      </c>
      <c r="K9" s="159">
        <v>2</v>
      </c>
      <c r="L9" s="104" t="s">
        <v>259</v>
      </c>
      <c r="M9" s="103">
        <f>COUNTIF(F:F,L9)</f>
        <v>7</v>
      </c>
      <c r="N9" s="105">
        <v>0.34670454545454549</v>
      </c>
      <c r="O9" s="103" t="s">
        <v>266</v>
      </c>
      <c r="P9" s="103">
        <f t="shared" si="0"/>
        <v>9</v>
      </c>
      <c r="Q9" s="103">
        <v>0.10169830508474575</v>
      </c>
      <c r="R9" s="104" t="s">
        <v>269</v>
      </c>
      <c r="S9" s="103">
        <f>COUNTIF(F:F,R9)</f>
        <v>9</v>
      </c>
      <c r="T9" s="103">
        <v>0.106839063</v>
      </c>
      <c r="U9" s="161"/>
      <c r="V9" s="108" t="s">
        <v>2340</v>
      </c>
      <c r="W9" s="157">
        <f>PRODUCT(W8:X8)</f>
        <v>3.9789999999999996</v>
      </c>
      <c r="X9" s="157"/>
      <c r="Y9" s="161"/>
      <c r="Z9" s="108" t="s">
        <v>2340</v>
      </c>
      <c r="AA9" s="157">
        <f>PRODUCT(AA8:AB8)</f>
        <v>3.9789999999999996</v>
      </c>
      <c r="AB9" s="157"/>
      <c r="AC9" s="104" t="s">
        <v>269</v>
      </c>
      <c r="AD9" s="103">
        <f>COUNTIF(F:F,AC9)</f>
        <v>9</v>
      </c>
      <c r="AE9" s="103">
        <v>0.106839063</v>
      </c>
      <c r="AF9" s="106" t="s">
        <v>280</v>
      </c>
      <c r="AG9" s="107">
        <f t="shared" si="1"/>
        <v>7</v>
      </c>
      <c r="AH9" s="107">
        <v>5.0099999999999999E-2</v>
      </c>
      <c r="AI9" s="108" t="s">
        <v>2340</v>
      </c>
      <c r="AJ9" s="167">
        <f>SUMPRODUCT(AJ6:AJ8,AK6:AK8)</f>
        <v>8.1697745391705077</v>
      </c>
      <c r="AK9" s="167"/>
      <c r="AL9" s="108" t="s">
        <v>2340</v>
      </c>
      <c r="AM9" s="167">
        <f>SUMPRODUCT(AM6:AM8,AN6:AN8)</f>
        <v>9.2687375475899287</v>
      </c>
      <c r="AN9" s="167"/>
      <c r="AO9" s="108" t="s">
        <v>2340</v>
      </c>
      <c r="AP9" s="167">
        <f>SUMPRODUCT(AP6:AP8,AQ6:AQ8)</f>
        <v>5.4822202288091528</v>
      </c>
      <c r="AQ9" s="167"/>
      <c r="AR9" s="49" t="s">
        <v>287</v>
      </c>
      <c r="AS9" s="103">
        <f t="shared" si="2"/>
        <v>6</v>
      </c>
      <c r="AT9" s="103">
        <v>0.1193</v>
      </c>
      <c r="AU9" s="103" t="s">
        <v>293</v>
      </c>
      <c r="AV9" s="103">
        <f t="shared" si="3"/>
        <v>9</v>
      </c>
      <c r="AW9" s="103">
        <v>5.9799999999999999E-2</v>
      </c>
      <c r="AX9" s="103" t="s">
        <v>285</v>
      </c>
      <c r="AY9" s="103">
        <f t="shared" si="4"/>
        <v>6</v>
      </c>
      <c r="AZ9" s="103">
        <v>7.1931438084007981E-2</v>
      </c>
      <c r="BA9" s="103" t="s">
        <v>265</v>
      </c>
      <c r="BB9" s="103">
        <f t="shared" si="5"/>
        <v>7</v>
      </c>
      <c r="BC9" s="103">
        <v>5.4171093749999996E-2</v>
      </c>
      <c r="BG9" s="103" t="s">
        <v>303</v>
      </c>
      <c r="BH9" s="103">
        <f t="shared" si="6"/>
        <v>9</v>
      </c>
      <c r="BI9" s="103">
        <v>4.6442282222169257E-2</v>
      </c>
      <c r="BJ9" s="104" t="s">
        <v>269</v>
      </c>
      <c r="BK9" s="103">
        <f>COUNTIF(F:F,BJ9)</f>
        <v>9</v>
      </c>
      <c r="BL9" s="103">
        <v>0.11212204060252372</v>
      </c>
      <c r="BM9" s="104" t="s">
        <v>270</v>
      </c>
      <c r="BN9" s="103">
        <f>COUNTIF(F:F,BM9)</f>
        <v>16</v>
      </c>
      <c r="BO9" s="103">
        <v>0.39800000000000002</v>
      </c>
      <c r="BP9" s="103" t="s">
        <v>303</v>
      </c>
      <c r="BQ9" s="103">
        <f t="shared" si="7"/>
        <v>9</v>
      </c>
      <c r="BR9" s="103">
        <v>5.870553064275038E-2</v>
      </c>
      <c r="BS9" s="159"/>
      <c r="BT9" s="49" t="s">
        <v>5</v>
      </c>
      <c r="BU9" s="103">
        <f>COUNTIF(F:F,BT9)</f>
        <v>5</v>
      </c>
      <c r="BV9" s="103">
        <v>0.184</v>
      </c>
      <c r="BW9" s="103" t="s">
        <v>295</v>
      </c>
      <c r="BX9" s="103">
        <f t="shared" si="8"/>
        <v>6</v>
      </c>
      <c r="BY9" s="103">
        <v>3.2300000000000002E-2</v>
      </c>
    </row>
    <row r="10" spans="1:77">
      <c r="A10" s="36" t="s">
        <v>2003</v>
      </c>
      <c r="B10" s="36"/>
      <c r="F10" s="41" t="s">
        <v>290</v>
      </c>
      <c r="G10" s="41" t="s">
        <v>264</v>
      </c>
      <c r="H10" s="41" t="s">
        <v>1981</v>
      </c>
      <c r="I10" s="41">
        <v>0.12</v>
      </c>
      <c r="K10" s="159"/>
      <c r="L10" s="104" t="s">
        <v>268</v>
      </c>
      <c r="M10" s="103">
        <f>COUNTIF(F:F,L10)</f>
        <v>2</v>
      </c>
      <c r="N10" s="105">
        <v>0.28100000000000003</v>
      </c>
      <c r="O10" s="103" t="s">
        <v>265</v>
      </c>
      <c r="P10" s="103">
        <f t="shared" si="0"/>
        <v>7</v>
      </c>
      <c r="Q10" s="103">
        <v>0.13558983050847459</v>
      </c>
      <c r="R10" s="104" t="s">
        <v>267</v>
      </c>
      <c r="S10" s="103">
        <f>COUNTIF(F:F,R10)</f>
        <v>11</v>
      </c>
      <c r="T10" s="103">
        <v>0.110633883</v>
      </c>
      <c r="U10" s="161">
        <v>3</v>
      </c>
      <c r="V10" s="104" t="s">
        <v>259</v>
      </c>
      <c r="W10" s="104">
        <f>COUNTIF(F:F,V10)</f>
        <v>7</v>
      </c>
      <c r="X10" s="104">
        <v>0.67943547500000001</v>
      </c>
      <c r="Y10" s="161">
        <v>3</v>
      </c>
      <c r="Z10" s="104" t="s">
        <v>259</v>
      </c>
      <c r="AA10" s="104">
        <f>COUNTIF(F:F,Z10)</f>
        <v>7</v>
      </c>
      <c r="AB10" s="104">
        <v>0.67396255999999999</v>
      </c>
      <c r="AC10" s="104" t="s">
        <v>267</v>
      </c>
      <c r="AD10" s="103">
        <f>COUNTIF(F:F,AC10)</f>
        <v>11</v>
      </c>
      <c r="AE10" s="103">
        <v>0.110572858</v>
      </c>
      <c r="AF10" s="106" t="s">
        <v>281</v>
      </c>
      <c r="AG10" s="107">
        <f t="shared" si="1"/>
        <v>2</v>
      </c>
      <c r="AH10" s="107">
        <v>3.0499999999999999E-2</v>
      </c>
      <c r="AR10" s="103" t="s">
        <v>267</v>
      </c>
      <c r="AS10" s="103">
        <f t="shared" si="2"/>
        <v>11</v>
      </c>
      <c r="AT10" s="103">
        <v>8.2373931623931626E-2</v>
      </c>
      <c r="AU10" s="103" t="s">
        <v>298</v>
      </c>
      <c r="AV10" s="103">
        <f t="shared" si="3"/>
        <v>13</v>
      </c>
      <c r="AW10" s="103">
        <v>6.7299999999999999E-2</v>
      </c>
      <c r="AX10" s="103" t="s">
        <v>265</v>
      </c>
      <c r="AY10" s="103">
        <f t="shared" si="4"/>
        <v>7</v>
      </c>
      <c r="AZ10" s="103">
        <v>0.13080254956945669</v>
      </c>
      <c r="BA10" s="103" t="s">
        <v>293</v>
      </c>
      <c r="BB10" s="103">
        <f t="shared" si="5"/>
        <v>9</v>
      </c>
      <c r="BC10" s="103">
        <v>6.0084448798859935E-2</v>
      </c>
      <c r="BG10" s="103" t="s">
        <v>301</v>
      </c>
      <c r="BH10" s="103">
        <f t="shared" si="6"/>
        <v>14</v>
      </c>
      <c r="BI10" s="103">
        <v>2.6190170705939354E-2</v>
      </c>
      <c r="BJ10" s="104" t="s">
        <v>267</v>
      </c>
      <c r="BK10" s="103">
        <f>COUNTIF(F:F,BJ10)</f>
        <v>11</v>
      </c>
      <c r="BL10" s="103">
        <v>0.10888881919587393</v>
      </c>
      <c r="BM10" s="108" t="s">
        <v>2340</v>
      </c>
      <c r="BN10" s="167">
        <f>SUMPRODUCT(BN6:BN9,BO6:BO9)</f>
        <v>11.224</v>
      </c>
      <c r="BO10" s="167"/>
      <c r="BP10" s="103" t="s">
        <v>262</v>
      </c>
      <c r="BQ10" s="103">
        <f t="shared" si="7"/>
        <v>8</v>
      </c>
      <c r="BR10" s="103">
        <v>6.9225710014947678E-2</v>
      </c>
      <c r="BS10" s="159"/>
      <c r="BT10" s="108" t="s">
        <v>2340</v>
      </c>
      <c r="BU10" s="167">
        <f>SUMPRODUCT(BU6:BU9,BV6:BV9)</f>
        <v>9.4134999999999991</v>
      </c>
      <c r="BV10" s="167"/>
      <c r="BW10" s="103" t="s">
        <v>267</v>
      </c>
      <c r="BX10" s="103">
        <f t="shared" si="8"/>
        <v>11</v>
      </c>
      <c r="BY10" s="103">
        <v>0.11459999999999999</v>
      </c>
    </row>
    <row r="11" spans="1:77">
      <c r="A11" s="36" t="s">
        <v>1996</v>
      </c>
      <c r="B11" s="36"/>
      <c r="F11" s="41" t="s">
        <v>290</v>
      </c>
      <c r="G11" s="41" t="s">
        <v>264</v>
      </c>
      <c r="H11" s="41" t="s">
        <v>1982</v>
      </c>
      <c r="I11" s="41">
        <v>0.12</v>
      </c>
      <c r="K11" s="159"/>
      <c r="L11" s="104" t="s">
        <v>269</v>
      </c>
      <c r="M11" s="103">
        <f>COUNTIF(F:F,L11)</f>
        <v>9</v>
      </c>
      <c r="N11" s="105">
        <v>0.17599999999999999</v>
      </c>
      <c r="O11" s="103" t="s">
        <v>259</v>
      </c>
      <c r="P11" s="103">
        <f t="shared" si="0"/>
        <v>7</v>
      </c>
      <c r="Q11" s="103">
        <v>0.14405762711864406</v>
      </c>
      <c r="R11" s="108" t="s">
        <v>2340</v>
      </c>
      <c r="S11" s="167">
        <f>SUMPRODUCT(S6:S10,T6:T10)</f>
        <v>5.2494069809999999</v>
      </c>
      <c r="T11" s="167"/>
      <c r="U11" s="161"/>
      <c r="V11" s="104" t="s">
        <v>5</v>
      </c>
      <c r="W11" s="104">
        <f>COUNTIF(F:F,V11)</f>
        <v>5</v>
      </c>
      <c r="X11" s="104">
        <v>0.14640604800000001</v>
      </c>
      <c r="Y11" s="161"/>
      <c r="Z11" s="96" t="s">
        <v>5</v>
      </c>
      <c r="AA11" s="104">
        <f>COUNTIF(F:F,Z11)</f>
        <v>5</v>
      </c>
      <c r="AB11" s="104">
        <v>0.15183218300000001</v>
      </c>
      <c r="AC11" s="108" t="s">
        <v>2340</v>
      </c>
      <c r="AD11" s="167">
        <f>SUMPRODUCT(AD6:AD10,AE6:AE10)</f>
        <v>5.2487357059999997</v>
      </c>
      <c r="AE11" s="167"/>
      <c r="AF11" s="106" t="s">
        <v>283</v>
      </c>
      <c r="AG11" s="107">
        <f t="shared" si="1"/>
        <v>4</v>
      </c>
      <c r="AH11" s="107">
        <v>2.1000000000000001E-2</v>
      </c>
      <c r="AR11" s="103" t="s">
        <v>265</v>
      </c>
      <c r="AS11" s="103">
        <f t="shared" si="2"/>
        <v>7</v>
      </c>
      <c r="AT11" s="103">
        <v>0.10229145299145298</v>
      </c>
      <c r="AU11" s="103" t="s">
        <v>299</v>
      </c>
      <c r="AV11" s="103">
        <f t="shared" si="3"/>
        <v>7</v>
      </c>
      <c r="AW11" s="103">
        <v>7.1300000000000002E-2</v>
      </c>
      <c r="AX11" s="103" t="s">
        <v>293</v>
      </c>
      <c r="AY11" s="103">
        <f t="shared" si="4"/>
        <v>9</v>
      </c>
      <c r="AZ11" s="103">
        <v>5.223697222524995E-2</v>
      </c>
      <c r="BA11" s="103" t="s">
        <v>289</v>
      </c>
      <c r="BB11" s="103">
        <f t="shared" si="5"/>
        <v>7</v>
      </c>
      <c r="BC11" s="103">
        <v>0.10816062194625407</v>
      </c>
      <c r="BG11" s="103" t="s">
        <v>262</v>
      </c>
      <c r="BH11" s="103">
        <f t="shared" si="6"/>
        <v>8</v>
      </c>
      <c r="BI11" s="103">
        <v>5.8740451508868918E-2</v>
      </c>
      <c r="BJ11" s="108" t="s">
        <v>2340</v>
      </c>
      <c r="BK11" s="167">
        <f>SUMPRODUCT(BK6:BK10,BL6:BL10)</f>
        <v>5.1610518639150609</v>
      </c>
      <c r="BL11" s="167"/>
      <c r="BP11" s="103" t="s">
        <v>267</v>
      </c>
      <c r="BQ11" s="103">
        <f t="shared" si="7"/>
        <v>11</v>
      </c>
      <c r="BR11" s="103">
        <v>8.8612855007473831E-2</v>
      </c>
      <c r="BS11" s="159">
        <v>2</v>
      </c>
      <c r="BT11" s="49" t="s">
        <v>17</v>
      </c>
      <c r="BU11" s="105">
        <f>COUNTIF(F:F,BT11)</f>
        <v>9</v>
      </c>
      <c r="BV11" s="103">
        <v>0.152</v>
      </c>
      <c r="BW11" s="103" t="s">
        <v>293</v>
      </c>
      <c r="BX11" s="103">
        <f t="shared" si="8"/>
        <v>9</v>
      </c>
      <c r="BY11" s="103">
        <v>8.6900000000000005E-2</v>
      </c>
    </row>
    <row r="12" spans="1:77">
      <c r="A12" s="36" t="s">
        <v>2010</v>
      </c>
      <c r="B12" s="36"/>
      <c r="F12" s="41" t="s">
        <v>280</v>
      </c>
      <c r="G12" s="41" t="s">
        <v>2</v>
      </c>
      <c r="H12" s="41" t="s">
        <v>1971</v>
      </c>
      <c r="I12" s="41">
        <v>0.19</v>
      </c>
      <c r="K12" s="159"/>
      <c r="L12" s="108" t="s">
        <v>2340</v>
      </c>
      <c r="M12" s="167">
        <f>SUMPRODUCT(M9:M11,N9:N11)</f>
        <v>4.5729318181818179</v>
      </c>
      <c r="N12" s="167"/>
      <c r="O12" s="103" t="s">
        <v>261</v>
      </c>
      <c r="P12" s="103">
        <f t="shared" si="0"/>
        <v>11</v>
      </c>
      <c r="Q12" s="103">
        <v>0.08</v>
      </c>
      <c r="U12" s="161"/>
      <c r="V12" s="108" t="s">
        <v>2340</v>
      </c>
      <c r="W12" s="157">
        <f>SUMPRODUCT(W10:W11,X10:X11)</f>
        <v>5.4880785650000004</v>
      </c>
      <c r="X12" s="157"/>
      <c r="Y12" s="161"/>
      <c r="Z12" s="108" t="s">
        <v>2340</v>
      </c>
      <c r="AA12" s="157">
        <f>SUMPRODUCT(AA10:AA11,AB10:AB11)</f>
        <v>5.4768988350000001</v>
      </c>
      <c r="AB12" s="157"/>
      <c r="AF12" s="106" t="s">
        <v>282</v>
      </c>
      <c r="AG12" s="107">
        <f t="shared" si="1"/>
        <v>3</v>
      </c>
      <c r="AH12" s="107">
        <v>7.3099999999999998E-2</v>
      </c>
      <c r="AR12" s="108" t="s">
        <v>2340</v>
      </c>
      <c r="AS12" s="167">
        <f>SUMPRODUCT(AS6:AS11,AT6:AT11)</f>
        <v>5.288953418803418</v>
      </c>
      <c r="AT12" s="167"/>
      <c r="AU12" s="103" t="s">
        <v>300</v>
      </c>
      <c r="AV12" s="103">
        <f t="shared" si="3"/>
        <v>15</v>
      </c>
      <c r="AW12" s="103">
        <v>9.0200000000000002E-2</v>
      </c>
      <c r="AX12" s="103" t="s">
        <v>304</v>
      </c>
      <c r="AY12" s="103">
        <f t="shared" si="4"/>
        <v>6</v>
      </c>
      <c r="AZ12" s="103">
        <v>4.0021772906984811E-2</v>
      </c>
      <c r="BA12" s="103" t="s">
        <v>300</v>
      </c>
      <c r="BB12" s="103">
        <f t="shared" si="5"/>
        <v>15</v>
      </c>
      <c r="BC12" s="103">
        <v>5.0906662255700327E-2</v>
      </c>
      <c r="BG12" s="103" t="s">
        <v>267</v>
      </c>
      <c r="BH12" s="103">
        <f t="shared" si="6"/>
        <v>11</v>
      </c>
      <c r="BI12" s="103">
        <v>0.10916914662917332</v>
      </c>
      <c r="BP12" s="103" t="s">
        <v>305</v>
      </c>
      <c r="BQ12" s="103">
        <f t="shared" si="7"/>
        <v>8</v>
      </c>
      <c r="BR12" s="103">
        <v>0.10102840059790733</v>
      </c>
      <c r="BS12" s="159"/>
      <c r="BT12" s="49" t="s">
        <v>271</v>
      </c>
      <c r="BU12" s="105">
        <f>COUNTIF(F:F,BT12)</f>
        <v>15</v>
      </c>
      <c r="BV12" s="103">
        <v>0.28889999999999999</v>
      </c>
      <c r="BW12" s="103" t="s">
        <v>290</v>
      </c>
      <c r="BX12" s="103">
        <f t="shared" si="8"/>
        <v>13</v>
      </c>
      <c r="BY12" s="103">
        <v>0.12039999999999999</v>
      </c>
    </row>
    <row r="13" spans="1:77">
      <c r="A13" s="36" t="s">
        <v>2004</v>
      </c>
      <c r="B13" s="36"/>
      <c r="F13" s="41" t="s">
        <v>285</v>
      </c>
      <c r="G13" s="41" t="s">
        <v>2</v>
      </c>
      <c r="H13" s="41" t="s">
        <v>1963</v>
      </c>
      <c r="I13" s="41">
        <v>0.2</v>
      </c>
      <c r="L13" s="109" t="s">
        <v>2342</v>
      </c>
      <c r="M13" s="168">
        <f>(M8*(N6+N7)+M12*(N9+N10+N11))/(N6+N7+N9+N10+N11)</f>
        <v>4.6088728641822119</v>
      </c>
      <c r="N13" s="168"/>
      <c r="O13" s="108" t="s">
        <v>2341</v>
      </c>
      <c r="P13" s="167">
        <f>SUMPRODUCT(P6:P12,Q6:Q12)</f>
        <v>6.7842460520876395</v>
      </c>
      <c r="Q13" s="167"/>
      <c r="U13" s="161">
        <v>4</v>
      </c>
      <c r="V13" s="96" t="s">
        <v>5</v>
      </c>
      <c r="W13" s="104">
        <f>COUNTIF(F:F,V13)</f>
        <v>5</v>
      </c>
      <c r="X13" s="104">
        <v>0.65990361799999997</v>
      </c>
      <c r="Y13" s="161">
        <v>4</v>
      </c>
      <c r="Z13" s="96" t="s">
        <v>5</v>
      </c>
      <c r="AA13" s="104">
        <f>COUNTIF(F:F,Z13)</f>
        <v>5</v>
      </c>
      <c r="AB13" s="104">
        <v>0.65648088199999999</v>
      </c>
      <c r="AF13" s="106" t="s">
        <v>279</v>
      </c>
      <c r="AG13" s="107">
        <f t="shared" si="1"/>
        <v>7</v>
      </c>
      <c r="AH13" s="107">
        <v>2.92E-2</v>
      </c>
      <c r="AU13" s="103" t="s">
        <v>292</v>
      </c>
      <c r="AV13" s="103">
        <f t="shared" si="3"/>
        <v>16</v>
      </c>
      <c r="AW13" s="103">
        <v>0.10730000000000001</v>
      </c>
      <c r="AX13" s="103" t="s">
        <v>289</v>
      </c>
      <c r="AY13" s="103">
        <f t="shared" si="4"/>
        <v>7</v>
      </c>
      <c r="AZ13" s="103">
        <v>7.2133494188408531E-2</v>
      </c>
      <c r="BA13" s="103" t="s">
        <v>292</v>
      </c>
      <c r="BB13" s="103">
        <f t="shared" si="5"/>
        <v>16</v>
      </c>
      <c r="BC13" s="103">
        <v>0.26450757583469053</v>
      </c>
      <c r="BG13" s="103" t="s">
        <v>305</v>
      </c>
      <c r="BH13" s="103">
        <f t="shared" si="6"/>
        <v>8</v>
      </c>
      <c r="BI13" s="103">
        <v>7.0515358238871798E-2</v>
      </c>
      <c r="BP13" s="103" t="s">
        <v>293</v>
      </c>
      <c r="BQ13" s="103">
        <f t="shared" si="7"/>
        <v>9</v>
      </c>
      <c r="BR13" s="103">
        <v>3.2947683109118088E-2</v>
      </c>
      <c r="BS13" s="159"/>
      <c r="BT13" s="49" t="s">
        <v>274</v>
      </c>
      <c r="BU13" s="103">
        <f>COUNTIF(F:F,BT13)</f>
        <v>8</v>
      </c>
      <c r="BV13" s="103">
        <v>0.216</v>
      </c>
      <c r="BW13" s="103" t="s">
        <v>298</v>
      </c>
      <c r="BX13" s="103">
        <f t="shared" si="8"/>
        <v>13</v>
      </c>
      <c r="BY13" s="103">
        <v>4.3400000000000001E-2</v>
      </c>
    </row>
    <row r="14" spans="1:77">
      <c r="A14" s="36" t="s">
        <v>1987</v>
      </c>
      <c r="B14" s="36"/>
      <c r="F14" s="41" t="s">
        <v>271</v>
      </c>
      <c r="G14" s="41" t="s">
        <v>2</v>
      </c>
      <c r="H14" s="41" t="s">
        <v>1998</v>
      </c>
      <c r="I14" s="41">
        <v>0.21</v>
      </c>
      <c r="U14" s="161"/>
      <c r="V14" s="96" t="s">
        <v>5</v>
      </c>
      <c r="W14" s="104">
        <f>COUNTIF(F:F,V14)</f>
        <v>5</v>
      </c>
      <c r="X14" s="104">
        <v>0.14640604800000001</v>
      </c>
      <c r="Y14" s="161"/>
      <c r="Z14" s="96" t="s">
        <v>5</v>
      </c>
      <c r="AA14" s="104">
        <f>COUNTIF(F:F,Z14)</f>
        <v>5</v>
      </c>
      <c r="AB14" s="104">
        <v>0.15183218300000001</v>
      </c>
      <c r="AF14" s="106" t="s">
        <v>294</v>
      </c>
      <c r="AG14" s="107">
        <f t="shared" si="1"/>
        <v>6</v>
      </c>
      <c r="AH14" s="107">
        <v>9.6299999999999997E-2</v>
      </c>
      <c r="AU14" s="108" t="s">
        <v>2340</v>
      </c>
      <c r="AV14" s="167">
        <f>SUMPRODUCT(AV6:AV13,AW6:AW13)</f>
        <v>7.6237000000000004</v>
      </c>
      <c r="AW14" s="167"/>
      <c r="AX14" s="103" t="s">
        <v>286</v>
      </c>
      <c r="AY14" s="103">
        <f t="shared" si="4"/>
        <v>4</v>
      </c>
      <c r="AZ14" s="103">
        <v>5.2087655446447147E-2</v>
      </c>
      <c r="BA14" s="108" t="s">
        <v>2340</v>
      </c>
      <c r="BB14" s="167">
        <f>SUMPRODUCT(BB6:BB13,BC6:BC13)</f>
        <v>8.5445514327157976</v>
      </c>
      <c r="BC14" s="167"/>
      <c r="BG14" s="103" t="s">
        <v>293</v>
      </c>
      <c r="BH14" s="103">
        <f t="shared" si="6"/>
        <v>9</v>
      </c>
      <c r="BI14" s="103">
        <v>4.02586614663182E-2</v>
      </c>
      <c r="BP14" s="103" t="s">
        <v>290</v>
      </c>
      <c r="BQ14" s="103">
        <f t="shared" si="7"/>
        <v>13</v>
      </c>
      <c r="BR14" s="103">
        <v>3.7705530642750375E-2</v>
      </c>
      <c r="BS14" s="159"/>
      <c r="BT14" s="49" t="s">
        <v>5</v>
      </c>
      <c r="BU14" s="103">
        <f>COUNTIF(F:F,BT14)</f>
        <v>5</v>
      </c>
      <c r="BV14" s="103">
        <v>0.184</v>
      </c>
      <c r="BW14" s="103" t="s">
        <v>286</v>
      </c>
      <c r="BX14" s="103">
        <f t="shared" si="8"/>
        <v>4</v>
      </c>
      <c r="BY14" s="103">
        <v>5.2400000000000002E-2</v>
      </c>
    </row>
    <row r="15" spans="1:77">
      <c r="A15" s="36" t="s">
        <v>1969</v>
      </c>
      <c r="B15" s="36"/>
      <c r="F15" s="41" t="s">
        <v>289</v>
      </c>
      <c r="G15" s="41" t="s">
        <v>2</v>
      </c>
      <c r="H15" s="41" t="s">
        <v>1970</v>
      </c>
      <c r="I15" s="41">
        <v>0.26</v>
      </c>
      <c r="U15" s="161"/>
      <c r="V15" s="108" t="s">
        <v>2340</v>
      </c>
      <c r="W15" s="157">
        <f>SUMPRODUCT(W13:W14,X13:X14)</f>
        <v>4.0315483299999997</v>
      </c>
      <c r="X15" s="157"/>
      <c r="Y15" s="161"/>
      <c r="Z15" s="108" t="s">
        <v>2340</v>
      </c>
      <c r="AA15" s="157">
        <f>SUMPRODUCT(AA13:AA14,AB13:AB14)</f>
        <v>4.0415653249999997</v>
      </c>
      <c r="AB15" s="157"/>
      <c r="AF15" s="108" t="s">
        <v>2340</v>
      </c>
      <c r="AG15" s="167">
        <f>SUMPRODUCT(AG6:AG14,AH6:AH14)</f>
        <v>2.1101999999999999</v>
      </c>
      <c r="AH15" s="167"/>
      <c r="AX15" s="103" t="s">
        <v>300</v>
      </c>
      <c r="AY15" s="103">
        <f t="shared" si="4"/>
        <v>15</v>
      </c>
      <c r="AZ15" s="103">
        <v>9.1054387181799257E-2</v>
      </c>
      <c r="BG15" s="103" t="s">
        <v>290</v>
      </c>
      <c r="BH15" s="103">
        <f t="shared" si="6"/>
        <v>13</v>
      </c>
      <c r="BI15" s="103">
        <v>3.0457410099373257E-2</v>
      </c>
      <c r="BP15" s="103" t="s">
        <v>298</v>
      </c>
      <c r="BQ15" s="103">
        <f t="shared" si="7"/>
        <v>13</v>
      </c>
      <c r="BR15" s="103">
        <v>2.8572496263079224E-2</v>
      </c>
      <c r="BS15" s="159"/>
      <c r="BT15" s="108" t="s">
        <v>2340</v>
      </c>
      <c r="BU15" s="167">
        <f>SUMPRODUCT(BU11:BU14,BV11:BV14)</f>
        <v>8.349499999999999</v>
      </c>
      <c r="BV15" s="167"/>
      <c r="BW15" s="103" t="s">
        <v>296</v>
      </c>
      <c r="BX15" s="103">
        <f t="shared" si="8"/>
        <v>7</v>
      </c>
      <c r="BY15" s="103">
        <v>4.1399999999999999E-2</v>
      </c>
    </row>
    <row r="16" spans="1:77">
      <c r="A16" s="36" t="s">
        <v>2008</v>
      </c>
      <c r="B16" s="36"/>
      <c r="F16" s="41" t="s">
        <v>277</v>
      </c>
      <c r="G16" s="41" t="s">
        <v>2</v>
      </c>
      <c r="H16" s="41" t="s">
        <v>1963</v>
      </c>
      <c r="I16" s="41">
        <v>0.3</v>
      </c>
      <c r="U16" s="161">
        <v>5</v>
      </c>
      <c r="V16" s="104" t="s">
        <v>270</v>
      </c>
      <c r="W16" s="104">
        <f>COUNTIF(F:F,V16)</f>
        <v>16</v>
      </c>
      <c r="X16" s="104">
        <v>0.50390911800000004</v>
      </c>
      <c r="Y16" s="161">
        <v>5</v>
      </c>
      <c r="Z16" s="96" t="s">
        <v>270</v>
      </c>
      <c r="AA16" s="104">
        <f>COUNTIF(F:F,Z16)</f>
        <v>16</v>
      </c>
      <c r="AB16" s="104">
        <v>0.50390911800000004</v>
      </c>
      <c r="AX16" s="103" t="s">
        <v>292</v>
      </c>
      <c r="AY16" s="103">
        <f t="shared" si="4"/>
        <v>16</v>
      </c>
      <c r="AZ16" s="103">
        <v>3.7136345980439758E-2</v>
      </c>
      <c r="BG16" s="103" t="s">
        <v>298</v>
      </c>
      <c r="BH16" s="103">
        <f t="shared" si="6"/>
        <v>13</v>
      </c>
      <c r="BI16" s="103">
        <v>4.7161258992710502E-2</v>
      </c>
      <c r="BP16" s="103" t="s">
        <v>286</v>
      </c>
      <c r="BQ16" s="103">
        <f t="shared" si="7"/>
        <v>4</v>
      </c>
      <c r="BR16" s="103">
        <v>3.4000000000000002E-2</v>
      </c>
      <c r="BT16" s="109" t="s">
        <v>2342</v>
      </c>
      <c r="BU16" s="169">
        <f>(BU10*(BV6+BV7+BV8+BV9)+BU15*(BV11+BV12+BV13+BV14))/SUM(BV6,BV7,BV8,BV9,BV11,BV12,BV13,BV14)</f>
        <v>8.8814999999999991</v>
      </c>
      <c r="BV16" s="169"/>
      <c r="BW16" s="103" t="s">
        <v>300</v>
      </c>
      <c r="BX16" s="103">
        <f t="shared" si="8"/>
        <v>15</v>
      </c>
      <c r="BY16" s="103">
        <v>6.9000000000000006E-2</v>
      </c>
    </row>
    <row r="17" spans="1:82">
      <c r="A17" s="36" t="s">
        <v>1960</v>
      </c>
      <c r="B17" s="36"/>
      <c r="F17" s="41" t="s">
        <v>275</v>
      </c>
      <c r="G17" s="41" t="s">
        <v>2</v>
      </c>
      <c r="H17" s="41" t="s">
        <v>1980</v>
      </c>
      <c r="I17" s="41">
        <v>0.35</v>
      </c>
      <c r="U17" s="161"/>
      <c r="V17" s="104" t="s">
        <v>271</v>
      </c>
      <c r="W17" s="104">
        <f>COUNTIF(F:F,V17)</f>
        <v>15</v>
      </c>
      <c r="X17" s="104">
        <v>0.32937439600000001</v>
      </c>
      <c r="Y17" s="161"/>
      <c r="Z17" s="104" t="s">
        <v>271</v>
      </c>
      <c r="AA17" s="104">
        <f>COUNTIF(F:F,Z17)</f>
        <v>15</v>
      </c>
      <c r="AB17" s="104">
        <v>0.32937439600000001</v>
      </c>
      <c r="AX17" s="108" t="s">
        <v>2340</v>
      </c>
      <c r="AY17" s="167">
        <f>SUMPRODUCT(AY6:AY16,AZ6:AZ16)</f>
        <v>6.5751276637699538</v>
      </c>
      <c r="AZ17" s="167"/>
      <c r="BG17" s="103" t="s">
        <v>286</v>
      </c>
      <c r="BH17" s="103">
        <f t="shared" si="6"/>
        <v>4</v>
      </c>
      <c r="BI17" s="103">
        <v>4.1232023449229091E-2</v>
      </c>
      <c r="BP17" s="103" t="s">
        <v>259</v>
      </c>
      <c r="BQ17" s="103">
        <f t="shared" si="7"/>
        <v>7</v>
      </c>
      <c r="BR17" s="103">
        <v>3.6855007473841558E-2</v>
      </c>
      <c r="BW17" s="108" t="s">
        <v>2340</v>
      </c>
      <c r="BX17" s="167">
        <f>SUMPRODUCT(BX6:BX16,BY6:BY16)</f>
        <v>6.9115000000000002</v>
      </c>
      <c r="BY17" s="167"/>
    </row>
    <row r="18" spans="1:82">
      <c r="A18" s="36" t="s">
        <v>1973</v>
      </c>
      <c r="B18" s="36"/>
      <c r="F18" s="41" t="s">
        <v>260</v>
      </c>
      <c r="G18" s="41" t="s">
        <v>6</v>
      </c>
      <c r="H18" s="41" t="s">
        <v>1999</v>
      </c>
      <c r="I18" s="41">
        <v>0.38</v>
      </c>
      <c r="U18" s="161"/>
      <c r="V18" s="108" t="s">
        <v>2340</v>
      </c>
      <c r="W18" s="157">
        <f>SUMPRODUCT(W16:W17,X16:X17)</f>
        <v>13.003161828</v>
      </c>
      <c r="X18" s="157"/>
      <c r="Y18" s="161"/>
      <c r="Z18" s="108" t="s">
        <v>2340</v>
      </c>
      <c r="AA18" s="157">
        <f>SUMPRODUCT(AA16:AA17,AB16:AB17)</f>
        <v>13.003161828</v>
      </c>
      <c r="AB18" s="157"/>
      <c r="BG18" s="103" t="s">
        <v>302</v>
      </c>
      <c r="BH18" s="103">
        <f t="shared" si="6"/>
        <v>7</v>
      </c>
      <c r="BI18" s="103">
        <v>3.0461576732941986E-2</v>
      </c>
      <c r="BP18" s="103" t="s">
        <v>302</v>
      </c>
      <c r="BQ18" s="103">
        <f t="shared" si="7"/>
        <v>7</v>
      </c>
      <c r="BR18" s="103">
        <v>2.9624813153961135E-2</v>
      </c>
    </row>
    <row r="19" spans="1:82">
      <c r="A19" s="36" t="s">
        <v>1997</v>
      </c>
      <c r="B19" s="36"/>
      <c r="F19" s="41" t="s">
        <v>259</v>
      </c>
      <c r="G19" s="41" t="s">
        <v>2</v>
      </c>
      <c r="H19" s="41" t="s">
        <v>1963</v>
      </c>
      <c r="I19" s="41">
        <v>0.4</v>
      </c>
      <c r="V19" s="109" t="s">
        <v>2342</v>
      </c>
      <c r="W19" s="158">
        <f>(W7*X6+W9*X8+W12*(X10+X11)+W15*(X13+X14)+W18*(X16+X17))/SUM(X6,X8,X10,X11,X13,X14,X16,X17)</f>
        <v>8.7469868351329207</v>
      </c>
      <c r="X19" s="158"/>
      <c r="Z19" s="109" t="s">
        <v>2342</v>
      </c>
      <c r="AA19" s="158">
        <f>(AA7*AB6+AA9*AB8+AA12*(AB10+AB11)+AA15*(AB13+AB14)+AA18*(AB16+AB17))/SUM(AB6,AB8,AB10,AB11,AB13,AB14,AB16,AB17)</f>
        <v>8.7445274746868318</v>
      </c>
      <c r="AB19" s="158"/>
      <c r="BG19" s="103" t="s">
        <v>300</v>
      </c>
      <c r="BH19" s="103">
        <f t="shared" si="6"/>
        <v>15</v>
      </c>
      <c r="BI19" s="103">
        <v>6.1213430614800862E-2</v>
      </c>
      <c r="BP19" s="103" t="s">
        <v>300</v>
      </c>
      <c r="BQ19" s="103">
        <f t="shared" si="7"/>
        <v>15</v>
      </c>
      <c r="BR19" s="103">
        <v>6.2971599402092682E-2</v>
      </c>
    </row>
    <row r="20" spans="1:82">
      <c r="A20" s="36" t="s">
        <v>1995</v>
      </c>
      <c r="B20" s="36"/>
      <c r="F20" s="41" t="s">
        <v>291</v>
      </c>
      <c r="G20" s="41" t="s">
        <v>2</v>
      </c>
      <c r="H20" s="41" t="s">
        <v>1963</v>
      </c>
      <c r="I20" s="41">
        <v>0.4</v>
      </c>
      <c r="AB20" s="91"/>
      <c r="BG20" s="108" t="s">
        <v>2340</v>
      </c>
      <c r="BH20" s="167">
        <f>SUMPRODUCT(BH6:BH19,BI6:BI19)</f>
        <v>6.7109596281909729</v>
      </c>
      <c r="BI20" s="167"/>
      <c r="BP20" s="108" t="s">
        <v>2340</v>
      </c>
      <c r="BQ20" s="167">
        <f>SUMPRODUCT(BQ6:BQ19,BR6:BR19)</f>
        <v>6.5610896860986561</v>
      </c>
      <c r="BR20" s="167"/>
    </row>
    <row r="21" spans="1:82">
      <c r="A21" s="36" t="s">
        <v>2007</v>
      </c>
      <c r="B21" s="36"/>
      <c r="F21" s="41" t="s">
        <v>293</v>
      </c>
      <c r="G21" s="41" t="s">
        <v>284</v>
      </c>
      <c r="H21" s="41" t="s">
        <v>1981</v>
      </c>
      <c r="I21" s="41">
        <v>0.42</v>
      </c>
      <c r="BT21" s="49"/>
    </row>
    <row r="22" spans="1:82">
      <c r="A22" s="36" t="s">
        <v>2005</v>
      </c>
      <c r="B22" s="36"/>
      <c r="F22" s="41" t="s">
        <v>263</v>
      </c>
      <c r="G22" s="41" t="s">
        <v>264</v>
      </c>
      <c r="H22" s="41" t="s">
        <v>1974</v>
      </c>
      <c r="I22" s="41">
        <v>0.43</v>
      </c>
    </row>
    <row r="23" spans="1:82">
      <c r="A23" s="36" t="s">
        <v>1962</v>
      </c>
      <c r="B23" s="36"/>
      <c r="F23" s="41" t="s">
        <v>262</v>
      </c>
      <c r="G23" s="41" t="s">
        <v>2</v>
      </c>
      <c r="H23" s="41" t="s">
        <v>1963</v>
      </c>
      <c r="I23" s="41">
        <v>0.44</v>
      </c>
    </row>
    <row r="24" spans="1:82">
      <c r="A24" s="36" t="s">
        <v>1970</v>
      </c>
      <c r="B24" s="36"/>
      <c r="F24" s="41" t="s">
        <v>270</v>
      </c>
      <c r="G24" s="41" t="s">
        <v>2</v>
      </c>
      <c r="H24" s="41" t="s">
        <v>1998</v>
      </c>
      <c r="I24" s="41">
        <v>0.44</v>
      </c>
      <c r="K24" s="39"/>
      <c r="L24" s="103"/>
      <c r="M24" s="104"/>
      <c r="R24" s="103"/>
      <c r="S24" s="104"/>
      <c r="U24" s="103"/>
      <c r="AC24" s="104"/>
      <c r="AI24" s="103"/>
      <c r="AJ24" s="104"/>
      <c r="AO24" s="103"/>
      <c r="AP24" s="104"/>
      <c r="BD24" s="103"/>
      <c r="BE24" s="104"/>
      <c r="BJ24" s="103"/>
      <c r="BK24" s="104"/>
      <c r="BM24" s="103"/>
      <c r="BN24" s="104"/>
      <c r="BZ24" s="103"/>
    </row>
    <row r="25" spans="1:82">
      <c r="A25" s="36" t="s">
        <v>1971</v>
      </c>
      <c r="B25" s="36"/>
      <c r="F25" s="41" t="s">
        <v>304</v>
      </c>
      <c r="G25" s="41" t="s">
        <v>306</v>
      </c>
      <c r="H25" s="41" t="s">
        <v>1980</v>
      </c>
      <c r="I25" s="41">
        <v>0.55000000000000004</v>
      </c>
      <c r="K25" s="112" t="s">
        <v>2346</v>
      </c>
      <c r="CC25" s="3"/>
      <c r="CD25" s="37"/>
    </row>
    <row r="26" spans="1:82">
      <c r="A26" s="36" t="s">
        <v>1985</v>
      </c>
      <c r="B26" s="36"/>
      <c r="F26" s="41" t="s">
        <v>288</v>
      </c>
      <c r="G26" s="41" t="s">
        <v>2</v>
      </c>
      <c r="H26" s="41" t="s">
        <v>1963</v>
      </c>
      <c r="I26" s="41">
        <v>0.56999999999999995</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c r="CC26" s="3"/>
      <c r="CD26" s="37"/>
    </row>
    <row r="27" spans="1:82">
      <c r="A27" s="36" t="s">
        <v>1961</v>
      </c>
      <c r="B27" s="36"/>
      <c r="F27" s="41" t="s">
        <v>261</v>
      </c>
      <c r="G27" s="41" t="s">
        <v>2</v>
      </c>
      <c r="H27" s="41" t="s">
        <v>1971</v>
      </c>
      <c r="I27" s="41">
        <v>0.59</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c r="CC27" s="3"/>
      <c r="CD27" s="37"/>
    </row>
    <row r="28" spans="1:82">
      <c r="A28" s="36" t="s">
        <v>1972</v>
      </c>
      <c r="B28" s="36"/>
      <c r="F28" s="41" t="s">
        <v>260</v>
      </c>
      <c r="G28" s="41" t="s">
        <v>6</v>
      </c>
      <c r="H28" s="41" t="s">
        <v>1975</v>
      </c>
      <c r="I28" s="41">
        <v>0.67</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1.725490161223646</v>
      </c>
      <c r="N28" s="105">
        <f>T6*(COUNTIFS(F:F,R6,I:I,"&gt;=0",I:I,"&lt;=2"))+T7*(COUNTIFS(F:F,R7,I:I,"&gt;=0",I:I,"&lt;=2"))+T8*(COUNTIFS(F:F,R8,I:I,"&gt;=0",I:I,"&lt;=2"))+T9*(COUNTIFS(F:F,R9,I:I,"&gt;=0",I:I,"&lt;=2"))+T10*(COUNTIFS(F:F,R10,I:I,"&gt;=0",I:I,"&lt;=2"))</f>
        <v>0.96619066400000009</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0.96588553900000007</v>
      </c>
      <c r="T28" s="96">
        <f>AH6*(COUNTIFS(F:F,AF6,I:I,"&gt;=0",I:I,"&lt;=2"))+AH7*(COUNTIFS(F:F,AF7,I:I,"&gt;=0",I:I,"&lt;=2"))+AH8*(COUNTIFS(F:F,AF8,I:I,"&gt;=0",I:I,"&lt;=2"))+AH9*(COUNTIFS(F:F,AF9,I:I,"&gt;=0",I:I,"&lt;=2"))+AH10*(COUNTIFS(F:F,AF10,I:I,"&gt;=0",I:I,"&lt;=2"))+AH11*(COUNTIFS(F:F,AF11,I:I,"&gt;=0",I:I,"&lt;=2"))+AH12*(COUNTIFS(F:F,AF12,I:I,"&gt;=0",I:I,"&lt;=2"))+AH13*(COUNTIFS(F:F,AF13,I:I,"&gt;=0",I:I,"&lt;=2"))+AH14*(COUNTIFS(F:F,AF14,I:I,"&gt;=0",I:I,"&lt;=2"))</f>
        <v>0.52300000000000002</v>
      </c>
      <c r="U28" s="96">
        <f>AK6*(COUNTIFS(F:F,AI6,I:I,"&gt;=0",I:I,"&lt;=2"))+AK7*(COUNTIFS(F:F,AI7,I:I,"&gt;=0",I:I,"&lt;=2"))+AK8*(COUNTIFS(F:F,AI8,I:I,"&gt;=0",I:I,"&lt;=2"))</f>
        <v>2.6947527265745008</v>
      </c>
      <c r="V28" s="96">
        <f>AN6*(COUNTIFS(F:F,AL6,I:I,"&gt;=0",I:I,"&lt;=2"))+AN7*(COUNTIFS(F:F,AL7,I:I,"&gt;=0",I:I,"&lt;=2"))+AN8*(COUNTIFS(F:F,AL8,I:I,"&gt;=0",I:I,"&lt;=2"))</f>
        <v>1.4648275745762671</v>
      </c>
      <c r="W28" s="114">
        <f>AQ6*(COUNTIFS(F:F,AO6,I:I,"&gt;=0",I:I,"&lt;=2"))+AQ7*(COUNTIFS(F:F,AO7,I:I,"&gt;=0",I:I,"&lt;=2"))+AQ8*(COUNTIFS(F:F,AO8,I:I,"&gt;=0",I:I,"&lt;=2"))</f>
        <v>0.32899999999999996</v>
      </c>
      <c r="X28" s="96">
        <f>AT6*(COUNTIFS(F:F,AR6,I:I,"&gt;=0",I:I,"&lt;=2"))+AT7*(COUNTIFS(F:F,AR7,I:I,"&gt;=0",I:I,"&lt;=2"))+AT8*(COUNTIFS(F:F,AR8,I:I,"&gt;=0",I:I,"&lt;=2"))+AT9*(COUNTIFS(F:F,AR9,I:I,"&gt;=0",I:I,"&lt;=2"))+AT10*(COUNTIFS(F:F,AR10,I:I,"&gt;=0",I:I,"&lt;=2"))+AT11*(COUNTIFS(F:F,AR11,I:I,"&gt;=0",I:I,"&lt;=2"))</f>
        <v>1.385144017094017</v>
      </c>
      <c r="Y28" s="96">
        <f>AW6*(COUNTIFS(F:F,AU6,I:I,"&gt;=0",I:I,"&lt;=2"))+AW7*(COUNTIFS(F:F,AU7,I:I,"&gt;=0",I:I,"&lt;=2"))+AW8*(COUNTIFS(F:F,AU8,I:I,"&gt;=0",I:I,"&lt;=2"))+AW9*(COUNTIFS(F:F,AU9,I:I,"&gt;=0",I:I,"&lt;=2"))+AW10*(COUNTIFS(F:F,AU10,I:I,"&gt;=0",I:I,"&lt;=2"))+AW11*(COUNTIFS(F:F,AU11,I:I,"&gt;=0",I:I,"&lt;=2"))+AW12*(COUNTIFS(F:F,AU12,I:I,"&gt;=0",I:I,"&lt;=2"))+AW13*(COUNTIFS(F:F,AU13,I:I,"&gt;=0",I:I,"&lt;=2"))</f>
        <v>1.9580000000000002</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1.5104728039318662</v>
      </c>
      <c r="AA28" s="96">
        <f>BC6*(COUNTIFS(F:F,BA6,I:I,"&gt;=0",I:I,"&lt;=2"))+BC7*(COUNTIFS(F:F,BA7,I:I,"&gt;=0",I:I,"&lt;=2"))+BC8*(COUNTIFS(F:F,BA8,I:I,"&gt;=0",I:I,"&lt;=2"))+BC9*(COUNTIFS(F:F,BA9,I:I,"&gt;=0",I:I,"&lt;=2"))+BC10*(COUNTIFS(F:F,BA10,I:I,"&gt;=0",I:I,"&lt;=2"))+BC11*(COUNTIFS(F:F,BA11,I:I,"&gt;=0",I:I,"&lt;=2"))+BC12*(COUNTIFS(F:F,BA12,I:I,"&gt;=0",I:I,"&lt;=2"))+BC13*(COUNTIFS(F:F,BA13,I:I,"&gt;=0",I:I,"&lt;=2"))</f>
        <v>1.9394127035830619</v>
      </c>
      <c r="AB28" s="105">
        <f>BF6*(COUNTIFS(F:F,BD6,I:I,"&gt;=0",I:I,"&lt;=2"))+BF7*(COUNTIFS(F:F,BD7,I:I,"&gt;=0",I:I,"&lt;=2"))</f>
        <v>3.3967437048917399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1.4725778688633109</v>
      </c>
      <c r="AD28" s="110">
        <f>BL6*(COUNTIFS(F:F,BJ6,I:I,"&gt;=0",I:I,"&lt;=2"))+BL7*(COUNTIFS(F:F,BJ7,I:I,"&gt;=0",I:I,"&lt;=2"))+BL8*(COUNTIFS(F:F,BJ8,I:I,"&gt;=0",I:I,"&lt;=2"))+BL9*(COUNTIFS(F:F,BJ9,I:I,"&gt;=0",I:I,"&lt;=2"))+BL10*(COUNTIFS(F:F,BJ10,I:I,"&gt;=0",I:I,"&lt;=2"))</f>
        <v>0.94661029434479227</v>
      </c>
      <c r="AE28" s="107">
        <f>BO6*(COUNTIFS(F:F,BM6,I:I,"&gt;=0",I:I,"&lt;=2"))+BO7*(COUNTIFS(F:F,BM7,I:I,"&gt;=0",I:I,"&lt;=2"))+BO8*(COUNTIFS(F:F,BM8,I:I,"&gt;=0",I:I,"&lt;=2"))+BO9*(COUNTIFS(F:F,BM9,I:I,"&gt;=0",I:I,"&lt;=2"))</f>
        <v>1.917</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1.3104753363228701</v>
      </c>
      <c r="AG28" s="96">
        <v>1</v>
      </c>
      <c r="AH28" s="105">
        <f>BV6*(COUNTIFS(F:F,BT6,I:I,"&gt;=0",I:I,"&lt;=2"))+BV7*(COUNTIFS(F:F,BT7,I:I,"&gt;=0",I:I,"&lt;=2"))+BV8*(COUNTIFS(F:F,BT8,I:I,"&gt;=0",I:I,"&lt;=2"))+BV9*(COUNTIFS(F:F,BT9,I:I,"&gt;=0",I:I,"&lt;=2"))</f>
        <v>1.8427</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1.5572000000000001</v>
      </c>
      <c r="CC28" s="3"/>
      <c r="CD28" s="37"/>
    </row>
    <row r="29" spans="1:82">
      <c r="A29" s="36" t="s">
        <v>1978</v>
      </c>
      <c r="B29" s="36"/>
      <c r="F29" s="41" t="s">
        <v>292</v>
      </c>
      <c r="G29" s="41" t="s">
        <v>264</v>
      </c>
      <c r="H29" s="41" t="s">
        <v>1958</v>
      </c>
      <c r="I29" s="41">
        <v>0.7</v>
      </c>
      <c r="J29" s="159"/>
      <c r="K29" s="90">
        <v>2</v>
      </c>
      <c r="L29" s="96">
        <f>N9*(COUNTIFS(F:F,L9,I:I,"&gt;=0",I:I,"&lt;=2"))+N10*(COUNTIFS(F:F,L10,I:I,"&gt;=0",I:I,"&lt;=2"))+N11*(COUNTIFS(F:F,L11,I:I,"&gt;=0",I:I,"&lt;=2"))</f>
        <v>1.3921136363636366</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1.2346999999999999</v>
      </c>
      <c r="AI29" s="105"/>
      <c r="CC29" s="3"/>
      <c r="CD29" s="37"/>
    </row>
    <row r="30" spans="1:82">
      <c r="A30" s="36" t="s">
        <v>1975</v>
      </c>
      <c r="B30" s="36"/>
      <c r="F30" s="41" t="s">
        <v>279</v>
      </c>
      <c r="G30" s="41" t="s">
        <v>2</v>
      </c>
      <c r="H30" s="41" t="s">
        <v>1985</v>
      </c>
      <c r="I30" s="41">
        <v>0.71</v>
      </c>
      <c r="J30" s="159"/>
      <c r="K30" s="90"/>
      <c r="L30" s="97"/>
      <c r="M30" s="105"/>
      <c r="N30" s="105"/>
      <c r="O30" s="89">
        <v>3</v>
      </c>
      <c r="P30" s="96">
        <f>X10*(COUNTIFS(F:F,V10,I:I,"&gt;=0",I:I,"&lt;=2"))+X11*(COUNTIFS(F:F,V11,I:I,"&gt;=0",I:I,"&lt;=2"))</f>
        <v>2.038306425</v>
      </c>
      <c r="Q30" s="89">
        <v>3</v>
      </c>
      <c r="R30" s="96">
        <f>AB10*(COUNTIFS(F:F,Z10,I:I,"&gt;=0",I:I,"&lt;=2"))+AB11*(COUNTIFS(F:F,Z11,I:I,"&gt;=0",I:I,"&lt;=2"))</f>
        <v>2.0218876799999999</v>
      </c>
      <c r="S30" s="97"/>
      <c r="T30" s="96"/>
      <c r="U30" s="96"/>
      <c r="V30" s="96"/>
      <c r="W30" s="97"/>
      <c r="X30" s="96"/>
      <c r="Y30" s="96"/>
      <c r="Z30" s="96"/>
      <c r="AA30" s="96"/>
      <c r="AB30" s="105"/>
      <c r="AC30" s="105"/>
      <c r="AD30" s="110"/>
      <c r="AE30" s="107"/>
      <c r="AF30" s="107"/>
      <c r="AG30" s="96"/>
      <c r="AH30" s="105"/>
      <c r="AI30" s="105"/>
      <c r="CC30" s="3"/>
      <c r="CD30" s="37"/>
    </row>
    <row r="31" spans="1:82">
      <c r="A31" s="36" t="s">
        <v>1967</v>
      </c>
      <c r="B31" s="36"/>
      <c r="F31" s="41" t="s">
        <v>287</v>
      </c>
      <c r="G31" s="41" t="s">
        <v>2</v>
      </c>
      <c r="H31" s="41" t="s">
        <v>1963</v>
      </c>
      <c r="I31" s="41">
        <v>0.72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c r="CC31" s="3"/>
      <c r="CD31" s="37"/>
    </row>
    <row r="32" spans="1:82">
      <c r="A32" s="36" t="s">
        <v>1966</v>
      </c>
      <c r="B32" s="36"/>
      <c r="F32" s="41" t="s">
        <v>297</v>
      </c>
      <c r="G32" s="41" t="s">
        <v>264</v>
      </c>
      <c r="H32" s="41" t="s">
        <v>1981</v>
      </c>
      <c r="I32" s="41">
        <v>0.73</v>
      </c>
      <c r="J32" s="159"/>
      <c r="K32" s="90"/>
      <c r="L32" s="96"/>
      <c r="M32" s="105"/>
      <c r="N32" s="105"/>
      <c r="O32" s="89">
        <v>5</v>
      </c>
      <c r="P32" s="96">
        <f>X16*(COUNTIFS(F:F,V16,I:I,"&gt;=0",I:I,"&lt;=2"))+X17*(COUNTIFS(F:F,V17,I:I,"&gt;=0",I:I,"&lt;=2"))</f>
        <v>1.9959414240000002</v>
      </c>
      <c r="Q32" s="89">
        <v>5</v>
      </c>
      <c r="R32" s="96">
        <f>AB16*(COUNTIFS(F:F,Z16,I:I,"&gt;=0",I:I,"&lt;=2"))+AB17*(COUNTIFS(F:F,Z17,I:I,"&gt;=0",I:I,"&lt;=2"))</f>
        <v>1.9959414240000002</v>
      </c>
      <c r="S32" s="97"/>
      <c r="T32" s="96"/>
      <c r="U32" s="96"/>
      <c r="V32" s="96"/>
      <c r="W32" s="97"/>
      <c r="X32" s="96"/>
      <c r="Y32" s="96"/>
      <c r="Z32" s="96"/>
      <c r="AA32" s="96"/>
      <c r="AB32" s="105"/>
      <c r="AC32" s="105"/>
      <c r="AD32" s="110"/>
      <c r="AE32" s="107"/>
      <c r="AF32" s="107"/>
      <c r="AG32" s="96"/>
      <c r="AH32" s="105"/>
      <c r="AI32" s="105"/>
      <c r="CC32" s="3"/>
      <c r="CD32" s="37"/>
    </row>
    <row r="33" spans="1:82">
      <c r="A33" s="36" t="s">
        <v>1977</v>
      </c>
      <c r="B33" s="36"/>
      <c r="F33" s="41" t="s">
        <v>297</v>
      </c>
      <c r="G33" s="41" t="s">
        <v>264</v>
      </c>
      <c r="H33" s="41" t="s">
        <v>1982</v>
      </c>
      <c r="I33" s="41">
        <v>0.73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c r="CC33" s="3"/>
      <c r="CD33" s="37"/>
    </row>
    <row r="34" spans="1:82">
      <c r="A34" s="36" t="s">
        <v>1980</v>
      </c>
      <c r="B34" s="36"/>
      <c r="F34" s="41" t="s">
        <v>273</v>
      </c>
      <c r="G34" s="41" t="s">
        <v>6</v>
      </c>
      <c r="H34" s="41" t="s">
        <v>1998</v>
      </c>
      <c r="I34" s="41">
        <v>0.81</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0.92995303844563881</v>
      </c>
      <c r="N34" s="105">
        <f>T6*(COUNTIFS(F:F,R6,I:I,"&gt;2",I:I,"&lt;=4"))+T7*(COUNTIFS(F:F,R7,I:I,"&gt;2",I:I,"&lt;=4"))+T8*(COUNTIFS(F:F,R8,I:I,"&gt;2",I:I,"&lt;=4"))+T9*(COUNTIFS(F:F,R9,I:I,"&gt;2",I:I,"&lt;=4"))+T10*(COUNTIFS(F:F,R10,I:I,"&gt;2",I:I,"&lt;=4"))</f>
        <v>0.73209469199999999</v>
      </c>
      <c r="O34" s="89">
        <v>1</v>
      </c>
      <c r="P34" s="96">
        <f>X6*(COUNTIFS(F:F,V6,I:I,"&gt;2",I:I,"&lt;=4"))</f>
        <v>5.8658755619999994</v>
      </c>
      <c r="Q34" s="89">
        <v>1</v>
      </c>
      <c r="R34" s="96">
        <f>AB6*(COUNTIFS(F:F,Z6,I:I,"&gt;2",I:I,"&lt;=4"))</f>
        <v>5.8658755619999994</v>
      </c>
      <c r="S34" s="114">
        <f>AE6*(COUNTIFS(F:F,AC6,I:I,"&gt;2",I:I,"&lt;=4"))+AE7*(COUNTIFS(F:F,AC7,I:I,"&gt;2",I:I,"&lt;=4"))+AE8*(COUNTIFS(F:F,AC8,I:I,"&gt;2",I:I,"&lt;=4"))+AE9*(COUNTIFS(F:F,AC9,I:I,"&gt;2",I:I,"&lt;=4"))+AE10*(COUNTIFS(F:F,AC10,I:I,"&gt;2",I:I,"&lt;=4"))</f>
        <v>0.73197264200000001</v>
      </c>
      <c r="T34" s="96">
        <f>AH6*(COUNTIFS(F:F,AF6,I:I,"&gt;2",I:I,"&lt;=4"))+AH7*(COUNTIFS(F:F,AF7,I:I,"&gt;2",I:I,"&lt;=4"))+AH8*(COUNTIFS(F:F,AF8,I:I,"&gt;2",I:I,"&lt;=4"))+AH9*(COUNTIFS(F:F,AF9,I:I,"&gt;2",I:I,"&lt;=4"))+AH10*(COUNTIFS(F:F,AF10,I:I,"&gt;2",I:I,"&lt;=4"))+AH11*(COUNTIFS(F:F,AF11,I:I,"&gt;2",I:I,"&lt;=4"))+AH12*(COUNTIFS(F:F,AF12,I:I,"&gt;2",I:I,"&lt;=4"))+AH13*(COUNTIFS(F:F,AF13,I:I,"&gt;2",I:I,"&lt;=4"))+AH14*(COUNTIFS(F:F,AF14,I:I,"&gt;2",I:I,"&lt;=4"))</f>
        <v>0.34199999999999997</v>
      </c>
      <c r="U34" s="96">
        <f>AK6*(COUNTIFS(F:F,AI6,I:I,"&gt;2",I:I,"&lt;=4"))+AK7*(COUNTIFS(F:F,AI7,I:I,"&gt;2",I:I,"&lt;=4"))+AK8*(COUNTIFS(F:F,AI8,I:I,"&gt;2",I:I,"&lt;=4"))</f>
        <v>0.82575272657450083</v>
      </c>
      <c r="V34" s="96">
        <f>AN6*(COUNTIFS(F:F,AL6,I:I,"&gt;2",I:I,"&lt;=4"))+AN7*(COUNTIFS(F:F,AL7,I:I,"&gt;2",I:I,"&lt;=4"))+AN8*(COUNTIFS(F:F,AL8,I:I,"&gt;2",I:I,"&lt;=4"))</f>
        <v>3.2836054014893783</v>
      </c>
      <c r="W34" s="114">
        <f>AQ6*(COUNTIFS(F:F,AO6,I:I,"&gt;2",I:I,"&lt;=4"))+AQ7*(COUNTIFS(F:F,AO7,I:I,"&gt;2",I:I,"&lt;=4"))+AQ8*(COUNTIFS(F:F,AO8,I:I,"&gt;2",I:I,"&lt;=4"))</f>
        <v>0.57004404576183054</v>
      </c>
      <c r="X34" s="96">
        <f>AT6*(COUNTIFS(F:F,AR6,I:I,"&gt;2",I:I,"&lt;=4"))+AT7*(COUNTIFS(F:F,AR7,I:I,"&gt;2",I:I,"&lt;=4"))+AT8*(COUNTIFS(F:F,AR8,I:I,"&gt;2",I:I,"&lt;=4"))+AT9*(COUNTIFS(F:F,AR9,I:I,"&gt;2",I:I,"&lt;=4"))+AT10*(COUNTIFS(F:F,AR10,I:I,"&gt;2",I:I,"&lt;=4"))+AT11*(COUNTIFS(F:F,AR11,I:I,"&gt;2",I:I,"&lt;=4"))</f>
        <v>0.68963931623931618</v>
      </c>
      <c r="Y34" s="96">
        <f>AW6*(COUNTIFS(F:F,AU6,I:I,"&gt;2",I:I,"&lt;=4"))+AW7*(COUNTIFS(F:F,AU7,I:I,"&gt;2",I:I,"&lt;=4"))+AW8*(COUNTIFS(F:F,AU8,I:I,"&gt;2",I:I,"&lt;=4"))+AW9*(COUNTIFS(F:F,AU9,I:I,"&gt;2",I:I,"&lt;=4"))+AW10*(COUNTIFS(F:F,AU10,I:I,"&gt;2",I:I,"&lt;=4"))+AW11*(COUNTIFS(F:F,AU11,I:I,"&gt;2",I:I,"&lt;=4"))+AW12*(COUNTIFS(F:F,AU12,I:I,"&gt;2",I:I,"&lt;=4"))+AW13*(COUNTIFS(F:F,AU13,I:I,"&gt;2",I:I,"&lt;=4"))</f>
        <v>1.4094000000000002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1.4323490482466139</v>
      </c>
      <c r="AA34" s="96">
        <f>BC6*(COUNTIFS(F:F,BA6,I:I,"&gt;2",I:I,"&lt;=4"))+BC7*(COUNTIFS(F:F,BA7,I:I,"&gt;2",I:I,"&lt;=4"))+BC8*(COUNTIFS(F:F,BA8,I:I,"&gt;2",I:I,"&lt;=4"))+BC9*(COUNTIFS(F:F,BA9,I:I,"&gt;2",I:I,"&lt;=4"))+BC10*(COUNTIFS(F:F,BA10,I:I,"&gt;2",I:I,"&lt;=4"))+BC11*(COUNTIFS(F:F,BA11,I:I,"&gt;2",I:I,"&lt;=4"))+BC12*(COUNTIFS(F:F,BA12,I:I,"&gt;2",I:I,"&lt;=4"))+BC13*(COUNTIFS(F:F,BA13,I:I,"&gt;2",I:I,"&lt;=4"))</f>
        <v>1.5323164520561889</v>
      </c>
      <c r="AB34" s="105">
        <f>BF6*(COUNTIFS(F:F,BD6,I:I,"&gt;2",I:I,"&lt;=4"))+BF7*(COUNTIFS(F:F,BD7,I:I,"&gt;2",I:I,"&lt;=4"))</f>
        <v>0.33274370489174016</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1.2934479509726822</v>
      </c>
      <c r="AD34" s="110">
        <f>BL6*(COUNTIFS(F:F,BJ6,I:I,"&gt;2",I:I,"&lt;=4"))+BL7*(COUNTIFS(F:F,BJ7,I:I,"&gt;2",I:I,"&lt;=4"))+BL8*(COUNTIFS(F:F,BJ8,I:I,"&gt;2",I:I,"&lt;=4"))+BL9*(COUNTIFS(F:F,BJ9,I:I,"&gt;2",I:I,"&lt;=4"))+BL10*(COUNTIFS(F:F,BJ10,I:I,"&gt;2",I:I,"&lt;=4"))</f>
        <v>0.70066077148824435</v>
      </c>
      <c r="AE34" s="107">
        <f>BO6*(COUNTIFS(F:F,BM6,I:I,"&gt;2",I:I,"&lt;=4"))+BO7*(COUNTIFS(F:F,BM7,I:I,"&gt;2",I:I,"&lt;=4"))+BO8*(COUNTIFS(F:F,BM8,I:I,"&gt;2",I:I,"&lt;=4"))+BO9*(COUNTIFS(F:F,BM9,I:I,"&gt;2",I:I,"&lt;=4"))</f>
        <v>4.3249999999999993</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1.2157369207772797</v>
      </c>
      <c r="AG34" s="96">
        <v>1</v>
      </c>
      <c r="AH34" s="105">
        <f>BV6*(COUNTIFS(F:F,BT6,I:I,"&gt;2",I:I,"&lt;=4"))+BV7*(COUNTIFS(F:F,BT7,I:I,"&gt;2",I:I,"&lt;=4"))+BV8*(COUNTIFS(F:F,BT8,I:I,"&gt;2",I:I,"&lt;=4"))+BV9*(COUNTIFS(F:F,BT9,I:I,"&gt;2",I:I,"&lt;=4"))</f>
        <v>3.3983000000000003</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1.7161</v>
      </c>
      <c r="CC34" s="3"/>
      <c r="CD34" s="37"/>
    </row>
    <row r="35" spans="1:82">
      <c r="A35" s="36" t="s">
        <v>1979</v>
      </c>
      <c r="B35" s="36"/>
      <c r="F35" s="41" t="s">
        <v>293</v>
      </c>
      <c r="G35" s="41" t="s">
        <v>284</v>
      </c>
      <c r="H35" s="41" t="s">
        <v>1969</v>
      </c>
      <c r="I35" s="41">
        <v>0.89</v>
      </c>
      <c r="J35" s="160"/>
      <c r="K35" s="90">
        <v>2</v>
      </c>
      <c r="L35" s="96">
        <f>N9*(COUNTIFS(F:F,L9,I:I,"&gt;2",I:I,"&lt;=4"))+N10*(COUNTIFS(F:F,L10,I:I,"&gt;2",I:I,"&lt;=4"))+N11*(COUNTIFS(F:F,L11,I:I,"&gt;2",I:I,"&lt;=4"))</f>
        <v>0.17599999999999999</v>
      </c>
      <c r="M35" s="105"/>
      <c r="N35" s="105"/>
      <c r="O35" s="89">
        <v>2</v>
      </c>
      <c r="P35" s="96">
        <f>X8*(COUNTIFS(F:F,V8,I:I,"&gt;2",I:I,"&lt;=4"))</f>
        <v>0.79579999999999995</v>
      </c>
      <c r="Q35" s="89">
        <v>2</v>
      </c>
      <c r="R35" s="96">
        <f>AB8*(COUNTIFS(F:F,Z8,I:I,"&gt;2",I:I,"&lt;=4"))</f>
        <v>0.79579999999999995</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2.7903000000000002</v>
      </c>
      <c r="AI35" s="105"/>
      <c r="CC35" s="3"/>
      <c r="CD35" s="37"/>
    </row>
    <row r="36" spans="1:82">
      <c r="A36" s="36" t="s">
        <v>1958</v>
      </c>
      <c r="B36" s="36"/>
      <c r="F36" s="41" t="s">
        <v>289</v>
      </c>
      <c r="G36" s="41" t="s">
        <v>2</v>
      </c>
      <c r="H36" s="41" t="s">
        <v>1969</v>
      </c>
      <c r="I36" s="41">
        <v>0.96</v>
      </c>
      <c r="J36" s="160"/>
      <c r="K36" s="90"/>
      <c r="L36" s="97"/>
      <c r="M36" s="105"/>
      <c r="N36" s="105"/>
      <c r="O36" s="89">
        <v>3</v>
      </c>
      <c r="P36" s="96">
        <f>X10*(COUNTIFS(F:F,V10,I:I,"&gt;2",I:I,"&lt;=4"))+X11*(COUNTIFS(F:F,V11,I:I,"&gt;2",I:I,"&lt;=4"))</f>
        <v>0.14640604800000001</v>
      </c>
      <c r="Q36" s="89">
        <v>3</v>
      </c>
      <c r="R36" s="96">
        <f>AB10*(COUNTIFS(F:F,Z10,I:I,"&gt;2",I:I,"&lt;=4"))+AB11*(COUNTIFS(F:F,Z11,I:I,"&gt;2",I:I,"&lt;=4"))</f>
        <v>0.15183218300000001</v>
      </c>
      <c r="S36" s="97"/>
      <c r="T36" s="96"/>
      <c r="U36" s="96"/>
      <c r="V36" s="96"/>
      <c r="W36" s="97"/>
      <c r="X36" s="96"/>
      <c r="Y36" s="96"/>
      <c r="Z36" s="96"/>
      <c r="AA36" s="96"/>
      <c r="AB36" s="105"/>
      <c r="AC36" s="105"/>
      <c r="AD36" s="110"/>
      <c r="AE36" s="107"/>
      <c r="AF36" s="107"/>
      <c r="AG36" s="96"/>
      <c r="AH36" s="105"/>
      <c r="AI36" s="105"/>
      <c r="CC36" s="3"/>
      <c r="CD36" s="37"/>
    </row>
    <row r="37" spans="1:82">
      <c r="A37" s="36" t="s">
        <v>1990</v>
      </c>
      <c r="B37" s="36"/>
      <c r="F37" s="41" t="s">
        <v>272</v>
      </c>
      <c r="G37" s="41" t="s">
        <v>6</v>
      </c>
      <c r="H37" s="41" t="s">
        <v>1978</v>
      </c>
      <c r="I37" s="41">
        <v>0.97</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c r="CC37" s="3"/>
      <c r="CD37" s="37"/>
    </row>
    <row r="38" spans="1:82">
      <c r="A38" s="36" t="s">
        <v>1965</v>
      </c>
      <c r="B38" s="36"/>
      <c r="F38" s="41" t="s">
        <v>298</v>
      </c>
      <c r="G38" s="41" t="s">
        <v>264</v>
      </c>
      <c r="H38" s="41" t="s">
        <v>1997</v>
      </c>
      <c r="I38" s="41">
        <v>1</v>
      </c>
      <c r="J38" s="160"/>
      <c r="K38" s="90"/>
      <c r="L38" s="96"/>
      <c r="M38" s="105"/>
      <c r="N38" s="105"/>
      <c r="O38" s="89">
        <v>5</v>
      </c>
      <c r="P38" s="96">
        <f>X16*(COUNTIFS(F:F,V16,I:I,"&gt;2",I:I,"&lt;=4"))+X17*(COUNTIFS(F:F,V17,I:I,"&gt;2",I:I,"&lt;=4"))</f>
        <v>5.3290754800000002</v>
      </c>
      <c r="Q38" s="89">
        <v>5</v>
      </c>
      <c r="R38" s="96">
        <f>AB16*(COUNTIFS(F:F,Z16,I:I,"&gt;2",I:I,"&lt;=4"))+AB17*(COUNTIFS(F:F,Z17,I:I,"&gt;2",I:I,"&lt;=4"))</f>
        <v>5.3290754800000002</v>
      </c>
      <c r="S38" s="97"/>
      <c r="T38" s="96"/>
      <c r="U38" s="96"/>
      <c r="V38" s="96"/>
      <c r="W38" s="97"/>
      <c r="X38" s="96"/>
      <c r="Y38" s="96"/>
      <c r="Z38" s="96"/>
      <c r="AA38" s="96"/>
      <c r="AB38" s="105"/>
      <c r="AC38" s="105"/>
      <c r="AD38" s="110"/>
      <c r="AE38" s="107"/>
      <c r="AF38" s="107"/>
      <c r="AG38" s="96"/>
      <c r="AH38" s="105"/>
      <c r="AI38" s="105"/>
      <c r="CC38" s="3"/>
      <c r="CD38" s="37"/>
    </row>
    <row r="39" spans="1:82">
      <c r="A39" s="36" t="s">
        <v>1981</v>
      </c>
      <c r="B39" s="36"/>
      <c r="F39" s="41" t="s">
        <v>298</v>
      </c>
      <c r="G39" s="41" t="s">
        <v>264</v>
      </c>
      <c r="H39" s="41" t="s">
        <v>1998</v>
      </c>
      <c r="I39" s="41">
        <v>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c r="CC39" s="3"/>
      <c r="CD39" s="37"/>
    </row>
    <row r="40" spans="1:82">
      <c r="A40" s="36" t="s">
        <v>1959</v>
      </c>
      <c r="B40" s="36"/>
      <c r="F40" s="41" t="s">
        <v>267</v>
      </c>
      <c r="G40" s="41" t="s">
        <v>6</v>
      </c>
      <c r="H40" s="41" t="s">
        <v>1974</v>
      </c>
      <c r="I40" s="41">
        <v>1.1000000000000001</v>
      </c>
      <c r="J40" s="159"/>
      <c r="K40" s="90">
        <v>1</v>
      </c>
      <c r="L40" s="96">
        <f>N6*(COUNTIFS(F:F,L6,I:I,"&gt;4",I:I,"&lt;=6"))+N7*(COUNTIFS(F:F,L7,I:I,"&gt;4",I:I,"&lt;=6"))</f>
        <v>1.8559999999999999</v>
      </c>
      <c r="M40" s="105">
        <f>Q6*(COUNTIFS(F:F,O6,I:I,"&gt;4",I:I,"&lt;=6"))+Q7*(COUNTIFS(F:F,O7,I:I,"&gt;4",I:I,"&lt;=6"))+Q8*(COUNTIFS(F:F,O8,I:I,"&gt;4",I:I,"&lt;=6"))+Q9*(COUNTIFS(F:F,O9,I:I,"&gt;4",I:I,"&lt;=6"))+Q10*(COUNTIFS(F:F,O10,I:I,"&gt;4",I:I,"&lt;=6"))+Q11*(COUNTIFS(F:F,O11,I:I,"&gt;4",I:I,"&lt;=6"))+Q12*(COUNTIFS(F:F,O12,I:I,"&gt;4",I:I,"&lt;=6"))</f>
        <v>1.1515460934270361</v>
      </c>
      <c r="N40" s="105">
        <f>T6*(COUNTIFS(F:F,R6,I:I,"&gt;4",I:I,"&lt;=6"))+T7*(COUNTIFS(F:F,R7,I:I,"&gt;4",I:I,"&lt;=6"))+T8*(COUNTIFS(F:F,R8,I:I,"&gt;4",I:I,"&lt;=6"))+T9*(COUNTIFS(F:F,R9,I:I,"&gt;4",I:I,"&lt;=6"))+T10*(COUNTIFS(F:F,R10,I:I,"&gt;4",I:I,"&lt;=6"))</f>
        <v>1.2353319780000001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1.2353319780000001</v>
      </c>
      <c r="T40" s="96">
        <f>AH6*(COUNTIFS(F:F,AF6,I:I,"&gt;4",I:I,"&lt;=6"))+AH7*(COUNTIFS(F:F,AF7,I:I,"&gt;4",I:I,"&lt;=6"))+AH8*(COUNTIFS(F:F,AF8,I:I,"&gt;4",I:I,"&lt;=6"))+AH9*(COUNTIFS(F:F,AF9,I:I,"&gt;4",I:I,"&lt;=6"))+AH10*(COUNTIFS(F:F,AF10,I:I,"&gt;4",I:I,"&lt;=6"))+AH11*(COUNTIFS(F:F,AF11,I:I,"&gt;4",I:I,"&lt;=6"))+AH12*(COUNTIFS(F:F,AF12,I:I,"&gt;4",I:I,"&lt;=6"))+AH13*(COUNTIFS(F:F,AF13,I:I,"&gt;4",I:I,"&lt;=6"))+AH14*(COUNTIFS(F:F,AF14,I:I,"&gt;4",I:I,"&lt;=6"))</f>
        <v>0.41199999999999998</v>
      </c>
      <c r="U40" s="96">
        <f>AK6*(COUNTIFS(F:F,AI6,I:I,"&gt;4",I:I,"&lt;=6"))+AK7*(COUNTIFS(F:F,AI7,I:I,"&gt;4",I:I,"&lt;=6"))+AK8*(COUNTIFS(F:F,AI8,I:I,"&gt;4",I:I,"&lt;=6"))</f>
        <v>1.0025054531490016</v>
      </c>
      <c r="V40" s="96">
        <f>AN6*(COUNTIFS(F:F,AL6,I:I,"&gt;4",I:I,"&lt;=6"))+AN7*(COUNTIFS(F:F,AL7,I:I,"&gt;4",I:I,"&lt;=6"))+AN8*(COUNTIFS(F:F,AL8,I:I,"&gt;4",I:I,"&lt;=6"))</f>
        <v>1.6889858936679951</v>
      </c>
      <c r="W40" s="114">
        <f>AQ6*(COUNTIFS(F:F,AO6,I:I,"&gt;4",I:I,"&lt;=6"))+AQ7*(COUNTIFS(F:F,AO7,I:I,"&gt;4",I:I,"&lt;=6"))+AQ8*(COUNTIFS(F:F,AO8,I:I,"&gt;4",I:I,"&lt;=6"))</f>
        <v>2.7850880915236607</v>
      </c>
      <c r="X40" s="96">
        <f>AT6*(COUNTIFS(F:F,AR6,I:I,"&gt;4",I:I,"&lt;=6"))+AT7*(COUNTIFS(F:F,AR7,I:I,"&gt;4",I:I,"&lt;=6"))+AT8*(COUNTIFS(F:F,AR8,I:I,"&gt;4",I:I,"&lt;=6"))+AT9*(COUNTIFS(F:F,AR9,I:I,"&gt;4",I:I,"&lt;=6"))+AT10*(COUNTIFS(F:F,AR10,I:I,"&gt;4",I:I,"&lt;=6"))+AT11*(COUNTIFS(F:F,AR11,I:I,"&gt;4",I:I,"&lt;=6"))</f>
        <v>1.0419</v>
      </c>
      <c r="Y40" s="96">
        <f>AW6*(COUNTIFS(F:F,AU6,I:I,"&gt;4",I:I,"&lt;=6"))+AW7*(COUNTIFS(F:F,AU7,I:I,"&gt;4",I:I,"&lt;=6"))+AW8*(COUNTIFS(F:F,AU8,I:I,"&gt;4",I:I,"&lt;=6"))+AW9*(COUNTIFS(F:F,AU9,I:I,"&gt;4",I:I,"&lt;=6"))+AW10*(COUNTIFS(F:F,AU10,I:I,"&gt;4",I:I,"&lt;=6"))+AW11*(COUNTIFS(F:F,AU11,I:I,"&gt;4",I:I,"&lt;=6"))+AW12*(COUNTIFS(F:F,AU12,I:I,"&gt;4",I:I,"&lt;=6"))+AW13*(COUNTIFS(F:F,AU13,I:I,"&gt;4",I:I,"&lt;=6"))</f>
        <v>1.9917</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1.4879365174050476</v>
      </c>
      <c r="AA40" s="96">
        <f>BC6*(COUNTIFS(F:F,BA6,I:I,"&gt;4",I:I,"&lt;=6"))+BC7*(COUNTIFS(F:F,BA7,I:I,"&gt;4",I:I,"&lt;=6"))+BC8*(COUNTIFS(F:F,BA8,I:I,"&gt;4",I:I,"&lt;=6"))+BC9*(COUNTIFS(F:F,BA9,I:I,"&gt;4",I:I,"&lt;=6"))+BC10*(COUNTIFS(F:F,BA10,I:I,"&gt;4",I:I,"&lt;=6"))+BC11*(COUNTIFS(F:F,BA11,I:I,"&gt;4",I:I,"&lt;=6"))+BC12*(COUNTIFS(F:F,BA12,I:I,"&gt;4",I:I,"&lt;=6"))+BC13*(COUNTIFS(F:F,BA13,I:I,"&gt;4",I:I,"&lt;=6"))</f>
        <v>2.9768546009771986</v>
      </c>
      <c r="AB40" s="105">
        <f>BF6*(COUNTIFS(F:F,BD6,I:I,"&gt;4",I:I,"&lt;=6"))+BF7*(COUNTIFS(F:F,BD7,I:I,"&gt;4",I:I,"&lt;=6"))</f>
        <v>1.3812311146752205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1.6132637180373184</v>
      </c>
      <c r="AD40" s="110">
        <f>BL6*(COUNTIFS(F:F,BJ6,I:I,"&gt;4",I:I,"&lt;=6"))+BL7*(COUNTIFS(F:F,BJ7,I:I,"&gt;4",I:I,"&lt;=6"))+BL8*(COUNTIFS(F:F,BJ8,I:I,"&gt;4",I:I,"&lt;=6"))+BL9*(COUNTIFS(F:F,BJ9,I:I,"&gt;4",I:I,"&lt;=6"))+BL10*(COUNTIFS(F:F,BJ10,I:I,"&gt;4",I:I,"&lt;=6"))</f>
        <v>1.1900103473980403</v>
      </c>
      <c r="AE40" s="107">
        <f>BO6*(COUNTIFS(F:F,BM6,I:I,"&gt;4",I:I,"&lt;=6"))+BO7*(COUNTIFS(F:F,BM7,I:I,"&gt;4",I:I,"&lt;=6"))+BO8*(COUNTIFS(F:F,BM8,I:I,"&gt;4",I:I,"&lt;=6"))+BO9*(COUNTIFS(F:F,BM9,I:I,"&gt;4",I:I,"&lt;=6"))</f>
        <v>1.0310000000000001</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1.7015754857997012</v>
      </c>
      <c r="AG40" s="96">
        <v>1</v>
      </c>
      <c r="AH40" s="105">
        <f>BV6*(COUNTIFS(F:F,BT6,I:I,"&gt;4",I:I,"&lt;=6"))+BV7*(COUNTIFS(F:F,BT7,I:I,"&gt;4",I:I,"&lt;=6"))+BV8*(COUNTIFS(F:F,BT8,I:I,"&gt;4",I:I,"&lt;=6"))+BV9*(COUNTIFS(F:F,BT9,I:I,"&gt;4",I:I,"&lt;=6"))</f>
        <v>1.3138000000000001</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1.5133000000000001</v>
      </c>
      <c r="CC40" s="3"/>
      <c r="CD40" s="37"/>
    </row>
    <row r="41" spans="1:82">
      <c r="A41" s="36" t="s">
        <v>1983</v>
      </c>
      <c r="B41" s="36"/>
      <c r="F41" s="41" t="s">
        <v>294</v>
      </c>
      <c r="G41" s="41" t="s">
        <v>2</v>
      </c>
      <c r="H41" s="41" t="s">
        <v>1970</v>
      </c>
      <c r="I41" s="41">
        <v>1.1000000000000001</v>
      </c>
      <c r="J41" s="159"/>
      <c r="K41" s="90">
        <v>2</v>
      </c>
      <c r="L41" s="96">
        <f>N9*(COUNTIFS(F:F,L9,I:I,"&gt;4",I:I,"&lt;=6"))+N10*(COUNTIFS(F:F,L10,I:I,"&gt;4",I:I,"&lt;=6"))+N11*(COUNTIFS(F:F,L11,I:I,"&gt;4",I:I,"&lt;=6"))</f>
        <v>0.70399999999999996</v>
      </c>
      <c r="M41" s="105"/>
      <c r="N41" s="105"/>
      <c r="O41" s="89">
        <v>2</v>
      </c>
      <c r="P41" s="96">
        <f>X8*(COUNTIFS(F:F,V8,I:I,"&gt;4",I:I,"&lt;=6"))</f>
        <v>0.79579999999999995</v>
      </c>
      <c r="Q41" s="89">
        <v>2</v>
      </c>
      <c r="R41" s="96">
        <f>AB8*(COUNTIFS(F:F,Z8,I:I,"&gt;4",I:I,"&lt;=6"))</f>
        <v>0.79579999999999995</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1.4657999999999998</v>
      </c>
      <c r="AI41" s="105"/>
      <c r="CC41" s="3"/>
      <c r="CD41" s="37"/>
    </row>
    <row r="42" spans="1:82">
      <c r="A42" s="36" t="s">
        <v>1963</v>
      </c>
      <c r="B42" s="36"/>
      <c r="F42" s="41" t="s">
        <v>267</v>
      </c>
      <c r="G42" s="41" t="s">
        <v>6</v>
      </c>
      <c r="H42" s="41" t="s">
        <v>1971</v>
      </c>
      <c r="I42" s="41">
        <v>1.1000000000000001</v>
      </c>
      <c r="J42" s="159"/>
      <c r="K42" s="90"/>
      <c r="L42" s="97"/>
      <c r="M42" s="105"/>
      <c r="N42" s="105"/>
      <c r="O42" s="89">
        <v>3</v>
      </c>
      <c r="P42" s="96">
        <f>X10*(COUNTIFS(F:F,V10,I:I,"&gt;4",I:I,"&lt;=6"))+X11*(COUNTIFS(F:F,V11,I:I,"&gt;4",I:I,"&lt;=6"))</f>
        <v>0.29281209600000002</v>
      </c>
      <c r="Q42" s="89">
        <v>3</v>
      </c>
      <c r="R42" s="96">
        <f>AB10*(COUNTIFS(F:F,Z10,I:I,"&gt;4",I:I,"&lt;=6"))+AB11*(COUNTIFS(F:F,Z11,I:I,"&gt;4",I:I,"&lt;=6"))</f>
        <v>0.30366436600000002</v>
      </c>
      <c r="S42" s="97"/>
      <c r="T42" s="96"/>
      <c r="U42" s="96"/>
      <c r="V42" s="96"/>
      <c r="W42" s="97"/>
      <c r="X42" s="96"/>
      <c r="Y42" s="96"/>
      <c r="Z42" s="96"/>
      <c r="AA42" s="96"/>
      <c r="AB42" s="105"/>
      <c r="AC42" s="105"/>
      <c r="AD42" s="110"/>
      <c r="AE42" s="107"/>
      <c r="AF42" s="107"/>
      <c r="AG42" s="96"/>
      <c r="AH42" s="105"/>
      <c r="AI42" s="105"/>
      <c r="CC42" s="3"/>
      <c r="CD42" s="37"/>
    </row>
    <row r="43" spans="1:82">
      <c r="A43" s="36" t="s">
        <v>1992</v>
      </c>
      <c r="B43" s="36"/>
      <c r="F43" s="41" t="s">
        <v>294</v>
      </c>
      <c r="G43" s="41" t="s">
        <v>2</v>
      </c>
      <c r="H43" s="41" t="s">
        <v>1971</v>
      </c>
      <c r="I43" s="41">
        <v>1.1000000000000001</v>
      </c>
      <c r="J43" s="159"/>
      <c r="K43" s="90"/>
      <c r="L43" s="96"/>
      <c r="M43" s="105"/>
      <c r="N43" s="105"/>
      <c r="O43" s="89">
        <v>4</v>
      </c>
      <c r="P43" s="96">
        <f>X13*(COUNTIFS(F:F,V13,I:I,"&gt;4",I:I,"&lt;=6"))+X14*(COUNTIFS(F:F,V14,I:I,"&gt;4",I:I,"&lt;=6"))</f>
        <v>1.612619332</v>
      </c>
      <c r="Q43" s="89">
        <v>4</v>
      </c>
      <c r="R43" s="96">
        <f>AB13*(COUNTIFS(F:F,Z13,I:I,"&gt;4",I:I,"&lt;=6"))+AB14*(COUNTIFS(F:F,Z14,I:I,"&gt;4",I:I,"&lt;=6"))</f>
        <v>1.61662613</v>
      </c>
      <c r="S43" s="97"/>
      <c r="T43" s="97"/>
      <c r="U43" s="97"/>
      <c r="V43" s="97"/>
      <c r="W43" s="97"/>
      <c r="X43" s="97"/>
      <c r="Y43" s="97"/>
      <c r="Z43" s="97"/>
      <c r="AA43" s="96"/>
      <c r="AB43" s="105"/>
      <c r="AC43" s="105"/>
      <c r="AD43" s="110"/>
      <c r="AE43" s="107"/>
      <c r="AF43" s="107"/>
      <c r="AG43" s="97"/>
      <c r="AH43" s="89"/>
      <c r="AI43" s="89"/>
      <c r="CC43" s="3"/>
      <c r="CD43" s="37"/>
    </row>
    <row r="44" spans="1:82">
      <c r="A44" s="36" t="s">
        <v>1991</v>
      </c>
      <c r="B44" s="36"/>
      <c r="F44" s="41" t="s">
        <v>267</v>
      </c>
      <c r="G44" s="41" t="s">
        <v>6</v>
      </c>
      <c r="H44" s="41" t="s">
        <v>1975</v>
      </c>
      <c r="I44" s="41">
        <v>1.1000000000000001</v>
      </c>
      <c r="J44" s="159"/>
      <c r="K44" s="90"/>
      <c r="L44" s="96"/>
      <c r="M44" s="105"/>
      <c r="N44" s="105"/>
      <c r="O44" s="89">
        <v>5</v>
      </c>
      <c r="P44" s="96">
        <f>X16*(COUNTIFS(F:F,V16,I:I,"&gt;4",I:I,"&lt;=6"))+X17*(COUNTIFS(F:F,V17,I:I,"&gt;4",I:I,"&lt;=6"))</f>
        <v>1.1626579100000001</v>
      </c>
      <c r="Q44" s="89">
        <v>5</v>
      </c>
      <c r="R44" s="96">
        <f>AB16*(COUNTIFS(F:F,Z16,I:I,"&gt;4",I:I,"&lt;=6"))+AB17*(COUNTIFS(F:F,Z17,I:I,"&gt;4",I:I,"&lt;=6"))</f>
        <v>1.1626579100000001</v>
      </c>
      <c r="S44" s="97"/>
      <c r="T44" s="96"/>
      <c r="U44" s="96"/>
      <c r="V44" s="96"/>
      <c r="W44" s="97"/>
      <c r="X44" s="96"/>
      <c r="Y44" s="96"/>
      <c r="Z44" s="96"/>
      <c r="AA44" s="96"/>
      <c r="AB44" s="105"/>
      <c r="AC44" s="105"/>
      <c r="AD44" s="110"/>
      <c r="AE44" s="107"/>
      <c r="AF44" s="107"/>
      <c r="AG44" s="96"/>
      <c r="AH44" s="105"/>
      <c r="AI44" s="105"/>
      <c r="CC44" s="3"/>
      <c r="CD44" s="37"/>
    </row>
    <row r="45" spans="1:82">
      <c r="A45" s="36" t="s">
        <v>2001</v>
      </c>
      <c r="B45" s="36"/>
      <c r="F45" s="41" t="s">
        <v>303</v>
      </c>
      <c r="G45" s="41" t="s">
        <v>284</v>
      </c>
      <c r="H45" s="41" t="s">
        <v>1974</v>
      </c>
      <c r="I45" s="41">
        <v>1.1000000000000001</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c r="CC45" s="3"/>
      <c r="CD45" s="37"/>
    </row>
    <row r="46" spans="1:82">
      <c r="A46" s="36" t="s">
        <v>2002</v>
      </c>
      <c r="B46" s="36"/>
      <c r="F46" s="41" t="s">
        <v>301</v>
      </c>
      <c r="G46" s="41" t="s">
        <v>284</v>
      </c>
      <c r="H46" s="41" t="s">
        <v>1958</v>
      </c>
      <c r="I46" s="41">
        <v>1.1000000000000001</v>
      </c>
      <c r="J46" s="159"/>
      <c r="K46" s="90">
        <v>1</v>
      </c>
      <c r="L46" s="96">
        <f>N6*(COUNTIFS(F:F,L6,I:I,"&gt;6",I:I,"&lt;=8"))+N7*(COUNTIFS(F:F,L7,I:I,"&gt;6",I:I,"&lt;=8"))</f>
        <v>1.8559999999999999</v>
      </c>
      <c r="M46" s="105">
        <f>Q6*(COUNTIFS(F:F,O6,I:I,"&gt;6",I:I,"&lt;=8"))+Q7*(COUNTIFS(F:F,O7,I:I,"&gt;6",I:I,"&lt;=8"))+Q8*(COUNTIFS(F:F,O8,I:I,"&gt;6",I:I,"&lt;=8"))+Q9*(COUNTIFS(F:F,O9,I:I,"&gt;6",I:I,"&lt;=8"))+Q10*(COUNTIFS(F:F,O10,I:I,"&gt;6",I:I,"&lt;=8"))+Q11*(COUNTIFS(F:F,O11,I:I,"&gt;6",I:I,"&lt;=8"))+Q12*(COUNTIFS(F:F,O12,I:I,"&gt;6",I:I,"&lt;=8"))</f>
        <v>1.5671782968168664</v>
      </c>
      <c r="N46" s="105">
        <f>T6*(COUNTIFS(F:F,R6,I:I,"&gt;6",I:I,"&lt;=8"))+T7*(COUNTIFS(F:F,R7,I:I,"&gt;6",I:I,"&lt;=8"))+T8*(COUNTIFS(F:F,R8,I:I,"&gt;6",I:I,"&lt;=8"))+T9*(COUNTIFS(F:F,R9,I:I,"&gt;6",I:I,"&lt;=8"))+T10*(COUNTIFS(F:F,R10,I:I,"&gt;6",I:I,"&lt;=8"))</f>
        <v>0.71547166600000001</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0.71547166600000001</v>
      </c>
      <c r="T46" s="96">
        <f>AH6*(COUNTIFS(F:F,AF6,I:I,"&gt;6",I:I,"&lt;=8"))+AH7*(COUNTIFS(F:F,AF7,I:I,"&gt;6",I:I,"&lt;=8"))+AH8*(COUNTIFS(F:F,AF8,I:I,"&gt;6",I:I,"&lt;=8"))+AH9*(COUNTIFS(F:F,AF9,I:I,"&gt;6",I:I,"&lt;=8"))+AH10*(COUNTIFS(F:F,AF10,I:I,"&gt;6",I:I,"&lt;=8"))+AH11*(COUNTIFS(F:F,AF11,I:I,"&gt;6",I:I,"&lt;=8"))+AH12*(COUNTIFS(F:F,AF12,I:I,"&gt;6",I:I,"&lt;=8"))+AH13*(COUNTIFS(F:F,AF13,I:I,"&gt;6",I:I,"&lt;=8"))+AH14*(COUNTIFS(F:F,AF14,I:I,"&gt;6",I:I,"&lt;=8"))</f>
        <v>0.52980000000000005</v>
      </c>
      <c r="U46" s="96">
        <f>AK6*(COUNTIFS(F:F,AI6,I:I,"&gt;6",I:I,"&lt;=8"))+AK7*(COUNTIFS(F:F,AI7,I:I,"&gt;6",I:I,"&lt;=8"))+AK8*(COUNTIFS(F:F,AI8,I:I,"&gt;6",I:I,"&lt;=8"))</f>
        <v>1.8787527265745008</v>
      </c>
      <c r="V46" s="96">
        <f>AN6*(COUNTIFS(F:F,AL6,I:I,"&gt;6",I:I,"&lt;=8"))+AN7*(COUNTIFS(F:F,AL7,I:I,"&gt;6",I:I,"&lt;=8"))+AN8*(COUNTIFS(F:F,AL8,I:I,"&gt;6",I:I,"&lt;=8"))</f>
        <v>1.0371958039768547</v>
      </c>
      <c r="W46" s="114">
        <f>AQ6*(COUNTIFS(F:F,AO6,I:I,"&gt;6",I:I,"&lt;=8"))+AQ7*(COUNTIFS(F:F,AO7,I:I,"&gt;6",I:I,"&lt;=8"))+AQ8*(COUNTIFS(F:F,AO8,I:I,"&gt;6",I:I,"&lt;=8"))</f>
        <v>1.4690880915236608</v>
      </c>
      <c r="X46" s="96">
        <f>AT6*(COUNTIFS(F:F,AR6,I:I,"&gt;6",I:I,"&lt;=8"))+AT7*(COUNTIFS(F:F,AR7,I:I,"&gt;6",I:I,"&lt;=8"))+AT8*(COUNTIFS(F:F,AR8,I:I,"&gt;6",I:I,"&lt;=8"))+AT9*(COUNTIFS(F:F,AR9,I:I,"&gt;6",I:I,"&lt;=8"))+AT10*(COUNTIFS(F:F,AR10,I:I,"&gt;6",I:I,"&lt;=8"))+AT11*(COUNTIFS(F:F,AR11,I:I,"&gt;6",I:I,"&lt;=8"))</f>
        <v>0.84877435897435904</v>
      </c>
      <c r="Y46" s="96">
        <f>AW6*(COUNTIFS(F:F,AU6,I:I,"&gt;6",I:I,"&lt;=8"))+AW7*(COUNTIFS(F:F,AU7,I:I,"&gt;6",I:I,"&lt;=8"))+AW8*(COUNTIFS(F:F,AU8,I:I,"&gt;6",I:I,"&lt;=8"))+AW9*(COUNTIFS(F:F,AU9,I:I,"&gt;6",I:I,"&lt;=8"))+AW10*(COUNTIFS(F:F,AU10,I:I,"&gt;6",I:I,"&lt;=8"))+AW11*(COUNTIFS(F:F,AU11,I:I,"&gt;6",I:I,"&lt;=8"))+AW12*(COUNTIFS(F:F,AU12,I:I,"&gt;6",I:I,"&lt;=8"))+AW13*(COUNTIFS(F:F,AU13,I:I,"&gt;6",I:I,"&lt;=8"))</f>
        <v>0.92020000000000002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1.2599166430503672</v>
      </c>
      <c r="AA46" s="96">
        <f>BC6*(COUNTIFS(F:F,BA6,I:I,"&gt;6",I:I,"&lt;=8"))+BC7*(COUNTIFS(F:F,BA7,I:I,"&gt;6",I:I,"&lt;=8"))+BC8*(COUNTIFS(F:F,BA8,I:I,"&gt;6",I:I,"&lt;=8"))+BC9*(COUNTIFS(F:F,BA9,I:I,"&gt;6",I:I,"&lt;=8"))+BC10*(COUNTIFS(F:F,BA10,I:I,"&gt;6",I:I,"&lt;=8"))+BC11*(COUNTIFS(F:F,BA11,I:I,"&gt;6",I:I,"&lt;=8"))+BC12*(COUNTIFS(F:F,BA12,I:I,"&gt;6",I:I,"&lt;=8"))+BC13*(COUNTIFS(F:F,BA13,I:I,"&gt;6",I:I,"&lt;=8"))</f>
        <v>1.374708685362378</v>
      </c>
      <c r="AB46" s="105">
        <f>BF6*(COUNTIFS(F:F,BD6,I:I,"&gt;6",I:I,"&lt;=8"))+BF7*(COUNTIFS(F:F,BD7,I:I,"&gt;6",I:I,"&lt;=8"))</f>
        <v>2.2477437048917399</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0.88664716085863993</v>
      </c>
      <c r="AD46" s="110">
        <f>BL6*(COUNTIFS(F:F,BJ6,I:I,"&gt;6",I:I,"&lt;=8"))+BL7*(COUNTIFS(F:F,BJ7,I:I,"&gt;6",I:I,"&lt;=8"))+BL8*(COUNTIFS(F:F,BJ8,I:I,"&gt;6",I:I,"&lt;=8"))+BL9*(COUNTIFS(F:F,BJ9,I:I,"&gt;6",I:I,"&lt;=8"))+BL10*(COUNTIFS(F:F,BJ10,I:I,"&gt;6",I:I,"&lt;=8"))</f>
        <v>0.67572210843009395</v>
      </c>
      <c r="AE46" s="107">
        <f>BO6*(COUNTIFS(F:F,BM6,I:I,"&gt;6",I:I,"&lt;=8"))+BO7*(COUNTIFS(F:F,BM7,I:I,"&gt;6",I:I,"&lt;=8"))+BO8*(COUNTIFS(F:F,BM8,I:I,"&gt;6",I:I,"&lt;=8"))+BO9*(COUNTIFS(F:F,BM9,I:I,"&gt;6",I:I,"&lt;=8"))</f>
        <v>1.7649999999999999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0.92252765321375196</v>
      </c>
      <c r="AG46" s="96">
        <v>1</v>
      </c>
      <c r="AH46" s="105">
        <f>BV6*(COUNTIFS(F:F,BT6,I:I,"&gt;6",I:I,"&lt;=8"))+BV7*(COUNTIFS(F:F,BT7,I:I,"&gt;6",I:I,"&lt;=8"))+BV8*(COUNTIFS(F:F,BT8,I:I,"&gt;6",I:I,"&lt;=8"))+BV9*(COUNTIFS(F:F,BT9,I:I,"&gt;6",I:I,"&lt;=8"))</f>
        <v>1.3289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0.8347</v>
      </c>
      <c r="CC46" s="3"/>
      <c r="CD46" s="37"/>
    </row>
    <row r="47" spans="1:82">
      <c r="A47" s="36" t="s">
        <v>1988</v>
      </c>
      <c r="B47" s="36"/>
      <c r="F47" s="41" t="s">
        <v>266</v>
      </c>
      <c r="G47" s="41" t="s">
        <v>2</v>
      </c>
      <c r="H47" s="41" t="s">
        <v>1970</v>
      </c>
      <c r="I47" s="41">
        <v>1.2</v>
      </c>
      <c r="J47" s="159"/>
      <c r="K47" s="90">
        <v>2</v>
      </c>
      <c r="L47" s="96">
        <f>N9*(COUNTIFS(F:F,L9,I:I,"&gt;6",I:I,"&lt;=8"))+N10*(COUNTIFS(F:F,L10,I:I,"&gt;6",I:I,"&lt;=8"))+N11*(COUNTIFS(F:F,L11,I:I,"&gt;6",I:I,"&lt;=8"))</f>
        <v>0.52270454545454548</v>
      </c>
      <c r="M47" s="105"/>
      <c r="N47" s="105"/>
      <c r="O47" s="89">
        <v>2</v>
      </c>
      <c r="P47" s="96">
        <f>X8*(COUNTIFS(F:F,V8,I:I,"&gt;6",I:I,"&lt;=8"))</f>
        <v>0.79579999999999995</v>
      </c>
      <c r="Q47" s="89">
        <v>2</v>
      </c>
      <c r="R47" s="96">
        <f>AB8*(COUNTIFS(F:F,Z8,I:I,"&gt;6",I:I,"&lt;=8"))</f>
        <v>0.79579999999999995</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1.0248999999999999</v>
      </c>
      <c r="AI47" s="105"/>
      <c r="CC47" s="3"/>
      <c r="CD47" s="37"/>
    </row>
    <row r="48" spans="1:82">
      <c r="A48" s="36" t="s">
        <v>1993</v>
      </c>
      <c r="B48" s="36"/>
      <c r="F48" s="41" t="s">
        <v>259</v>
      </c>
      <c r="G48" s="41" t="s">
        <v>2</v>
      </c>
      <c r="H48" s="41" t="s">
        <v>1980</v>
      </c>
      <c r="I48" s="41">
        <v>1.2</v>
      </c>
      <c r="J48" s="159"/>
      <c r="K48" s="90"/>
      <c r="L48" s="97"/>
      <c r="M48" s="105"/>
      <c r="N48" s="105"/>
      <c r="O48" s="89">
        <v>3</v>
      </c>
      <c r="P48" s="96">
        <f>X10*(COUNTIFS(F:F,V10,I:I,"&gt;6",I:I,"&lt;=8"))+X11*(COUNTIFS(F:F,V11,I:I,"&gt;6",I:I,"&lt;=8"))</f>
        <v>0.97224757100000003</v>
      </c>
      <c r="Q48" s="89">
        <v>3</v>
      </c>
      <c r="R48" s="96">
        <f>AB10*(COUNTIFS(F:F,Z10,I:I,"&gt;6",I:I,"&lt;=8"))+AB11*(COUNTIFS(F:F,Z11,I:I,"&gt;6",I:I,"&lt;=8"))</f>
        <v>0.97762692600000001</v>
      </c>
      <c r="S48" s="97"/>
      <c r="T48" s="96"/>
      <c r="U48" s="96"/>
      <c r="V48" s="96"/>
      <c r="W48" s="97"/>
      <c r="X48" s="96"/>
      <c r="Y48" s="96"/>
      <c r="Z48" s="96"/>
      <c r="AA48" s="96"/>
      <c r="AB48" s="105"/>
      <c r="AC48" s="105"/>
      <c r="AD48" s="110"/>
      <c r="AE48" s="107"/>
      <c r="AF48" s="107"/>
      <c r="AG48" s="96"/>
      <c r="AH48" s="105"/>
      <c r="AI48" s="105"/>
      <c r="CC48" s="3"/>
      <c r="CD48" s="37"/>
    </row>
    <row r="49" spans="1:82">
      <c r="A49" s="36" t="s">
        <v>2009</v>
      </c>
      <c r="B49" s="36"/>
      <c r="F49" s="41" t="s">
        <v>280</v>
      </c>
      <c r="G49" s="41" t="s">
        <v>2</v>
      </c>
      <c r="H49" s="41" t="s">
        <v>1963</v>
      </c>
      <c r="I49" s="41">
        <v>1.2</v>
      </c>
      <c r="J49" s="159"/>
      <c r="K49" s="90"/>
      <c r="L49" s="96"/>
      <c r="M49" s="105"/>
      <c r="N49" s="105"/>
      <c r="O49" s="89">
        <v>4</v>
      </c>
      <c r="P49" s="96">
        <f>X13*(COUNTIFS(F:F,V13,I:I,"&gt;6",I:I,"&lt;=8"))+X14*(COUNTIFS(F:F,V14,I:I,"&gt;6",I:I,"&lt;=8"))</f>
        <v>1.612619332</v>
      </c>
      <c r="Q49" s="89">
        <v>4</v>
      </c>
      <c r="R49" s="96">
        <f>AB13*(COUNTIFS(F:F,Z13,I:I,"&gt;6",I:I,"&lt;=8"))+AB14*(COUNTIFS(F:F,Z14,I:I,"&gt;6",I:I,"&lt;=8"))</f>
        <v>1.61662613</v>
      </c>
      <c r="S49" s="97"/>
      <c r="T49" s="97"/>
      <c r="U49" s="97"/>
      <c r="V49" s="97"/>
      <c r="W49" s="97"/>
      <c r="X49" s="97"/>
      <c r="Y49" s="97"/>
      <c r="Z49" s="97"/>
      <c r="AA49" s="96"/>
      <c r="AB49" s="105"/>
      <c r="AC49" s="105"/>
      <c r="AD49" s="110"/>
      <c r="AE49" s="107"/>
      <c r="AF49" s="107"/>
      <c r="AG49" s="97"/>
      <c r="AH49" s="89"/>
      <c r="AI49" s="89"/>
      <c r="CC49" s="3"/>
      <c r="CD49" s="37"/>
    </row>
    <row r="50" spans="1:82">
      <c r="A50" s="36" t="s">
        <v>1982</v>
      </c>
      <c r="B50" s="36"/>
      <c r="F50" s="41" t="s">
        <v>296</v>
      </c>
      <c r="G50" s="41" t="s">
        <v>2</v>
      </c>
      <c r="H50" s="41" t="s">
        <v>1971</v>
      </c>
      <c r="I50" s="41">
        <v>1.2</v>
      </c>
      <c r="J50" s="159"/>
      <c r="K50" s="90"/>
      <c r="L50" s="96"/>
      <c r="M50" s="105"/>
      <c r="N50" s="105"/>
      <c r="O50" s="89">
        <v>5</v>
      </c>
      <c r="P50" s="96">
        <f>X16*(COUNTIFS(F:F,V16,I:I,"&gt;6",I:I,"&lt;=8"))+X17*(COUNTIFS(F:F,V17,I:I,"&gt;6",I:I,"&lt;=8"))</f>
        <v>1.84110175</v>
      </c>
      <c r="Q50" s="89">
        <v>5</v>
      </c>
      <c r="R50" s="96">
        <f>AB16*(COUNTIFS(F:F,Z16,I:I,"&gt;6",I:I,"&lt;=8"))+AB17*(COUNTIFS(F:F,Z17,I:I,"&gt;6",I:I,"&lt;=8"))</f>
        <v>1.84110175</v>
      </c>
      <c r="S50" s="97"/>
      <c r="T50" s="96"/>
      <c r="U50" s="96"/>
      <c r="V50" s="96"/>
      <c r="W50" s="97"/>
      <c r="X50" s="96"/>
      <c r="Y50" s="96"/>
      <c r="Z50" s="96"/>
      <c r="AA50" s="96"/>
      <c r="AB50" s="105"/>
      <c r="AC50" s="105"/>
      <c r="AD50" s="110"/>
      <c r="AE50" s="107"/>
      <c r="AF50" s="107"/>
      <c r="AG50" s="96"/>
      <c r="AH50" s="105"/>
      <c r="AI50" s="105"/>
      <c r="CC50" s="3"/>
      <c r="CD50" s="37"/>
    </row>
    <row r="51" spans="1:82">
      <c r="A51" s="36" t="s">
        <v>1998</v>
      </c>
      <c r="B51" s="36"/>
      <c r="F51" s="41" t="s">
        <v>272</v>
      </c>
      <c r="G51" s="41" t="s">
        <v>6</v>
      </c>
      <c r="H51" s="41" t="s">
        <v>1979</v>
      </c>
      <c r="I51" s="41">
        <v>1.2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c r="CC51" s="3"/>
      <c r="CD51" s="37"/>
    </row>
    <row r="52" spans="1:82">
      <c r="A52" s="36" t="s">
        <v>1984</v>
      </c>
      <c r="B52" s="36"/>
      <c r="F52" s="41" t="s">
        <v>269</v>
      </c>
      <c r="G52" s="41" t="s">
        <v>6</v>
      </c>
      <c r="H52" s="41" t="s">
        <v>1979</v>
      </c>
      <c r="I52" s="41">
        <v>1.2</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1.4100784621744522</v>
      </c>
      <c r="N52" s="105">
        <f>T6*(COUNTIFS(F:F,R6,I:I,"&gt;8",I:I,"&lt;=10"))+T7*(COUNTIFS(F:F,R7,I:I,"&gt;8",I:I,"&lt;=10"))+T8*(COUNTIFS(F:F,R8,I:I,"&gt;8",I:I,"&lt;=10"))+T9*(COUNTIFS(F:F,R9,I:I,"&gt;8",I:I,"&lt;=10"))+T10*(COUNTIFS(F:F,R10,I:I,"&gt;8",I:I,"&lt;=10"))</f>
        <v>1.6003179810000001</v>
      </c>
      <c r="O52" s="89">
        <v>1</v>
      </c>
      <c r="P52" s="96">
        <f>X6*(COUNTIFS(F:F,V6,I:I,"&gt;8",I:I,"&lt;=10"))</f>
        <v>3.9105837079999999</v>
      </c>
      <c r="Q52" s="89">
        <v>1</v>
      </c>
      <c r="R52" s="96">
        <f>AB6*(COUNTIFS(F:F,Z6,I:I,"&gt;8",I:I,"&lt;=10"))</f>
        <v>3.9105837079999999</v>
      </c>
      <c r="S52" s="114">
        <f>AE6*(COUNTIFS(F:F,AC6,I:I,"&gt;8",I:I,"&lt;=10"))+AE7*(COUNTIFS(F:F,AC7,I:I,"&gt;8",I:I,"&lt;=10"))+AE8*(COUNTIFS(F:F,AC8,I:I,"&gt;8",I:I,"&lt;=10"))+AE9*(COUNTIFS(F:F,AC9,I:I,"&gt;8",I:I,"&lt;=10"))+AE10*(COUNTIFS(F:F,AC10,I:I,"&gt;8",I:I,"&lt;=10"))</f>
        <v>1.6000738810000001</v>
      </c>
      <c r="T52" s="96">
        <f>AH6*(COUNTIFS(F:F,AF6,I:I,"&gt;8",I:I,"&lt;=10"))+AH7*(COUNTIFS(F:F,AF7,I:I,"&gt;8",I:I,"&lt;=10"))+AH8*(COUNTIFS(F:F,AF8,I:I,"&gt;8",I:I,"&lt;=10"))+AH9*(COUNTIFS(F:F,AF9,I:I,"&gt;8",I:I,"&lt;=10"))+AH10*(COUNTIFS(F:F,AF10,I:I,"&gt;8",I:I,"&lt;=10"))+AH11*(COUNTIFS(F:F,AF11,I:I,"&gt;8",I:I,"&lt;=10"))+AH12*(COUNTIFS(F:F,AF12,I:I,"&gt;8",I:I,"&lt;=10"))+AH13*(COUNTIFS(F:F,AF13,I:I,"&gt;8",I:I,"&lt;=10"))+AH14*(COUNTIFS(F:F,AF14,I:I,"&gt;8",I:I,"&lt;=10"))</f>
        <v>0.3034</v>
      </c>
      <c r="U52" s="96">
        <f>AK6*(COUNTIFS(F:F,AI6,I:I,"&gt;8",I:I,"&lt;=10"))+AK7*(COUNTIFS(F:F,AI7,I:I,"&gt;8",I:I,"&lt;=10"))+AK8*(COUNTIFS(F:F,AI8,I:I,"&gt;8",I:I,"&lt;=10"))</f>
        <v>1.7680109062980032</v>
      </c>
      <c r="V52" s="96">
        <f>AN6*(COUNTIFS(F:F,AL6,I:I,"&gt;8",I:I,"&lt;=10"))+AN7*(COUNTIFS(F:F,AL7,I:I,"&gt;8",I:I,"&lt;=10"))+AN8*(COUNTIFS(F:F,AL8,I:I,"&gt;8",I:I,"&lt;=10"))</f>
        <v>1.7941228738794344</v>
      </c>
      <c r="W52" s="114">
        <f>AQ6*(COUNTIFS(F:F,AO6,I:I,"&gt;8",I:I,"&lt;=10"))+AQ7*(COUNTIFS(F:F,AO7,I:I,"&gt;8",I:I,"&lt;=10"))+AQ8*(COUNTIFS(F:F,AO8,I:I,"&gt;8",I:I,"&lt;=10"))</f>
        <v>0.32899999999999996</v>
      </c>
      <c r="X52" s="96">
        <f>AT6*(COUNTIFS(F:F,AR6,I:I,"&gt;8",I:I,"&lt;=10"))+AT7*(COUNTIFS(F:F,AR7,I:I,"&gt;8",I:I,"&lt;=10"))+AT8*(COUNTIFS(F:F,AR8,I:I,"&gt;8",I:I,"&lt;=10"))+AT9*(COUNTIFS(F:F,AR9,I:I,"&gt;8",I:I,"&lt;=10"))+AT10*(COUNTIFS(F:F,AR10,I:I,"&gt;8",I:I,"&lt;=10"))+AT11*(COUNTIFS(F:F,AR11,I:I,"&gt;8",I:I,"&lt;=10"))</f>
        <v>1.3234957264957266</v>
      </c>
      <c r="Y52" s="96">
        <f>AW6*(COUNTIFS(F:F,AU6,I:I,"&gt;8",I:I,"&lt;=10"))+AW7*(COUNTIFS(F:F,AU7,I:I,"&gt;8",I:I,"&lt;=10"))+AW8*(COUNTIFS(F:F,AU8,I:I,"&gt;8",I:I,"&lt;=10"))+AW9*(COUNTIFS(F:F,AU9,I:I,"&gt;8",I:I,"&lt;=10"))+AW10*(COUNTIFS(F:F,AU10,I:I,"&gt;8",I:I,"&lt;=10"))+AW11*(COUNTIFS(F:F,AU11,I:I,"&gt;8",I:I,"&lt;=10"))+AW12*(COUNTIFS(F:F,AU12,I:I,"&gt;8",I:I,"&lt;=10"))+AW13*(COUNTIFS(F:F,AU13,I:I,"&gt;8",I:I,"&lt;=10"))</f>
        <v>1.3443999999999998</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0.88445265113605964</v>
      </c>
      <c r="AA52" s="96">
        <f>BC6*(COUNTIFS(F:F,BA6,I:I,"&gt;8",I:I,"&lt;=10"))+BC7*(COUNTIFS(F:F,BA7,I:I,"&gt;8",I:I,"&lt;=10"))+BC8*(COUNTIFS(F:F,BA8,I:I,"&gt;8",I:I,"&lt;=10"))+BC9*(COUNTIFS(F:F,BA9,I:I,"&gt;8",I:I,"&lt;=10"))+BC10*(COUNTIFS(F:F,BA10,I:I,"&gt;8",I:I,"&lt;=10"))+BC11*(COUNTIFS(F:F,BA11,I:I,"&gt;8",I:I,"&lt;=10"))+BC12*(COUNTIFS(F:F,BA12,I:I,"&gt;8",I:I,"&lt;=10"))+BC13*(COUNTIFS(F:F,BA13,I:I,"&gt;8",I:I,"&lt;=10"))</f>
        <v>0.72125899073697064</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1.4450229294590207</v>
      </c>
      <c r="AD52" s="110">
        <f>BL6*(COUNTIFS(F:F,BJ6,I:I,"&gt;8",I:I,"&lt;=10"))+BL7*(COUNTIFS(F:F,BJ7,I:I,"&gt;8",I:I,"&lt;=10"))+BL8*(COUNTIFS(F:F,BJ8,I:I,"&gt;8",I:I,"&lt;=10"))+BL9*(COUNTIFS(F:F,BJ9,I:I,"&gt;8",I:I,"&lt;=10"))+BL10*(COUNTIFS(F:F,BJ10,I:I,"&gt;8",I:I,"&lt;=10"))</f>
        <v>1.6480483422538899</v>
      </c>
      <c r="AE52" s="107">
        <f>BO6*(COUNTIFS(F:F,BM6,I:I,"&gt;8",I:I,"&lt;=10"))+BO7*(COUNTIFS(F:F,BM7,I:I,"&gt;8",I:I,"&lt;=10"))+BO8*(COUNTIFS(F:F,BM8,I:I,"&gt;8",I:I,"&lt;=10"))+BO9*(COUNTIFS(F:F,BM9,I:I,"&gt;8",I:I,"&lt;=10"))</f>
        <v>2.1859999999999999</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1.4107742899850522</v>
      </c>
      <c r="AG52" s="96">
        <v>1</v>
      </c>
      <c r="AH52" s="105">
        <f>BV6*(COUNTIFS(F:F,BT6,I:I,"&gt;8",I:I,"&lt;=10"))+BV7*(COUNTIFS(F:F,BT7,I:I,"&gt;8",I:I,"&lt;=10"))+BV8*(COUNTIFS(F:F,BT8,I:I,"&gt;8",I:I,"&lt;=10"))+BV9*(COUNTIFS(F:F,BT9,I:I,"&gt;8",I:I,"&lt;=10"))</f>
        <v>1.5297999999999998</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1.2902</v>
      </c>
      <c r="CC52" s="3"/>
      <c r="CD52" s="37"/>
    </row>
    <row r="53" spans="1:82">
      <c r="A53" s="36" t="s">
        <v>1989</v>
      </c>
      <c r="B53" s="36"/>
      <c r="F53" s="41" t="s">
        <v>301</v>
      </c>
      <c r="G53" s="41" t="s">
        <v>284</v>
      </c>
      <c r="H53" s="41" t="s">
        <v>1974</v>
      </c>
      <c r="I53" s="41">
        <v>1.3</v>
      </c>
      <c r="J53" s="160"/>
      <c r="K53" s="90">
        <v>2</v>
      </c>
      <c r="L53" s="96">
        <f>N9*(COUNTIFS(F:F,L9,I:I,"&gt;8",I:I,"&lt;=10"))+N10*(COUNTIFS(F:F,L10,I:I,"&gt;8",I:I,"&lt;=10"))+N11*(COUNTIFS(F:F,L11,I:I,"&gt;8",I:I,"&lt;=10"))</f>
        <v>1.7781136363636365</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1.8338000000000001</v>
      </c>
      <c r="AI53" s="105"/>
      <c r="CC53" s="3"/>
      <c r="CD53" s="37"/>
    </row>
    <row r="54" spans="1:82">
      <c r="A54" s="36" t="s">
        <v>1986</v>
      </c>
      <c r="F54" s="41" t="s">
        <v>273</v>
      </c>
      <c r="G54" s="41" t="s">
        <v>6</v>
      </c>
      <c r="H54" s="41" t="s">
        <v>1979</v>
      </c>
      <c r="I54" s="41">
        <v>1.3</v>
      </c>
      <c r="J54" s="160"/>
      <c r="K54" s="90"/>
      <c r="L54" s="97"/>
      <c r="M54" s="105"/>
      <c r="N54" s="105"/>
      <c r="O54" s="89">
        <v>3</v>
      </c>
      <c r="P54" s="96">
        <f>X10*(COUNTIFS(F:F,V10,I:I,"&gt;8",I:I,"&lt;=10"))+X11*(COUNTIFS(F:F,V11,I:I,"&gt;8",I:I,"&lt;=10"))</f>
        <v>2.038306425</v>
      </c>
      <c r="Q54" s="89">
        <v>3</v>
      </c>
      <c r="R54" s="96">
        <f>AB10*(COUNTIFS(F:F,Z10,I:I,"&gt;8",I:I,"&lt;=10"))+AB11*(COUNTIFS(F:F,Z11,I:I,"&gt;8",I:I,"&lt;=10"))</f>
        <v>2.0218876799999999</v>
      </c>
      <c r="S54" s="97"/>
      <c r="T54" s="96"/>
      <c r="U54" s="96"/>
      <c r="V54" s="96"/>
      <c r="W54" s="97"/>
      <c r="X54" s="96"/>
      <c r="Y54" s="96"/>
      <c r="Z54" s="96"/>
      <c r="AA54" s="96"/>
      <c r="AB54" s="105"/>
      <c r="AC54" s="105"/>
      <c r="AD54" s="110"/>
      <c r="AE54" s="107"/>
      <c r="AF54" s="107"/>
      <c r="AG54" s="96"/>
      <c r="AH54" s="105"/>
      <c r="AI54" s="105"/>
      <c r="CC54" s="3"/>
      <c r="CD54" s="37"/>
    </row>
    <row r="55" spans="1:82">
      <c r="A55" s="36" t="s">
        <v>1999</v>
      </c>
      <c r="F55" s="41" t="s">
        <v>274</v>
      </c>
      <c r="G55" s="41" t="s">
        <v>6</v>
      </c>
      <c r="H55" s="41" t="s">
        <v>1975</v>
      </c>
      <c r="I55" s="41">
        <v>1.3</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c r="CC55" s="3"/>
      <c r="CD55" s="37"/>
    </row>
    <row r="56" spans="1:82">
      <c r="A56" s="36" t="s">
        <v>1976</v>
      </c>
      <c r="F56" s="41" t="s">
        <v>265</v>
      </c>
      <c r="G56" s="41" t="s">
        <v>6</v>
      </c>
      <c r="H56" s="41" t="s">
        <v>1989</v>
      </c>
      <c r="I56" s="41">
        <v>1.4</v>
      </c>
      <c r="J56" s="160"/>
      <c r="K56" s="90"/>
      <c r="L56" s="96"/>
      <c r="M56" s="105"/>
      <c r="N56" s="105"/>
      <c r="O56" s="89">
        <v>5</v>
      </c>
      <c r="P56" s="96">
        <f>X16*(COUNTIFS(F:F,V16,I:I,"&gt;8",I:I,"&lt;=10"))+X17*(COUNTIFS(F:F,V17,I:I,"&gt;8",I:I,"&lt;=10"))</f>
        <v>2.6743852640000001</v>
      </c>
      <c r="Q56" s="89">
        <v>5</v>
      </c>
      <c r="R56" s="96">
        <f>AB16*(COUNTIFS(F:F,Z16,I:I,"&gt;8",I:I,"&lt;=10"))+AB17*(COUNTIFS(F:F,Z17,I:I,"&gt;8",I:I,"&lt;=10"))</f>
        <v>2.6743852640000001</v>
      </c>
      <c r="S56" s="97"/>
      <c r="T56" s="96"/>
      <c r="U56" s="96"/>
      <c r="V56" s="96"/>
      <c r="W56" s="97"/>
      <c r="X56" s="96"/>
      <c r="Y56" s="96"/>
      <c r="Z56" s="96"/>
      <c r="AA56" s="96"/>
      <c r="AB56" s="105"/>
      <c r="AC56" s="105"/>
      <c r="AD56" s="110"/>
      <c r="AE56" s="107"/>
      <c r="AF56" s="107"/>
      <c r="AG56" s="96"/>
      <c r="AH56" s="105"/>
      <c r="AI56" s="105"/>
      <c r="CC56" s="3"/>
      <c r="CD56" s="37"/>
    </row>
    <row r="57" spans="1:82">
      <c r="A57" s="36" t="s">
        <v>2000</v>
      </c>
      <c r="F57" s="41" t="s">
        <v>295</v>
      </c>
      <c r="G57" s="41" t="s">
        <v>2</v>
      </c>
      <c r="H57" s="41" t="s">
        <v>1963</v>
      </c>
      <c r="I57" s="41">
        <v>1.4</v>
      </c>
      <c r="L57" s="111"/>
    </row>
    <row r="58" spans="1:82">
      <c r="F58" s="41" t="s">
        <v>272</v>
      </c>
      <c r="G58" s="41" t="s">
        <v>6</v>
      </c>
      <c r="H58" s="41" t="s">
        <v>1998</v>
      </c>
      <c r="I58" s="41">
        <v>1.4</v>
      </c>
      <c r="L58" s="111"/>
    </row>
    <row r="59" spans="1:82">
      <c r="F59" s="41" t="s">
        <v>267</v>
      </c>
      <c r="G59" s="41" t="s">
        <v>6</v>
      </c>
      <c r="H59" s="41" t="s">
        <v>1968</v>
      </c>
      <c r="I59" s="41">
        <v>1.5</v>
      </c>
    </row>
    <row r="60" spans="1:82">
      <c r="F60" s="41" t="s">
        <v>285</v>
      </c>
      <c r="G60" s="41" t="s">
        <v>2</v>
      </c>
      <c r="H60" s="41" t="s">
        <v>1980</v>
      </c>
      <c r="I60" s="41">
        <v>1.5</v>
      </c>
    </row>
    <row r="61" spans="1:82">
      <c r="F61" s="41" t="s">
        <v>271</v>
      </c>
      <c r="G61" s="41" t="s">
        <v>2</v>
      </c>
      <c r="H61" s="41" t="s">
        <v>1978</v>
      </c>
      <c r="I61" s="41">
        <v>1.5</v>
      </c>
    </row>
    <row r="62" spans="1:82">
      <c r="F62" s="41" t="s">
        <v>277</v>
      </c>
      <c r="G62" s="41" t="s">
        <v>2</v>
      </c>
      <c r="H62" s="41" t="s">
        <v>1964</v>
      </c>
      <c r="I62" s="41">
        <v>1.5</v>
      </c>
    </row>
    <row r="63" spans="1:82">
      <c r="F63" s="41" t="s">
        <v>259</v>
      </c>
      <c r="G63" s="41" t="s">
        <v>2</v>
      </c>
      <c r="H63" s="41" t="s">
        <v>1971</v>
      </c>
      <c r="I63" s="41">
        <v>1.6</v>
      </c>
    </row>
    <row r="64" spans="1:82">
      <c r="F64" s="41" t="s">
        <v>265</v>
      </c>
      <c r="G64" s="41" t="s">
        <v>6</v>
      </c>
      <c r="H64" s="41" t="s">
        <v>1999</v>
      </c>
      <c r="I64" s="41">
        <v>1.6</v>
      </c>
    </row>
    <row r="65" spans="6:9">
      <c r="F65" s="41" t="s">
        <v>302</v>
      </c>
      <c r="G65" s="41" t="s">
        <v>2</v>
      </c>
      <c r="H65" s="41" t="s">
        <v>1970</v>
      </c>
      <c r="I65" s="41">
        <v>1.6</v>
      </c>
    </row>
    <row r="66" spans="6:9">
      <c r="F66" s="41" t="s">
        <v>272</v>
      </c>
      <c r="G66" s="41" t="s">
        <v>6</v>
      </c>
      <c r="H66" s="41" t="s">
        <v>1980</v>
      </c>
      <c r="I66" s="41">
        <v>1.6</v>
      </c>
    </row>
    <row r="67" spans="6:9">
      <c r="F67" s="41" t="s">
        <v>283</v>
      </c>
      <c r="G67" s="41" t="s">
        <v>2</v>
      </c>
      <c r="H67" s="41" t="s">
        <v>1985</v>
      </c>
      <c r="I67" s="41">
        <v>1.7</v>
      </c>
    </row>
    <row r="68" spans="6:9">
      <c r="F68" s="41" t="s">
        <v>266</v>
      </c>
      <c r="G68" s="41" t="s">
        <v>2</v>
      </c>
      <c r="H68" s="41" t="s">
        <v>1963</v>
      </c>
      <c r="I68" s="41">
        <v>1.7</v>
      </c>
    </row>
    <row r="69" spans="6:9">
      <c r="F69" s="41" t="s">
        <v>267</v>
      </c>
      <c r="G69" s="41" t="s">
        <v>6</v>
      </c>
      <c r="H69" s="41" t="s">
        <v>1963</v>
      </c>
      <c r="I69" s="41">
        <v>1.7</v>
      </c>
    </row>
    <row r="70" spans="6:9">
      <c r="F70" s="41" t="s">
        <v>298</v>
      </c>
      <c r="G70" s="41" t="s">
        <v>264</v>
      </c>
      <c r="H70" s="41" t="s">
        <v>1974</v>
      </c>
      <c r="I70" s="41">
        <v>1.7</v>
      </c>
    </row>
    <row r="71" spans="6:9">
      <c r="F71" s="41" t="s">
        <v>299</v>
      </c>
      <c r="G71" s="41" t="s">
        <v>2</v>
      </c>
      <c r="H71" s="41" t="s">
        <v>1971</v>
      </c>
      <c r="I71" s="41">
        <v>1.7</v>
      </c>
    </row>
    <row r="72" spans="6:9">
      <c r="F72" s="41" t="s">
        <v>299</v>
      </c>
      <c r="G72" s="41" t="s">
        <v>2</v>
      </c>
      <c r="H72" s="41" t="s">
        <v>1963</v>
      </c>
      <c r="I72" s="41">
        <v>1.7</v>
      </c>
    </row>
    <row r="73" spans="6:9">
      <c r="F73" s="41" t="s">
        <v>273</v>
      </c>
      <c r="G73" s="41" t="s">
        <v>6</v>
      </c>
      <c r="H73" s="41" t="s">
        <v>1974</v>
      </c>
      <c r="I73" s="41">
        <v>1.7</v>
      </c>
    </row>
    <row r="74" spans="6:9">
      <c r="F74" s="41" t="s">
        <v>273</v>
      </c>
      <c r="G74" s="41" t="s">
        <v>6</v>
      </c>
      <c r="H74" s="41" t="s">
        <v>1973</v>
      </c>
      <c r="I74" s="41">
        <v>1.7</v>
      </c>
    </row>
    <row r="75" spans="6:9">
      <c r="F75" s="41" t="s">
        <v>273</v>
      </c>
      <c r="G75" s="41" t="s">
        <v>6</v>
      </c>
      <c r="H75" s="41" t="s">
        <v>1975</v>
      </c>
      <c r="I75" s="41">
        <v>1.7</v>
      </c>
    </row>
    <row r="76" spans="6:9">
      <c r="F76" s="41" t="s">
        <v>17</v>
      </c>
      <c r="G76" s="41" t="s">
        <v>6</v>
      </c>
      <c r="H76" s="41" t="s">
        <v>1978</v>
      </c>
      <c r="I76" s="41">
        <v>1.7</v>
      </c>
    </row>
    <row r="77" spans="6:9">
      <c r="F77" s="41" t="s">
        <v>262</v>
      </c>
      <c r="G77" s="41" t="s">
        <v>2</v>
      </c>
      <c r="H77" s="41" t="s">
        <v>1980</v>
      </c>
      <c r="I77" s="41">
        <v>1.8</v>
      </c>
    </row>
    <row r="78" spans="6:9">
      <c r="F78" s="41" t="s">
        <v>302</v>
      </c>
      <c r="G78" s="41" t="s">
        <v>2</v>
      </c>
      <c r="H78" s="41" t="s">
        <v>1981</v>
      </c>
      <c r="I78" s="41">
        <v>1.8</v>
      </c>
    </row>
    <row r="79" spans="6:9">
      <c r="F79" s="41" t="s">
        <v>301</v>
      </c>
      <c r="G79" s="41" t="s">
        <v>284</v>
      </c>
      <c r="H79" s="41" t="s">
        <v>1999</v>
      </c>
      <c r="I79" s="41">
        <v>1.8</v>
      </c>
    </row>
    <row r="80" spans="6:9">
      <c r="F80" s="41" t="s">
        <v>282</v>
      </c>
      <c r="G80" s="41" t="s">
        <v>2</v>
      </c>
      <c r="H80" s="41" t="s">
        <v>1985</v>
      </c>
      <c r="I80" s="41">
        <v>1.9</v>
      </c>
    </row>
    <row r="81" spans="6:9">
      <c r="F81" s="41" t="s">
        <v>293</v>
      </c>
      <c r="G81" s="41" t="s">
        <v>284</v>
      </c>
      <c r="H81" s="41" t="s">
        <v>1970</v>
      </c>
      <c r="I81" s="41">
        <v>1.9</v>
      </c>
    </row>
    <row r="82" spans="6:9">
      <c r="F82" s="41" t="s">
        <v>273</v>
      </c>
      <c r="G82" s="41" t="s">
        <v>6</v>
      </c>
      <c r="H82" s="41" t="s">
        <v>1999</v>
      </c>
      <c r="I82" s="41">
        <v>1.9</v>
      </c>
    </row>
    <row r="83" spans="6:9">
      <c r="F83" s="41" t="s">
        <v>261</v>
      </c>
      <c r="G83" s="41" t="s">
        <v>2</v>
      </c>
      <c r="H83" s="41" t="s">
        <v>1980</v>
      </c>
      <c r="I83" s="41">
        <v>2</v>
      </c>
    </row>
    <row r="84" spans="6:9">
      <c r="F84" s="41" t="s">
        <v>298</v>
      </c>
      <c r="G84" s="41" t="s">
        <v>264</v>
      </c>
      <c r="H84" s="41" t="s">
        <v>2006</v>
      </c>
      <c r="I84" s="41">
        <v>2</v>
      </c>
    </row>
    <row r="85" spans="6:9">
      <c r="F85" s="41" t="s">
        <v>298</v>
      </c>
      <c r="G85" s="41" t="s">
        <v>264</v>
      </c>
      <c r="H85" s="41" t="s">
        <v>1981</v>
      </c>
      <c r="I85" s="41">
        <v>2</v>
      </c>
    </row>
    <row r="86" spans="6:9">
      <c r="F86" s="41" t="s">
        <v>298</v>
      </c>
      <c r="G86" s="41" t="s">
        <v>264</v>
      </c>
      <c r="H86" s="41" t="s">
        <v>1982</v>
      </c>
      <c r="I86" s="41">
        <v>2</v>
      </c>
    </row>
    <row r="87" spans="6:9">
      <c r="F87" s="41" t="s">
        <v>272</v>
      </c>
      <c r="G87" s="41" t="s">
        <v>6</v>
      </c>
      <c r="H87" s="41" t="s">
        <v>1985</v>
      </c>
      <c r="I87" s="41">
        <v>2</v>
      </c>
    </row>
    <row r="88" spans="6:9">
      <c r="F88" s="41" t="s">
        <v>273</v>
      </c>
      <c r="G88" s="41" t="s">
        <v>6</v>
      </c>
      <c r="H88" s="41" t="s">
        <v>1978</v>
      </c>
      <c r="I88" s="41">
        <v>2</v>
      </c>
    </row>
    <row r="89" spans="6:9">
      <c r="F89" s="41" t="s">
        <v>273</v>
      </c>
      <c r="G89" s="41" t="s">
        <v>6</v>
      </c>
      <c r="H89" s="41" t="s">
        <v>1980</v>
      </c>
      <c r="I89" s="41">
        <v>2</v>
      </c>
    </row>
    <row r="90" spans="6:9">
      <c r="F90" s="41" t="s">
        <v>269</v>
      </c>
      <c r="G90" s="41" t="s">
        <v>6</v>
      </c>
      <c r="H90" s="41" t="s">
        <v>1978</v>
      </c>
      <c r="I90" s="41">
        <v>2</v>
      </c>
    </row>
    <row r="91" spans="6:9">
      <c r="F91" s="41" t="s">
        <v>278</v>
      </c>
      <c r="G91" s="41" t="s">
        <v>2</v>
      </c>
      <c r="H91" s="41" t="s">
        <v>1963</v>
      </c>
      <c r="I91" s="41">
        <v>2</v>
      </c>
    </row>
    <row r="92" spans="6:9">
      <c r="F92" s="41" t="s">
        <v>266</v>
      </c>
      <c r="G92" s="41" t="s">
        <v>2</v>
      </c>
      <c r="H92" s="41" t="s">
        <v>1971</v>
      </c>
      <c r="I92" s="41">
        <v>2.1</v>
      </c>
    </row>
    <row r="93" spans="6:9">
      <c r="F93" s="41" t="s">
        <v>267</v>
      </c>
      <c r="G93" s="41" t="s">
        <v>6</v>
      </c>
      <c r="H93" s="41" t="s">
        <v>1989</v>
      </c>
      <c r="I93" s="41">
        <v>2.1</v>
      </c>
    </row>
    <row r="94" spans="6:9">
      <c r="F94" s="41" t="s">
        <v>292</v>
      </c>
      <c r="G94" s="41" t="s">
        <v>264</v>
      </c>
      <c r="H94" s="41" t="s">
        <v>1997</v>
      </c>
      <c r="I94" s="41">
        <v>2.1</v>
      </c>
    </row>
    <row r="95" spans="6:9">
      <c r="F95" s="41" t="s">
        <v>302</v>
      </c>
      <c r="G95" s="41" t="s">
        <v>2</v>
      </c>
      <c r="H95" s="41" t="s">
        <v>1971</v>
      </c>
      <c r="I95" s="41">
        <v>2.1</v>
      </c>
    </row>
    <row r="96" spans="6:9">
      <c r="F96" s="41" t="s">
        <v>288</v>
      </c>
      <c r="G96" s="41" t="s">
        <v>2</v>
      </c>
      <c r="H96" s="41" t="s">
        <v>1971</v>
      </c>
      <c r="I96" s="41">
        <v>2.1</v>
      </c>
    </row>
    <row r="97" spans="6:9">
      <c r="F97" s="41" t="s">
        <v>296</v>
      </c>
      <c r="G97" s="41" t="s">
        <v>2</v>
      </c>
      <c r="H97" s="41" t="s">
        <v>1980</v>
      </c>
      <c r="I97" s="41">
        <v>2.1</v>
      </c>
    </row>
    <row r="98" spans="6:9">
      <c r="F98" s="41" t="s">
        <v>301</v>
      </c>
      <c r="G98" s="41" t="s">
        <v>284</v>
      </c>
      <c r="H98" s="41" t="s">
        <v>1980</v>
      </c>
      <c r="I98" s="41">
        <v>2.1</v>
      </c>
    </row>
    <row r="99" spans="6:9">
      <c r="F99" s="41" t="s">
        <v>292</v>
      </c>
      <c r="G99" s="41" t="s">
        <v>264</v>
      </c>
      <c r="H99" s="41" t="s">
        <v>1998</v>
      </c>
      <c r="I99" s="41">
        <v>2.1</v>
      </c>
    </row>
    <row r="100" spans="6:9">
      <c r="F100" s="41" t="s">
        <v>271</v>
      </c>
      <c r="G100" s="41" t="s">
        <v>2</v>
      </c>
      <c r="H100" s="41" t="s">
        <v>1999</v>
      </c>
      <c r="I100" s="41">
        <v>2.1</v>
      </c>
    </row>
    <row r="101" spans="6:9">
      <c r="F101" s="41" t="s">
        <v>300</v>
      </c>
      <c r="G101" s="41" t="s">
        <v>284</v>
      </c>
      <c r="H101" s="41" t="s">
        <v>1981</v>
      </c>
      <c r="I101" s="41">
        <v>2.2000000000000002</v>
      </c>
    </row>
    <row r="102" spans="6:9">
      <c r="F102" s="41" t="s">
        <v>272</v>
      </c>
      <c r="G102" s="41" t="s">
        <v>6</v>
      </c>
      <c r="H102" s="41" t="s">
        <v>2002</v>
      </c>
      <c r="I102" s="41">
        <v>2.2000000000000002</v>
      </c>
    </row>
    <row r="103" spans="6:9">
      <c r="F103" s="41" t="s">
        <v>274</v>
      </c>
      <c r="G103" s="41" t="s">
        <v>6</v>
      </c>
      <c r="H103" s="41" t="s">
        <v>1963</v>
      </c>
      <c r="I103" s="41">
        <v>2.2000000000000002</v>
      </c>
    </row>
    <row r="104" spans="6:9">
      <c r="F104" s="41" t="s">
        <v>267</v>
      </c>
      <c r="G104" s="41" t="s">
        <v>6</v>
      </c>
      <c r="H104" s="41" t="s">
        <v>1972</v>
      </c>
      <c r="I104" s="41">
        <v>2.2999999999999998</v>
      </c>
    </row>
    <row r="105" spans="6:9">
      <c r="F105" s="41" t="s">
        <v>260</v>
      </c>
      <c r="G105" s="41" t="s">
        <v>6</v>
      </c>
      <c r="H105" s="41" t="s">
        <v>1966</v>
      </c>
      <c r="I105" s="41">
        <v>2.2999999999999998</v>
      </c>
    </row>
    <row r="106" spans="6:9">
      <c r="F106" s="41" t="s">
        <v>260</v>
      </c>
      <c r="G106" s="41" t="s">
        <v>6</v>
      </c>
      <c r="H106" s="41" t="s">
        <v>2000</v>
      </c>
      <c r="I106" s="41">
        <v>2.2999999999999998</v>
      </c>
    </row>
    <row r="107" spans="6:9">
      <c r="F107" s="41" t="s">
        <v>299</v>
      </c>
      <c r="G107" s="41" t="s">
        <v>2</v>
      </c>
      <c r="H107" s="41" t="s">
        <v>1980</v>
      </c>
      <c r="I107" s="41">
        <v>2.4</v>
      </c>
    </row>
    <row r="108" spans="6:9">
      <c r="F108" s="41" t="s">
        <v>296</v>
      </c>
      <c r="G108" s="41" t="s">
        <v>2</v>
      </c>
      <c r="H108" s="41" t="s">
        <v>1981</v>
      </c>
      <c r="I108" s="41">
        <v>2.4</v>
      </c>
    </row>
    <row r="109" spans="6:9">
      <c r="F109" s="41" t="s">
        <v>301</v>
      </c>
      <c r="G109" s="41" t="s">
        <v>284</v>
      </c>
      <c r="H109" s="41" t="s">
        <v>2000</v>
      </c>
      <c r="I109" s="41">
        <v>2.4</v>
      </c>
    </row>
    <row r="110" spans="6:9">
      <c r="F110" s="41" t="s">
        <v>271</v>
      </c>
      <c r="G110" s="41" t="s">
        <v>2</v>
      </c>
      <c r="H110" s="41" t="s">
        <v>1975</v>
      </c>
      <c r="I110" s="41">
        <v>2.4</v>
      </c>
    </row>
    <row r="111" spans="6:9">
      <c r="F111" s="41" t="s">
        <v>272</v>
      </c>
      <c r="G111" s="41" t="s">
        <v>6</v>
      </c>
      <c r="H111" s="41" t="s">
        <v>1999</v>
      </c>
      <c r="I111" s="41">
        <v>2.4</v>
      </c>
    </row>
    <row r="112" spans="6:9">
      <c r="F112" s="41" t="s">
        <v>301</v>
      </c>
      <c r="G112" s="41" t="s">
        <v>284</v>
      </c>
      <c r="H112" s="41" t="s">
        <v>2004</v>
      </c>
      <c r="I112" s="41">
        <v>2.5</v>
      </c>
    </row>
    <row r="113" spans="6:9">
      <c r="F113" s="41" t="s">
        <v>293</v>
      </c>
      <c r="G113" s="41" t="s">
        <v>284</v>
      </c>
      <c r="H113" s="41" t="s">
        <v>1978</v>
      </c>
      <c r="I113" s="41">
        <v>2.5</v>
      </c>
    </row>
    <row r="114" spans="6:9">
      <c r="F114" s="41" t="s">
        <v>291</v>
      </c>
      <c r="G114" s="41" t="s">
        <v>2</v>
      </c>
      <c r="H114" s="41" t="s">
        <v>1971</v>
      </c>
      <c r="I114" s="41">
        <v>2.5</v>
      </c>
    </row>
    <row r="115" spans="6:9">
      <c r="F115" s="41" t="s">
        <v>17</v>
      </c>
      <c r="G115" s="41" t="s">
        <v>6</v>
      </c>
      <c r="H115" s="41" t="s">
        <v>1966</v>
      </c>
      <c r="I115" s="41">
        <v>2.5</v>
      </c>
    </row>
    <row r="116" spans="6:9">
      <c r="F116" s="41" t="s">
        <v>261</v>
      </c>
      <c r="G116" s="41" t="s">
        <v>2</v>
      </c>
      <c r="H116" s="41" t="s">
        <v>1968</v>
      </c>
      <c r="I116" s="41">
        <v>2.6</v>
      </c>
    </row>
    <row r="117" spans="6:9">
      <c r="F117" s="41" t="s">
        <v>266</v>
      </c>
      <c r="G117" s="41" t="s">
        <v>2</v>
      </c>
      <c r="H117" s="41" t="s">
        <v>1969</v>
      </c>
      <c r="I117" s="41">
        <v>2.6</v>
      </c>
    </row>
    <row r="118" spans="6:9">
      <c r="F118" s="41" t="s">
        <v>260</v>
      </c>
      <c r="G118" s="41" t="s">
        <v>6</v>
      </c>
      <c r="H118" s="41" t="s">
        <v>1976</v>
      </c>
      <c r="I118" s="41">
        <v>2.6</v>
      </c>
    </row>
    <row r="119" spans="6:9">
      <c r="F119" s="41" t="s">
        <v>289</v>
      </c>
      <c r="G119" s="41" t="s">
        <v>2</v>
      </c>
      <c r="H119" s="41" t="s">
        <v>1971</v>
      </c>
      <c r="I119" s="41">
        <v>2.6</v>
      </c>
    </row>
    <row r="120" spans="6:9">
      <c r="F120" s="41" t="s">
        <v>298</v>
      </c>
      <c r="G120" s="41" t="s">
        <v>264</v>
      </c>
      <c r="H120" s="41" t="s">
        <v>1967</v>
      </c>
      <c r="I120" s="41">
        <v>2.6</v>
      </c>
    </row>
    <row r="121" spans="6:9">
      <c r="F121" s="41" t="s">
        <v>299</v>
      </c>
      <c r="G121" s="41" t="s">
        <v>2</v>
      </c>
      <c r="H121" s="41" t="s">
        <v>1981</v>
      </c>
      <c r="I121" s="41">
        <v>2.6</v>
      </c>
    </row>
    <row r="122" spans="6:9">
      <c r="F122" s="41" t="s">
        <v>271</v>
      </c>
      <c r="G122" s="41" t="s">
        <v>2</v>
      </c>
      <c r="H122" s="41" t="s">
        <v>2003</v>
      </c>
      <c r="I122" s="41">
        <v>2.6</v>
      </c>
    </row>
    <row r="123" spans="6:9">
      <c r="F123" s="41" t="s">
        <v>272</v>
      </c>
      <c r="G123" s="41" t="s">
        <v>6</v>
      </c>
      <c r="H123" s="41" t="s">
        <v>1973</v>
      </c>
      <c r="I123" s="41">
        <v>2.6</v>
      </c>
    </row>
    <row r="124" spans="6:9">
      <c r="F124" s="41" t="s">
        <v>271</v>
      </c>
      <c r="G124" s="41" t="s">
        <v>2</v>
      </c>
      <c r="H124" s="41" t="s">
        <v>1985</v>
      </c>
      <c r="I124" s="41">
        <v>2.6</v>
      </c>
    </row>
    <row r="125" spans="6:9">
      <c r="F125" s="41" t="s">
        <v>270</v>
      </c>
      <c r="G125" s="41" t="s">
        <v>2</v>
      </c>
      <c r="H125" s="41" t="s">
        <v>1978</v>
      </c>
      <c r="I125" s="41">
        <v>2.6</v>
      </c>
    </row>
    <row r="126" spans="6:9">
      <c r="F126" s="41" t="s">
        <v>261</v>
      </c>
      <c r="G126" s="41" t="s">
        <v>2</v>
      </c>
      <c r="H126" s="41" t="s">
        <v>1970</v>
      </c>
      <c r="I126" s="41">
        <v>2.7</v>
      </c>
    </row>
    <row r="127" spans="6:9">
      <c r="F127" s="41" t="s">
        <v>303</v>
      </c>
      <c r="G127" s="41" t="s">
        <v>284</v>
      </c>
      <c r="H127" s="41" t="s">
        <v>1967</v>
      </c>
      <c r="I127" s="41">
        <v>2.8</v>
      </c>
    </row>
    <row r="128" spans="6:9">
      <c r="F128" s="41" t="s">
        <v>271</v>
      </c>
      <c r="G128" s="41" t="s">
        <v>2</v>
      </c>
      <c r="H128" s="41" t="s">
        <v>1974</v>
      </c>
      <c r="I128" s="41">
        <v>2.8</v>
      </c>
    </row>
    <row r="129" spans="6:9">
      <c r="F129" s="41" t="s">
        <v>265</v>
      </c>
      <c r="G129" s="41" t="s">
        <v>6</v>
      </c>
      <c r="H129" s="41" t="s">
        <v>1968</v>
      </c>
      <c r="I129" s="41">
        <v>2.9</v>
      </c>
    </row>
    <row r="130" spans="6:9">
      <c r="F130" s="41" t="s">
        <v>294</v>
      </c>
      <c r="G130" s="41" t="s">
        <v>2</v>
      </c>
      <c r="H130" s="41" t="s">
        <v>1980</v>
      </c>
      <c r="I130" s="41">
        <v>2.9</v>
      </c>
    </row>
    <row r="131" spans="6:9">
      <c r="F131" s="41" t="s">
        <v>305</v>
      </c>
      <c r="G131" s="41" t="s">
        <v>284</v>
      </c>
      <c r="H131" s="41" t="s">
        <v>1968</v>
      </c>
      <c r="I131" s="41">
        <v>2.9</v>
      </c>
    </row>
    <row r="132" spans="6:9">
      <c r="F132" s="41" t="s">
        <v>286</v>
      </c>
      <c r="G132" s="41" t="s">
        <v>284</v>
      </c>
      <c r="H132" s="41" t="s">
        <v>1968</v>
      </c>
      <c r="I132" s="41">
        <v>2.9</v>
      </c>
    </row>
    <row r="133" spans="6:9">
      <c r="F133" s="41" t="s">
        <v>304</v>
      </c>
      <c r="G133" s="41" t="s">
        <v>306</v>
      </c>
      <c r="H133" s="41" t="s">
        <v>1979</v>
      </c>
      <c r="I133" s="41">
        <v>2.9</v>
      </c>
    </row>
    <row r="134" spans="6:9">
      <c r="F134" s="41" t="s">
        <v>270</v>
      </c>
      <c r="G134" s="41" t="s">
        <v>2</v>
      </c>
      <c r="H134" s="41" t="s">
        <v>1975</v>
      </c>
      <c r="I134" s="41">
        <v>2.9</v>
      </c>
    </row>
    <row r="135" spans="6:9">
      <c r="F135" s="41" t="s">
        <v>270</v>
      </c>
      <c r="G135" s="41" t="s">
        <v>2</v>
      </c>
      <c r="H135" s="41" t="s">
        <v>1999</v>
      </c>
      <c r="I135" s="41">
        <v>2.9</v>
      </c>
    </row>
    <row r="136" spans="6:9">
      <c r="F136" s="41" t="s">
        <v>290</v>
      </c>
      <c r="G136" s="41" t="s">
        <v>264</v>
      </c>
      <c r="H136" s="41" t="s">
        <v>1967</v>
      </c>
      <c r="I136" s="41">
        <v>3</v>
      </c>
    </row>
    <row r="137" spans="6:9">
      <c r="F137" s="41" t="s">
        <v>290</v>
      </c>
      <c r="G137" s="41" t="s">
        <v>264</v>
      </c>
      <c r="H137" s="41" t="s">
        <v>1966</v>
      </c>
      <c r="I137" s="41">
        <v>3</v>
      </c>
    </row>
    <row r="138" spans="6:9">
      <c r="F138" s="41" t="s">
        <v>305</v>
      </c>
      <c r="G138" s="41" t="s">
        <v>284</v>
      </c>
      <c r="H138" s="41" t="s">
        <v>1966</v>
      </c>
      <c r="I138" s="41">
        <v>3</v>
      </c>
    </row>
    <row r="139" spans="6:9">
      <c r="F139" s="41" t="s">
        <v>288</v>
      </c>
      <c r="G139" s="41" t="s">
        <v>2</v>
      </c>
      <c r="H139" s="41" t="s">
        <v>1980</v>
      </c>
      <c r="I139" s="41">
        <v>3</v>
      </c>
    </row>
    <row r="140" spans="6:9">
      <c r="F140" s="41" t="s">
        <v>290</v>
      </c>
      <c r="G140" s="41" t="s">
        <v>264</v>
      </c>
      <c r="H140" s="41" t="s">
        <v>1958</v>
      </c>
      <c r="I140" s="41">
        <v>3</v>
      </c>
    </row>
    <row r="141" spans="6:9">
      <c r="F141" s="41" t="s">
        <v>289</v>
      </c>
      <c r="G141" s="41" t="s">
        <v>2</v>
      </c>
      <c r="H141" s="41" t="s">
        <v>1981</v>
      </c>
      <c r="I141" s="41">
        <v>3.1</v>
      </c>
    </row>
    <row r="142" spans="6:9">
      <c r="F142" s="41" t="s">
        <v>269</v>
      </c>
      <c r="G142" s="41" t="s">
        <v>6</v>
      </c>
      <c r="H142" s="41" t="s">
        <v>1998</v>
      </c>
      <c r="I142" s="41">
        <v>3.1</v>
      </c>
    </row>
    <row r="143" spans="6:9">
      <c r="F143" s="41" t="s">
        <v>290</v>
      </c>
      <c r="G143" s="41" t="s">
        <v>264</v>
      </c>
      <c r="H143" s="41" t="s">
        <v>1969</v>
      </c>
      <c r="I143" s="41">
        <v>3.2</v>
      </c>
    </row>
    <row r="144" spans="6:9">
      <c r="F144" s="41" t="s">
        <v>290</v>
      </c>
      <c r="G144" s="41" t="s">
        <v>264</v>
      </c>
      <c r="H144" s="41" t="s">
        <v>1970</v>
      </c>
      <c r="I144" s="41">
        <v>3.2</v>
      </c>
    </row>
    <row r="145" spans="6:9">
      <c r="F145" s="41" t="s">
        <v>300</v>
      </c>
      <c r="G145" s="41" t="s">
        <v>284</v>
      </c>
      <c r="H145" s="41" t="s">
        <v>1975</v>
      </c>
      <c r="I145" s="41">
        <v>3.2</v>
      </c>
    </row>
    <row r="146" spans="6:9">
      <c r="F146" s="41" t="s">
        <v>296</v>
      </c>
      <c r="G146" s="41" t="s">
        <v>2</v>
      </c>
      <c r="H146" s="41" t="s">
        <v>1963</v>
      </c>
      <c r="I146" s="41">
        <v>3.2</v>
      </c>
    </row>
    <row r="147" spans="6:9">
      <c r="F147" s="41" t="s">
        <v>272</v>
      </c>
      <c r="G147" s="41" t="s">
        <v>6</v>
      </c>
      <c r="H147" s="41" t="s">
        <v>1975</v>
      </c>
      <c r="I147" s="41">
        <v>3.2</v>
      </c>
    </row>
    <row r="148" spans="6:9">
      <c r="F148" s="41" t="s">
        <v>271</v>
      </c>
      <c r="G148" s="41" t="s">
        <v>2</v>
      </c>
      <c r="H148" s="41" t="s">
        <v>1979</v>
      </c>
      <c r="I148" s="41">
        <v>3.2</v>
      </c>
    </row>
    <row r="149" spans="6:9">
      <c r="F149" s="41" t="s">
        <v>293</v>
      </c>
      <c r="G149" s="41" t="s">
        <v>284</v>
      </c>
      <c r="H149" s="41" t="s">
        <v>1968</v>
      </c>
      <c r="I149" s="41">
        <v>3.3</v>
      </c>
    </row>
    <row r="150" spans="6:9">
      <c r="F150" s="41" t="s">
        <v>296</v>
      </c>
      <c r="G150" s="41" t="s">
        <v>2</v>
      </c>
      <c r="H150" s="41" t="s">
        <v>1970</v>
      </c>
      <c r="I150" s="41">
        <v>3.3</v>
      </c>
    </row>
    <row r="151" spans="6:9">
      <c r="F151" s="41" t="s">
        <v>304</v>
      </c>
      <c r="G151" s="41" t="s">
        <v>306</v>
      </c>
      <c r="H151" s="41" t="s">
        <v>1977</v>
      </c>
      <c r="I151" s="41">
        <v>3.3</v>
      </c>
    </row>
    <row r="152" spans="6:9">
      <c r="F152" s="41" t="s">
        <v>302</v>
      </c>
      <c r="G152" s="41" t="s">
        <v>2</v>
      </c>
      <c r="H152" s="41" t="s">
        <v>1980</v>
      </c>
      <c r="I152" s="41">
        <v>3.4</v>
      </c>
    </row>
    <row r="153" spans="6:9">
      <c r="F153" s="41" t="s">
        <v>295</v>
      </c>
      <c r="G153" s="41" t="s">
        <v>2</v>
      </c>
      <c r="H153" s="41" t="s">
        <v>1980</v>
      </c>
      <c r="I153" s="41">
        <v>3.5</v>
      </c>
    </row>
    <row r="154" spans="6:9">
      <c r="F154" s="41" t="s">
        <v>287</v>
      </c>
      <c r="G154" s="41" t="s">
        <v>2</v>
      </c>
      <c r="H154" s="41" t="s">
        <v>1964</v>
      </c>
      <c r="I154" s="41">
        <v>3.5</v>
      </c>
    </row>
    <row r="155" spans="6:9">
      <c r="F155" s="41" t="s">
        <v>294</v>
      </c>
      <c r="G155" s="41" t="s">
        <v>2</v>
      </c>
      <c r="H155" s="41" t="s">
        <v>1969</v>
      </c>
      <c r="I155" s="41">
        <v>3.6</v>
      </c>
    </row>
    <row r="156" spans="6:9">
      <c r="F156" s="41" t="s">
        <v>302</v>
      </c>
      <c r="G156" s="41" t="s">
        <v>2</v>
      </c>
      <c r="H156" s="41" t="s">
        <v>1969</v>
      </c>
      <c r="I156" s="41">
        <v>3.6</v>
      </c>
    </row>
    <row r="157" spans="6:9">
      <c r="F157" s="41" t="s">
        <v>285</v>
      </c>
      <c r="G157" s="41" t="s">
        <v>2</v>
      </c>
      <c r="H157" s="41" t="s">
        <v>1971</v>
      </c>
      <c r="I157" s="41">
        <v>3.6</v>
      </c>
    </row>
    <row r="158" spans="6:9">
      <c r="F158" s="41" t="s">
        <v>295</v>
      </c>
      <c r="G158" s="41" t="s">
        <v>2</v>
      </c>
      <c r="H158" s="41" t="s">
        <v>1971</v>
      </c>
      <c r="I158" s="41">
        <v>3.6</v>
      </c>
    </row>
    <row r="159" spans="6:9">
      <c r="F159" s="41" t="s">
        <v>289</v>
      </c>
      <c r="G159" s="41" t="s">
        <v>2</v>
      </c>
      <c r="H159" s="41" t="s">
        <v>1980</v>
      </c>
      <c r="I159" s="41">
        <v>3.6</v>
      </c>
    </row>
    <row r="160" spans="6:9">
      <c r="F160" s="41" t="s">
        <v>302</v>
      </c>
      <c r="G160" s="41" t="s">
        <v>2</v>
      </c>
      <c r="H160" s="41" t="s">
        <v>1963</v>
      </c>
      <c r="I160" s="41">
        <v>3.6</v>
      </c>
    </row>
    <row r="161" spans="6:9">
      <c r="F161" s="41" t="s">
        <v>270</v>
      </c>
      <c r="G161" s="41" t="s">
        <v>2</v>
      </c>
      <c r="H161" s="41" t="s">
        <v>2003</v>
      </c>
      <c r="I161" s="41">
        <v>3.6</v>
      </c>
    </row>
    <row r="162" spans="6:9">
      <c r="F162" s="41" t="s">
        <v>274</v>
      </c>
      <c r="G162" s="41" t="s">
        <v>6</v>
      </c>
      <c r="H162" s="41" t="s">
        <v>1966</v>
      </c>
      <c r="I162" s="41">
        <v>3.6</v>
      </c>
    </row>
    <row r="163" spans="6:9">
      <c r="F163" s="41" t="s">
        <v>272</v>
      </c>
      <c r="G163" s="41" t="s">
        <v>6</v>
      </c>
      <c r="H163" s="41" t="s">
        <v>1974</v>
      </c>
      <c r="I163" s="41">
        <v>3.7</v>
      </c>
    </row>
    <row r="164" spans="6:9">
      <c r="F164" s="41" t="s">
        <v>270</v>
      </c>
      <c r="G164" s="41" t="s">
        <v>2</v>
      </c>
      <c r="H164" s="41" t="s">
        <v>1985</v>
      </c>
      <c r="I164" s="41">
        <v>3.7</v>
      </c>
    </row>
    <row r="165" spans="6:9">
      <c r="F165" s="41" t="s">
        <v>270</v>
      </c>
      <c r="G165" s="41" t="s">
        <v>2</v>
      </c>
      <c r="H165" s="41" t="s">
        <v>1974</v>
      </c>
      <c r="I165" s="41">
        <v>3.8</v>
      </c>
    </row>
    <row r="166" spans="6:9">
      <c r="F166" s="41" t="s">
        <v>280</v>
      </c>
      <c r="G166" s="41" t="s">
        <v>2</v>
      </c>
      <c r="H166" s="41" t="s">
        <v>1980</v>
      </c>
      <c r="I166" s="41">
        <v>3.9</v>
      </c>
    </row>
    <row r="167" spans="6:9">
      <c r="F167" s="41" t="s">
        <v>266</v>
      </c>
      <c r="G167" s="41" t="s">
        <v>2</v>
      </c>
      <c r="H167" s="41" t="s">
        <v>1981</v>
      </c>
      <c r="I167" s="41">
        <v>3.9</v>
      </c>
    </row>
    <row r="168" spans="6:9">
      <c r="F168" s="41" t="s">
        <v>298</v>
      </c>
      <c r="G168" s="41" t="s">
        <v>264</v>
      </c>
      <c r="H168" s="41" t="s">
        <v>1958</v>
      </c>
      <c r="I168" s="41">
        <v>3.9</v>
      </c>
    </row>
    <row r="169" spans="6:9">
      <c r="F169" s="41" t="s">
        <v>288</v>
      </c>
      <c r="G169" s="41" t="s">
        <v>2</v>
      </c>
      <c r="H169" s="41" t="s">
        <v>1958</v>
      </c>
      <c r="I169" s="41">
        <v>3.9</v>
      </c>
    </row>
    <row r="170" spans="6:9">
      <c r="F170" s="41" t="s">
        <v>1</v>
      </c>
      <c r="G170" s="41" t="s">
        <v>2</v>
      </c>
      <c r="H170" s="41" t="s">
        <v>1963</v>
      </c>
      <c r="I170" s="41">
        <v>3.9</v>
      </c>
    </row>
    <row r="171" spans="6:9">
      <c r="F171" s="41" t="s">
        <v>300</v>
      </c>
      <c r="G171" s="41" t="s">
        <v>284</v>
      </c>
      <c r="H171" s="41" t="s">
        <v>1958</v>
      </c>
      <c r="I171" s="41">
        <v>4</v>
      </c>
    </row>
    <row r="172" spans="6:9">
      <c r="F172" s="41" t="s">
        <v>285</v>
      </c>
      <c r="G172" s="41" t="s">
        <v>2</v>
      </c>
      <c r="H172" s="41" t="s">
        <v>1958</v>
      </c>
      <c r="I172" s="41">
        <v>4</v>
      </c>
    </row>
    <row r="173" spans="6:9">
      <c r="F173" s="41" t="s">
        <v>271</v>
      </c>
      <c r="G173" s="41" t="s">
        <v>2</v>
      </c>
      <c r="H173" s="41" t="s">
        <v>1977</v>
      </c>
      <c r="I173" s="41">
        <v>4</v>
      </c>
    </row>
    <row r="174" spans="6:9">
      <c r="F174" s="41" t="s">
        <v>278</v>
      </c>
      <c r="G174" s="41" t="s">
        <v>2</v>
      </c>
      <c r="H174" s="41" t="s">
        <v>1964</v>
      </c>
      <c r="I174" s="41">
        <v>4</v>
      </c>
    </row>
    <row r="175" spans="6:9">
      <c r="F175" s="41" t="s">
        <v>5</v>
      </c>
      <c r="G175" s="41" t="s">
        <v>6</v>
      </c>
      <c r="H175" s="41" t="s">
        <v>2007</v>
      </c>
      <c r="I175" s="41">
        <v>4</v>
      </c>
    </row>
    <row r="176" spans="6:9">
      <c r="F176" s="41" t="s">
        <v>262</v>
      </c>
      <c r="G176" s="41" t="s">
        <v>2</v>
      </c>
      <c r="H176" s="41" t="s">
        <v>1971</v>
      </c>
      <c r="I176" s="41">
        <v>4.0999999999999996</v>
      </c>
    </row>
    <row r="177" spans="6:9">
      <c r="F177" s="41" t="s">
        <v>292</v>
      </c>
      <c r="G177" s="41" t="s">
        <v>264</v>
      </c>
      <c r="H177" s="41" t="s">
        <v>2003</v>
      </c>
      <c r="I177" s="41">
        <v>4.0999999999999996</v>
      </c>
    </row>
    <row r="178" spans="6:9">
      <c r="F178" s="41" t="s">
        <v>286</v>
      </c>
      <c r="G178" s="41" t="s">
        <v>284</v>
      </c>
      <c r="H178" s="41" t="s">
        <v>1980</v>
      </c>
      <c r="I178" s="41">
        <v>4.0999999999999996</v>
      </c>
    </row>
    <row r="179" spans="6:9">
      <c r="F179" s="41" t="s">
        <v>292</v>
      </c>
      <c r="G179" s="41" t="s">
        <v>264</v>
      </c>
      <c r="H179" s="41" t="s">
        <v>1999</v>
      </c>
      <c r="I179" s="41">
        <v>4.0999999999999996</v>
      </c>
    </row>
    <row r="180" spans="6:9">
      <c r="F180" s="41" t="s">
        <v>292</v>
      </c>
      <c r="G180" s="41" t="s">
        <v>264</v>
      </c>
      <c r="H180" s="41" t="s">
        <v>2000</v>
      </c>
      <c r="I180" s="41">
        <v>4.0999999999999996</v>
      </c>
    </row>
    <row r="181" spans="6:9">
      <c r="F181" s="41" t="s">
        <v>275</v>
      </c>
      <c r="G181" s="41" t="s">
        <v>2</v>
      </c>
      <c r="H181" s="41" t="s">
        <v>1970</v>
      </c>
      <c r="I181" s="41">
        <v>4.0999999999999996</v>
      </c>
    </row>
    <row r="182" spans="6:9">
      <c r="F182" s="41" t="s">
        <v>269</v>
      </c>
      <c r="G182" s="41" t="s">
        <v>6</v>
      </c>
      <c r="H182" s="41" t="s">
        <v>1986</v>
      </c>
      <c r="I182" s="41">
        <v>4.0999999999999996</v>
      </c>
    </row>
    <row r="183" spans="6:9">
      <c r="F183" s="41" t="s">
        <v>305</v>
      </c>
      <c r="G183" s="41" t="s">
        <v>284</v>
      </c>
      <c r="H183" s="41" t="s">
        <v>1958</v>
      </c>
      <c r="I183" s="41">
        <v>4.2</v>
      </c>
    </row>
    <row r="184" spans="6:9">
      <c r="F184" s="41" t="s">
        <v>275</v>
      </c>
      <c r="G184" s="41" t="s">
        <v>2</v>
      </c>
      <c r="H184" s="41" t="s">
        <v>1971</v>
      </c>
      <c r="I184" s="41">
        <v>4.2</v>
      </c>
    </row>
    <row r="185" spans="6:9">
      <c r="F185" s="41" t="s">
        <v>277</v>
      </c>
      <c r="G185" s="41" t="s">
        <v>2</v>
      </c>
      <c r="H185" s="41" t="s">
        <v>1976</v>
      </c>
      <c r="I185" s="41">
        <v>4.2</v>
      </c>
    </row>
    <row r="186" spans="6:9">
      <c r="F186" s="41" t="s">
        <v>304</v>
      </c>
      <c r="G186" s="41" t="s">
        <v>306</v>
      </c>
      <c r="H186" s="41" t="s">
        <v>1978</v>
      </c>
      <c r="I186" s="41">
        <v>4.24</v>
      </c>
    </row>
    <row r="187" spans="6:9">
      <c r="F187" s="41" t="s">
        <v>300</v>
      </c>
      <c r="G187" s="41" t="s">
        <v>284</v>
      </c>
      <c r="H187" s="41" t="s">
        <v>1968</v>
      </c>
      <c r="I187" s="41">
        <v>4.3</v>
      </c>
    </row>
    <row r="188" spans="6:9">
      <c r="F188" s="41" t="s">
        <v>286</v>
      </c>
      <c r="G188" s="41" t="s">
        <v>284</v>
      </c>
      <c r="H188" s="41" t="s">
        <v>1963</v>
      </c>
      <c r="I188" s="41">
        <v>4.3</v>
      </c>
    </row>
    <row r="189" spans="6:9">
      <c r="F189" s="41" t="s">
        <v>275</v>
      </c>
      <c r="G189" s="41" t="s">
        <v>2</v>
      </c>
      <c r="H189" s="41" t="s">
        <v>1969</v>
      </c>
      <c r="I189" s="41">
        <v>4.3</v>
      </c>
    </row>
    <row r="190" spans="6:9">
      <c r="F190" s="41" t="s">
        <v>269</v>
      </c>
      <c r="G190" s="41" t="s">
        <v>6</v>
      </c>
      <c r="H190" s="41" t="s">
        <v>1987</v>
      </c>
      <c r="I190" s="41">
        <v>4.3</v>
      </c>
    </row>
    <row r="191" spans="6:9">
      <c r="F191" s="41" t="s">
        <v>274</v>
      </c>
      <c r="G191" s="41" t="s">
        <v>6</v>
      </c>
      <c r="H191" s="41" t="s">
        <v>1967</v>
      </c>
      <c r="I191" s="41">
        <v>4.3</v>
      </c>
    </row>
    <row r="192" spans="6:9">
      <c r="F192" s="41" t="s">
        <v>305</v>
      </c>
      <c r="G192" s="41" t="s">
        <v>284</v>
      </c>
      <c r="H192" s="41" t="s">
        <v>1967</v>
      </c>
      <c r="I192" s="41">
        <v>4.4000000000000004</v>
      </c>
    </row>
    <row r="193" spans="6:9">
      <c r="F193" s="41" t="s">
        <v>297</v>
      </c>
      <c r="G193" s="41" t="s">
        <v>264</v>
      </c>
      <c r="H193" s="41" t="s">
        <v>1980</v>
      </c>
      <c r="I193" s="41">
        <v>4.4000000000000004</v>
      </c>
    </row>
    <row r="194" spans="6:9">
      <c r="F194" s="41" t="s">
        <v>297</v>
      </c>
      <c r="G194" s="41" t="s">
        <v>264</v>
      </c>
      <c r="H194" s="41" t="s">
        <v>1979</v>
      </c>
      <c r="I194" s="41">
        <v>4.4000000000000004</v>
      </c>
    </row>
    <row r="195" spans="6:9">
      <c r="F195" s="41" t="s">
        <v>261</v>
      </c>
      <c r="G195" s="41" t="s">
        <v>2</v>
      </c>
      <c r="H195" s="41" t="s">
        <v>1958</v>
      </c>
      <c r="I195" s="41">
        <v>4.5</v>
      </c>
    </row>
    <row r="196" spans="6:9">
      <c r="F196" s="41" t="s">
        <v>292</v>
      </c>
      <c r="G196" s="41" t="s">
        <v>264</v>
      </c>
      <c r="H196" s="41" t="s">
        <v>1974</v>
      </c>
      <c r="I196" s="41">
        <v>4.5</v>
      </c>
    </row>
    <row r="197" spans="6:9">
      <c r="F197" s="41" t="s">
        <v>292</v>
      </c>
      <c r="G197" s="41" t="s">
        <v>264</v>
      </c>
      <c r="H197" s="41" t="s">
        <v>1975</v>
      </c>
      <c r="I197" s="41">
        <v>4.5</v>
      </c>
    </row>
    <row r="198" spans="6:9">
      <c r="F198" s="41" t="s">
        <v>305</v>
      </c>
      <c r="G198" s="41" t="s">
        <v>284</v>
      </c>
      <c r="H198" s="41" t="s">
        <v>1981</v>
      </c>
      <c r="I198" s="41">
        <v>4.5</v>
      </c>
    </row>
    <row r="199" spans="6:9">
      <c r="F199" s="41" t="s">
        <v>270</v>
      </c>
      <c r="G199" s="41" t="s">
        <v>2</v>
      </c>
      <c r="H199" s="41" t="s">
        <v>1979</v>
      </c>
      <c r="I199" s="41">
        <v>4.5</v>
      </c>
    </row>
    <row r="200" spans="6:9">
      <c r="F200" s="41" t="s">
        <v>300</v>
      </c>
      <c r="G200" s="41" t="s">
        <v>284</v>
      </c>
      <c r="H200" s="41" t="s">
        <v>1978</v>
      </c>
      <c r="I200" s="41">
        <v>4.5999999999999996</v>
      </c>
    </row>
    <row r="201" spans="6:9">
      <c r="F201" s="41" t="s">
        <v>300</v>
      </c>
      <c r="G201" s="41" t="s">
        <v>284</v>
      </c>
      <c r="H201" s="41" t="s">
        <v>1979</v>
      </c>
      <c r="I201" s="41">
        <v>4.5999999999999996</v>
      </c>
    </row>
    <row r="202" spans="6:9">
      <c r="F202" s="41" t="s">
        <v>288</v>
      </c>
      <c r="G202" s="41" t="s">
        <v>2</v>
      </c>
      <c r="H202" s="41" t="s">
        <v>1999</v>
      </c>
      <c r="I202" s="41">
        <v>4.5999999999999996</v>
      </c>
    </row>
    <row r="203" spans="6:9">
      <c r="F203" s="41" t="s">
        <v>288</v>
      </c>
      <c r="G203" s="41" t="s">
        <v>2</v>
      </c>
      <c r="H203" s="41" t="s">
        <v>2000</v>
      </c>
      <c r="I203" s="41">
        <v>4.5999999999999996</v>
      </c>
    </row>
    <row r="204" spans="6:9">
      <c r="F204" s="41" t="s">
        <v>269</v>
      </c>
      <c r="G204" s="41" t="s">
        <v>6</v>
      </c>
      <c r="H204" s="41" t="s">
        <v>2003</v>
      </c>
      <c r="I204" s="41">
        <v>4.5999999999999996</v>
      </c>
    </row>
    <row r="205" spans="6:9">
      <c r="F205" s="41" t="s">
        <v>260</v>
      </c>
      <c r="G205" s="41" t="s">
        <v>6</v>
      </c>
      <c r="H205" s="41" t="s">
        <v>1978</v>
      </c>
      <c r="I205" s="41">
        <v>4.7</v>
      </c>
    </row>
    <row r="206" spans="6:9">
      <c r="F206" s="41" t="s">
        <v>266</v>
      </c>
      <c r="G206" s="41" t="s">
        <v>2</v>
      </c>
      <c r="H206" s="41" t="s">
        <v>1958</v>
      </c>
      <c r="I206" s="41">
        <v>4.7</v>
      </c>
    </row>
    <row r="207" spans="6:9">
      <c r="F207" s="41" t="s">
        <v>290</v>
      </c>
      <c r="G207" s="41" t="s">
        <v>264</v>
      </c>
      <c r="H207" s="41" t="s">
        <v>1974</v>
      </c>
      <c r="I207" s="41">
        <v>4.7</v>
      </c>
    </row>
    <row r="208" spans="6:9">
      <c r="F208" s="41" t="s">
        <v>273</v>
      </c>
      <c r="G208" s="41" t="s">
        <v>6</v>
      </c>
      <c r="H208" s="41" t="s">
        <v>1977</v>
      </c>
      <c r="I208" s="41">
        <v>4.7</v>
      </c>
    </row>
    <row r="209" spans="6:9">
      <c r="F209" s="41" t="s">
        <v>291</v>
      </c>
      <c r="G209" s="41" t="s">
        <v>2</v>
      </c>
      <c r="H209" s="41" t="s">
        <v>1980</v>
      </c>
      <c r="I209" s="41">
        <v>4.7</v>
      </c>
    </row>
    <row r="210" spans="6:9">
      <c r="F210" s="41" t="s">
        <v>278</v>
      </c>
      <c r="G210" s="41" t="s">
        <v>2</v>
      </c>
      <c r="H210" s="41" t="s">
        <v>2007</v>
      </c>
      <c r="I210" s="41">
        <v>4.7</v>
      </c>
    </row>
    <row r="211" spans="6:9">
      <c r="F211" s="41" t="s">
        <v>278</v>
      </c>
      <c r="G211" s="41" t="s">
        <v>2</v>
      </c>
      <c r="H211" s="41" t="s">
        <v>1990</v>
      </c>
      <c r="I211" s="41">
        <v>4.7</v>
      </c>
    </row>
    <row r="212" spans="6:9">
      <c r="F212" s="41" t="s">
        <v>266</v>
      </c>
      <c r="G212" s="41" t="s">
        <v>2</v>
      </c>
      <c r="H212" s="41" t="s">
        <v>1968</v>
      </c>
      <c r="I212" s="41">
        <v>4.8</v>
      </c>
    </row>
    <row r="213" spans="6:9">
      <c r="F213" s="41" t="s">
        <v>280</v>
      </c>
      <c r="G213" s="41" t="s">
        <v>2</v>
      </c>
      <c r="H213" s="41" t="s">
        <v>1968</v>
      </c>
      <c r="I213" s="41">
        <v>4.8</v>
      </c>
    </row>
    <row r="214" spans="6:9">
      <c r="F214" s="41" t="s">
        <v>260</v>
      </c>
      <c r="G214" s="41" t="s">
        <v>6</v>
      </c>
      <c r="H214" s="41" t="s">
        <v>1974</v>
      </c>
      <c r="I214" s="41">
        <v>4.8</v>
      </c>
    </row>
    <row r="215" spans="6:9">
      <c r="F215" s="41" t="s">
        <v>294</v>
      </c>
      <c r="G215" s="41" t="s">
        <v>2</v>
      </c>
      <c r="H215" s="41" t="s">
        <v>1981</v>
      </c>
      <c r="I215" s="41">
        <v>4.8</v>
      </c>
    </row>
    <row r="216" spans="6:9">
      <c r="F216" s="41" t="s">
        <v>295</v>
      </c>
      <c r="G216" s="41" t="s">
        <v>2</v>
      </c>
      <c r="H216" s="41" t="s">
        <v>1968</v>
      </c>
      <c r="I216" s="41">
        <v>4.8</v>
      </c>
    </row>
    <row r="217" spans="6:9">
      <c r="F217" s="41" t="s">
        <v>300</v>
      </c>
      <c r="G217" s="41" t="s">
        <v>284</v>
      </c>
      <c r="H217" s="41" t="s">
        <v>1971</v>
      </c>
      <c r="I217" s="41">
        <v>4.8</v>
      </c>
    </row>
    <row r="218" spans="6:9">
      <c r="F218" s="41" t="s">
        <v>305</v>
      </c>
      <c r="G218" s="41" t="s">
        <v>284</v>
      </c>
      <c r="H218" s="41" t="s">
        <v>1963</v>
      </c>
      <c r="I218" s="41">
        <v>4.8</v>
      </c>
    </row>
    <row r="219" spans="6:9">
      <c r="F219" s="41" t="s">
        <v>261</v>
      </c>
      <c r="G219" s="41" t="s">
        <v>2</v>
      </c>
      <c r="H219" s="41" t="s">
        <v>1999</v>
      </c>
      <c r="I219" s="41">
        <v>4.9000000000000004</v>
      </c>
    </row>
    <row r="220" spans="6:9">
      <c r="F220" s="41" t="s">
        <v>292</v>
      </c>
      <c r="G220" s="41" t="s">
        <v>264</v>
      </c>
      <c r="H220" s="41" t="s">
        <v>1973</v>
      </c>
      <c r="I220" s="41">
        <v>4.9000000000000004</v>
      </c>
    </row>
    <row r="221" spans="6:9">
      <c r="F221" s="41" t="s">
        <v>300</v>
      </c>
      <c r="G221" s="41" t="s">
        <v>284</v>
      </c>
      <c r="H221" s="41" t="s">
        <v>1972</v>
      </c>
      <c r="I221" s="41">
        <v>4.9000000000000004</v>
      </c>
    </row>
    <row r="222" spans="6:9">
      <c r="F222" s="41" t="s">
        <v>292</v>
      </c>
      <c r="G222" s="41" t="s">
        <v>264</v>
      </c>
      <c r="H222" s="41" t="s">
        <v>1972</v>
      </c>
      <c r="I222" s="41">
        <v>4.9000000000000004</v>
      </c>
    </row>
    <row r="223" spans="6:9">
      <c r="F223" s="41" t="s">
        <v>301</v>
      </c>
      <c r="G223" s="41" t="s">
        <v>284</v>
      </c>
      <c r="H223" s="41" t="s">
        <v>1989</v>
      </c>
      <c r="I223" s="41">
        <v>4.9000000000000004</v>
      </c>
    </row>
    <row r="224" spans="6:9">
      <c r="F224" s="41" t="s">
        <v>291</v>
      </c>
      <c r="G224" s="41" t="s">
        <v>2</v>
      </c>
      <c r="H224" s="41" t="s">
        <v>1970</v>
      </c>
      <c r="I224" s="41">
        <v>4.9000000000000004</v>
      </c>
    </row>
    <row r="225" spans="6:9">
      <c r="F225" s="41" t="s">
        <v>300</v>
      </c>
      <c r="G225" s="41" t="s">
        <v>284</v>
      </c>
      <c r="H225" s="41" t="s">
        <v>1985</v>
      </c>
      <c r="I225" s="41">
        <v>5</v>
      </c>
    </row>
    <row r="226" spans="6:9">
      <c r="F226" s="41" t="s">
        <v>297</v>
      </c>
      <c r="G226" s="41" t="s">
        <v>264</v>
      </c>
      <c r="H226" s="41" t="s">
        <v>1978</v>
      </c>
      <c r="I226" s="41">
        <v>5</v>
      </c>
    </row>
    <row r="227" spans="6:9">
      <c r="F227" s="41" t="s">
        <v>292</v>
      </c>
      <c r="G227" s="41" t="s">
        <v>264</v>
      </c>
      <c r="H227" s="41" t="s">
        <v>1967</v>
      </c>
      <c r="I227" s="41">
        <v>5</v>
      </c>
    </row>
    <row r="228" spans="6:9">
      <c r="F228" s="41" t="s">
        <v>292</v>
      </c>
      <c r="G228" s="41" t="s">
        <v>264</v>
      </c>
      <c r="H228" s="41" t="s">
        <v>1966</v>
      </c>
      <c r="I228" s="41">
        <v>5</v>
      </c>
    </row>
    <row r="229" spans="6:9">
      <c r="F229" s="41" t="s">
        <v>262</v>
      </c>
      <c r="G229" s="41" t="s">
        <v>2</v>
      </c>
      <c r="H229" s="41" t="s">
        <v>1989</v>
      </c>
      <c r="I229" s="41">
        <v>5.0999999999999996</v>
      </c>
    </row>
    <row r="230" spans="6:9">
      <c r="F230" s="41" t="s">
        <v>297</v>
      </c>
      <c r="G230" s="41" t="s">
        <v>264</v>
      </c>
      <c r="H230" s="41" t="s">
        <v>1974</v>
      </c>
      <c r="I230" s="41">
        <v>5.0999999999999996</v>
      </c>
    </row>
    <row r="231" spans="6:9">
      <c r="F231" s="41" t="s">
        <v>297</v>
      </c>
      <c r="G231" s="41" t="s">
        <v>264</v>
      </c>
      <c r="H231" s="41" t="s">
        <v>1975</v>
      </c>
      <c r="I231" s="41">
        <v>5.0999999999999996</v>
      </c>
    </row>
    <row r="232" spans="6:9">
      <c r="F232" s="41" t="s">
        <v>269</v>
      </c>
      <c r="G232" s="41" t="s">
        <v>6</v>
      </c>
      <c r="H232" s="41" t="s">
        <v>1966</v>
      </c>
      <c r="I232" s="41">
        <v>5.0999999999999996</v>
      </c>
    </row>
    <row r="233" spans="6:9">
      <c r="F233" s="41" t="s">
        <v>300</v>
      </c>
      <c r="G233" s="41" t="s">
        <v>284</v>
      </c>
      <c r="H233" s="41" t="s">
        <v>1974</v>
      </c>
      <c r="I233" s="41">
        <v>5.2</v>
      </c>
    </row>
    <row r="234" spans="6:9">
      <c r="F234" s="41" t="s">
        <v>298</v>
      </c>
      <c r="G234" s="41" t="s">
        <v>264</v>
      </c>
      <c r="H234" s="41" t="s">
        <v>1969</v>
      </c>
      <c r="I234" s="41">
        <v>5.2</v>
      </c>
    </row>
    <row r="235" spans="6:9">
      <c r="F235" s="41" t="s">
        <v>298</v>
      </c>
      <c r="G235" s="41" t="s">
        <v>264</v>
      </c>
      <c r="H235" s="41" t="s">
        <v>1970</v>
      </c>
      <c r="I235" s="41">
        <v>5.2</v>
      </c>
    </row>
    <row r="236" spans="6:9">
      <c r="F236" s="41" t="s">
        <v>303</v>
      </c>
      <c r="G236" s="41" t="s">
        <v>284</v>
      </c>
      <c r="H236" s="41" t="s">
        <v>1980</v>
      </c>
      <c r="I236" s="41">
        <v>5.2</v>
      </c>
    </row>
    <row r="237" spans="6:9">
      <c r="F237" s="41" t="s">
        <v>285</v>
      </c>
      <c r="G237" s="41" t="s">
        <v>2</v>
      </c>
      <c r="H237" s="41" t="s">
        <v>1981</v>
      </c>
      <c r="I237" s="41">
        <v>5.2</v>
      </c>
    </row>
    <row r="238" spans="6:9">
      <c r="F238" s="41" t="s">
        <v>304</v>
      </c>
      <c r="G238" s="41" t="s">
        <v>306</v>
      </c>
      <c r="H238" s="41" t="s">
        <v>1971</v>
      </c>
      <c r="I238" s="41">
        <v>5.25</v>
      </c>
    </row>
    <row r="239" spans="6:9">
      <c r="F239" s="41" t="s">
        <v>279</v>
      </c>
      <c r="G239" s="41" t="s">
        <v>2</v>
      </c>
      <c r="H239" s="41" t="s">
        <v>1980</v>
      </c>
      <c r="I239" s="41">
        <v>5.3</v>
      </c>
    </row>
    <row r="240" spans="6:9">
      <c r="F240" s="41" t="s">
        <v>290</v>
      </c>
      <c r="G240" s="41" t="s">
        <v>264</v>
      </c>
      <c r="H240" s="41" t="s">
        <v>1996</v>
      </c>
      <c r="I240" s="41">
        <v>5.3</v>
      </c>
    </row>
    <row r="241" spans="6:9">
      <c r="F241" s="41" t="s">
        <v>290</v>
      </c>
      <c r="G241" s="41" t="s">
        <v>264</v>
      </c>
      <c r="H241" s="41" t="s">
        <v>1997</v>
      </c>
      <c r="I241" s="41">
        <v>5.3</v>
      </c>
    </row>
    <row r="242" spans="6:9">
      <c r="F242" s="41" t="s">
        <v>295</v>
      </c>
      <c r="G242" s="41" t="s">
        <v>2</v>
      </c>
      <c r="H242" s="41" t="s">
        <v>1958</v>
      </c>
      <c r="I242" s="41">
        <v>5.3</v>
      </c>
    </row>
    <row r="243" spans="6:9">
      <c r="F243" s="41" t="s">
        <v>291</v>
      </c>
      <c r="G243" s="41" t="s">
        <v>2</v>
      </c>
      <c r="H243" s="41" t="s">
        <v>1968</v>
      </c>
      <c r="I243" s="41">
        <v>5.3</v>
      </c>
    </row>
    <row r="244" spans="6:9">
      <c r="F244" s="41" t="s">
        <v>287</v>
      </c>
      <c r="G244" s="41" t="s">
        <v>2</v>
      </c>
      <c r="H244" s="41" t="s">
        <v>1968</v>
      </c>
      <c r="I244" s="41">
        <v>5.3</v>
      </c>
    </row>
    <row r="245" spans="6:9">
      <c r="F245" s="41" t="s">
        <v>5</v>
      </c>
      <c r="G245" s="41" t="s">
        <v>6</v>
      </c>
      <c r="H245" s="41" t="s">
        <v>1976</v>
      </c>
      <c r="I245" s="41">
        <v>5.3</v>
      </c>
    </row>
    <row r="246" spans="6:9">
      <c r="F246" s="41" t="s">
        <v>261</v>
      </c>
      <c r="G246" s="41" t="s">
        <v>2</v>
      </c>
      <c r="H246" s="41" t="s">
        <v>1969</v>
      </c>
      <c r="I246" s="41">
        <v>5.4</v>
      </c>
    </row>
    <row r="247" spans="6:9">
      <c r="F247" s="41" t="s">
        <v>281</v>
      </c>
      <c r="G247" s="41" t="s">
        <v>284</v>
      </c>
      <c r="H247" s="41" t="s">
        <v>1981</v>
      </c>
      <c r="I247" s="41">
        <v>5.4</v>
      </c>
    </row>
    <row r="248" spans="6:9">
      <c r="F248" s="41" t="s">
        <v>303</v>
      </c>
      <c r="G248" s="41" t="s">
        <v>284</v>
      </c>
      <c r="H248" s="41" t="s">
        <v>1963</v>
      </c>
      <c r="I248" s="41">
        <v>5.4</v>
      </c>
    </row>
    <row r="249" spans="6:9">
      <c r="F249" s="41" t="s">
        <v>275</v>
      </c>
      <c r="G249" s="41" t="s">
        <v>2</v>
      </c>
      <c r="H249" s="41" t="s">
        <v>1981</v>
      </c>
      <c r="I249" s="41">
        <v>5.4</v>
      </c>
    </row>
    <row r="250" spans="6:9">
      <c r="F250" s="41" t="s">
        <v>1</v>
      </c>
      <c r="G250" s="41" t="s">
        <v>2</v>
      </c>
      <c r="H250" s="41" t="s">
        <v>2007</v>
      </c>
      <c r="I250" s="41">
        <v>5.4</v>
      </c>
    </row>
    <row r="251" spans="6:9">
      <c r="F251" s="41" t="s">
        <v>5</v>
      </c>
      <c r="G251" s="41" t="s">
        <v>6</v>
      </c>
      <c r="H251" s="41" t="s">
        <v>1966</v>
      </c>
      <c r="I251" s="41">
        <v>5.4</v>
      </c>
    </row>
    <row r="252" spans="6:9">
      <c r="F252" s="41" t="s">
        <v>266</v>
      </c>
      <c r="G252" s="41" t="s">
        <v>2</v>
      </c>
      <c r="H252" s="41" t="s">
        <v>1980</v>
      </c>
      <c r="I252" s="41">
        <v>5.5</v>
      </c>
    </row>
    <row r="253" spans="6:9">
      <c r="F253" s="41" t="s">
        <v>278</v>
      </c>
      <c r="G253" s="41" t="s">
        <v>2</v>
      </c>
      <c r="H253" s="41" t="s">
        <v>1976</v>
      </c>
      <c r="I253" s="41">
        <v>5.5</v>
      </c>
    </row>
    <row r="254" spans="6:9">
      <c r="F254" s="41" t="s">
        <v>283</v>
      </c>
      <c r="G254" s="41" t="s">
        <v>2</v>
      </c>
      <c r="H254" s="41" t="s">
        <v>1971</v>
      </c>
      <c r="I254" s="41">
        <v>5.6</v>
      </c>
    </row>
    <row r="255" spans="6:9">
      <c r="F255" s="41" t="s">
        <v>293</v>
      </c>
      <c r="G255" s="41" t="s">
        <v>284</v>
      </c>
      <c r="H255" s="41" t="s">
        <v>1971</v>
      </c>
      <c r="I255" s="41">
        <v>5.6</v>
      </c>
    </row>
    <row r="256" spans="6:9">
      <c r="F256" s="41" t="s">
        <v>271</v>
      </c>
      <c r="G256" s="41" t="s">
        <v>2</v>
      </c>
      <c r="H256" s="41" t="s">
        <v>2002</v>
      </c>
      <c r="I256" s="41">
        <v>5.8</v>
      </c>
    </row>
    <row r="257" spans="6:9">
      <c r="F257" s="41" t="s">
        <v>17</v>
      </c>
      <c r="G257" s="41" t="s">
        <v>6</v>
      </c>
      <c r="H257" s="41" t="s">
        <v>1998</v>
      </c>
      <c r="I257" s="41">
        <v>5.8</v>
      </c>
    </row>
    <row r="258" spans="6:9">
      <c r="F258" s="41" t="s">
        <v>17</v>
      </c>
      <c r="G258" s="41" t="s">
        <v>6</v>
      </c>
      <c r="H258" s="41" t="s">
        <v>1976</v>
      </c>
      <c r="I258" s="41">
        <v>5.8</v>
      </c>
    </row>
    <row r="259" spans="6:9">
      <c r="F259" s="41" t="s">
        <v>280</v>
      </c>
      <c r="G259" s="41" t="s">
        <v>2</v>
      </c>
      <c r="H259" s="41" t="s">
        <v>1999</v>
      </c>
      <c r="I259" s="41">
        <v>5.9</v>
      </c>
    </row>
    <row r="260" spans="6:9">
      <c r="F260" s="41" t="s">
        <v>301</v>
      </c>
      <c r="G260" s="41" t="s">
        <v>284</v>
      </c>
      <c r="H260" s="41" t="s">
        <v>1975</v>
      </c>
      <c r="I260" s="41">
        <v>5.9</v>
      </c>
    </row>
    <row r="261" spans="6:9">
      <c r="F261" s="41" t="s">
        <v>271</v>
      </c>
      <c r="G261" s="41" t="s">
        <v>2</v>
      </c>
      <c r="H261" s="41" t="s">
        <v>1973</v>
      </c>
      <c r="I261" s="41">
        <v>5.9</v>
      </c>
    </row>
    <row r="262" spans="6:9">
      <c r="F262" s="41" t="s">
        <v>263</v>
      </c>
      <c r="G262" s="41" t="s">
        <v>264</v>
      </c>
      <c r="H262" s="41" t="s">
        <v>1973</v>
      </c>
      <c r="I262" s="41">
        <v>6</v>
      </c>
    </row>
    <row r="263" spans="6:9">
      <c r="F263" s="41" t="s">
        <v>263</v>
      </c>
      <c r="G263" s="41" t="s">
        <v>264</v>
      </c>
      <c r="H263" s="41" t="s">
        <v>1972</v>
      </c>
      <c r="I263" s="41">
        <v>6</v>
      </c>
    </row>
    <row r="264" spans="6:9">
      <c r="F264" s="41" t="s">
        <v>272</v>
      </c>
      <c r="G264" s="41" t="s">
        <v>6</v>
      </c>
      <c r="H264" s="41" t="s">
        <v>2003</v>
      </c>
      <c r="I264" s="41">
        <v>6</v>
      </c>
    </row>
    <row r="265" spans="6:9">
      <c r="F265" s="41" t="s">
        <v>275</v>
      </c>
      <c r="G265" s="41" t="s">
        <v>2</v>
      </c>
      <c r="H265" s="41" t="s">
        <v>2003</v>
      </c>
      <c r="I265" s="41">
        <v>6</v>
      </c>
    </row>
    <row r="266" spans="6:9">
      <c r="F266" s="41" t="s">
        <v>282</v>
      </c>
      <c r="G266" s="41" t="s">
        <v>2</v>
      </c>
      <c r="H266" s="41" t="s">
        <v>1971</v>
      </c>
      <c r="I266" s="41">
        <v>6.1</v>
      </c>
    </row>
    <row r="267" spans="6:9">
      <c r="F267" s="41" t="s">
        <v>301</v>
      </c>
      <c r="G267" s="41" t="s">
        <v>284</v>
      </c>
      <c r="H267" s="41" t="s">
        <v>1978</v>
      </c>
      <c r="I267" s="41">
        <v>6.1</v>
      </c>
    </row>
    <row r="268" spans="6:9">
      <c r="F268" s="41" t="s">
        <v>263</v>
      </c>
      <c r="G268" s="41" t="s">
        <v>264</v>
      </c>
      <c r="H268" s="41" t="s">
        <v>1980</v>
      </c>
      <c r="I268" s="41">
        <v>6.2</v>
      </c>
    </row>
    <row r="269" spans="6:9">
      <c r="F269" s="41" t="s">
        <v>263</v>
      </c>
      <c r="G269" s="41" t="s">
        <v>264</v>
      </c>
      <c r="H269" s="41" t="s">
        <v>1979</v>
      </c>
      <c r="I269" s="41">
        <v>6.2</v>
      </c>
    </row>
    <row r="270" spans="6:9">
      <c r="F270" s="41" t="s">
        <v>263</v>
      </c>
      <c r="G270" s="41" t="s">
        <v>264</v>
      </c>
      <c r="H270" s="41" t="s">
        <v>1958</v>
      </c>
      <c r="I270" s="41">
        <v>6.2</v>
      </c>
    </row>
    <row r="271" spans="6:9">
      <c r="F271" s="41" t="s">
        <v>263</v>
      </c>
      <c r="G271" s="41" t="s">
        <v>264</v>
      </c>
      <c r="H271" s="41" t="s">
        <v>1959</v>
      </c>
      <c r="I271" s="41">
        <v>6.2</v>
      </c>
    </row>
    <row r="272" spans="6:9">
      <c r="F272" s="41" t="s">
        <v>293</v>
      </c>
      <c r="G272" s="41" t="s">
        <v>284</v>
      </c>
      <c r="H272" s="41" t="s">
        <v>1958</v>
      </c>
      <c r="I272" s="41">
        <v>6.2</v>
      </c>
    </row>
    <row r="273" spans="6:9">
      <c r="F273" s="41" t="s">
        <v>289</v>
      </c>
      <c r="G273" s="41" t="s">
        <v>2</v>
      </c>
      <c r="H273" s="41" t="s">
        <v>1982</v>
      </c>
      <c r="I273" s="41">
        <v>6.2</v>
      </c>
    </row>
    <row r="274" spans="6:9">
      <c r="F274" s="41" t="s">
        <v>301</v>
      </c>
      <c r="G274" s="41" t="s">
        <v>284</v>
      </c>
      <c r="H274" s="41" t="s">
        <v>1979</v>
      </c>
      <c r="I274" s="41">
        <v>6.3</v>
      </c>
    </row>
    <row r="275" spans="6:9">
      <c r="F275" s="41" t="s">
        <v>272</v>
      </c>
      <c r="G275" s="41" t="s">
        <v>6</v>
      </c>
      <c r="H275" s="41" t="s">
        <v>1997</v>
      </c>
      <c r="I275" s="41">
        <v>6.3</v>
      </c>
    </row>
    <row r="276" spans="6:9">
      <c r="F276" s="41" t="s">
        <v>261</v>
      </c>
      <c r="G276" s="41" t="s">
        <v>2</v>
      </c>
      <c r="H276" s="41" t="s">
        <v>1975</v>
      </c>
      <c r="I276" s="41">
        <v>6.4</v>
      </c>
    </row>
    <row r="277" spans="6:9">
      <c r="F277" s="41" t="s">
        <v>265</v>
      </c>
      <c r="G277" s="41" t="s">
        <v>6</v>
      </c>
      <c r="H277" s="41" t="s">
        <v>1963</v>
      </c>
      <c r="I277" s="41">
        <v>6.4</v>
      </c>
    </row>
    <row r="278" spans="6:9">
      <c r="F278" s="41" t="s">
        <v>303</v>
      </c>
      <c r="G278" s="41" t="s">
        <v>284</v>
      </c>
      <c r="H278" s="41" t="s">
        <v>1979</v>
      </c>
      <c r="I278" s="41">
        <v>6.4</v>
      </c>
    </row>
    <row r="279" spans="6:9">
      <c r="F279" s="41" t="s">
        <v>270</v>
      </c>
      <c r="G279" s="41" t="s">
        <v>2</v>
      </c>
      <c r="H279" s="41" t="s">
        <v>1977</v>
      </c>
      <c r="I279" s="41">
        <v>6.4</v>
      </c>
    </row>
    <row r="280" spans="6:9">
      <c r="F280" s="41" t="s">
        <v>285</v>
      </c>
      <c r="G280" s="41" t="s">
        <v>2</v>
      </c>
      <c r="H280" s="41" t="s">
        <v>1968</v>
      </c>
      <c r="I280" s="41">
        <v>6.6</v>
      </c>
    </row>
    <row r="281" spans="6:9">
      <c r="F281" s="41" t="s">
        <v>300</v>
      </c>
      <c r="G281" s="41" t="s">
        <v>284</v>
      </c>
      <c r="H281" s="41" t="s">
        <v>2003</v>
      </c>
      <c r="I281" s="41">
        <v>6.6</v>
      </c>
    </row>
    <row r="282" spans="6:9">
      <c r="F282" s="41" t="s">
        <v>299</v>
      </c>
      <c r="G282" s="41" t="s">
        <v>2</v>
      </c>
      <c r="H282" s="41" t="s">
        <v>1970</v>
      </c>
      <c r="I282" s="41">
        <v>6.6</v>
      </c>
    </row>
    <row r="283" spans="6:9">
      <c r="F283" s="41" t="s">
        <v>295</v>
      </c>
      <c r="G283" s="41" t="s">
        <v>2</v>
      </c>
      <c r="H283" s="41" t="s">
        <v>1959</v>
      </c>
      <c r="I283" s="41">
        <v>6.6</v>
      </c>
    </row>
    <row r="284" spans="6:9">
      <c r="F284" s="41" t="s">
        <v>260</v>
      </c>
      <c r="G284" s="41" t="s">
        <v>6</v>
      </c>
      <c r="H284" s="41" t="s">
        <v>1971</v>
      </c>
      <c r="I284" s="41">
        <v>6.7</v>
      </c>
    </row>
    <row r="285" spans="6:9">
      <c r="F285" s="41" t="s">
        <v>262</v>
      </c>
      <c r="G285" s="41" t="s">
        <v>2</v>
      </c>
      <c r="H285" s="41" t="s">
        <v>1958</v>
      </c>
      <c r="I285" s="41">
        <v>6.7</v>
      </c>
    </row>
    <row r="286" spans="6:9">
      <c r="F286" s="41" t="s">
        <v>279</v>
      </c>
      <c r="G286" s="41" t="s">
        <v>2</v>
      </c>
      <c r="H286" s="41" t="s">
        <v>1998</v>
      </c>
      <c r="I286" s="41">
        <v>6.7</v>
      </c>
    </row>
    <row r="287" spans="6:9">
      <c r="F287" s="41" t="s">
        <v>288</v>
      </c>
      <c r="G287" s="41" t="s">
        <v>2</v>
      </c>
      <c r="H287" s="41" t="s">
        <v>1989</v>
      </c>
      <c r="I287" s="41">
        <v>6.7</v>
      </c>
    </row>
    <row r="288" spans="6:9">
      <c r="F288" s="41" t="s">
        <v>1</v>
      </c>
      <c r="G288" s="41" t="s">
        <v>2</v>
      </c>
      <c r="H288" s="41" t="s">
        <v>1964</v>
      </c>
      <c r="I288" s="41">
        <v>6.7</v>
      </c>
    </row>
    <row r="289" spans="6:9">
      <c r="F289" s="41" t="s">
        <v>5</v>
      </c>
      <c r="G289" s="41" t="s">
        <v>6</v>
      </c>
      <c r="H289" s="41" t="s">
        <v>1967</v>
      </c>
      <c r="I289" s="41">
        <v>6.7</v>
      </c>
    </row>
    <row r="290" spans="6:9">
      <c r="F290" s="41" t="s">
        <v>287</v>
      </c>
      <c r="G290" s="41" t="s">
        <v>2</v>
      </c>
      <c r="H290" s="41" t="s">
        <v>1976</v>
      </c>
      <c r="I290" s="41">
        <v>6.7</v>
      </c>
    </row>
    <row r="291" spans="6:9">
      <c r="F291" s="41" t="s">
        <v>294</v>
      </c>
      <c r="G291" s="41" t="s">
        <v>2</v>
      </c>
      <c r="H291" s="41" t="s">
        <v>1968</v>
      </c>
      <c r="I291" s="41">
        <v>6.8</v>
      </c>
    </row>
    <row r="292" spans="6:9">
      <c r="F292" s="41" t="s">
        <v>281</v>
      </c>
      <c r="G292" s="41" t="s">
        <v>284</v>
      </c>
      <c r="H292" s="41" t="s">
        <v>1985</v>
      </c>
      <c r="I292" s="41">
        <v>6.8</v>
      </c>
    </row>
    <row r="293" spans="6:9">
      <c r="F293" s="41" t="s">
        <v>262</v>
      </c>
      <c r="G293" s="41" t="s">
        <v>2</v>
      </c>
      <c r="H293" s="41" t="s">
        <v>2000</v>
      </c>
      <c r="I293" s="41">
        <v>6.8</v>
      </c>
    </row>
    <row r="294" spans="6:9">
      <c r="F294" s="41" t="s">
        <v>296</v>
      </c>
      <c r="G294" s="41" t="s">
        <v>2</v>
      </c>
      <c r="H294" s="41" t="s">
        <v>1968</v>
      </c>
      <c r="I294" s="41">
        <v>6.8</v>
      </c>
    </row>
    <row r="295" spans="6:9">
      <c r="F295" s="41" t="s">
        <v>288</v>
      </c>
      <c r="G295" s="41" t="s">
        <v>2</v>
      </c>
      <c r="H295" s="41" t="s">
        <v>1968</v>
      </c>
      <c r="I295" s="41">
        <v>6.8</v>
      </c>
    </row>
    <row r="296" spans="6:9">
      <c r="F296" s="41" t="s">
        <v>17</v>
      </c>
      <c r="G296" s="41" t="s">
        <v>6</v>
      </c>
      <c r="H296" s="41" t="s">
        <v>1977</v>
      </c>
      <c r="I296" s="41">
        <v>6.8</v>
      </c>
    </row>
    <row r="297" spans="6:9">
      <c r="F297" s="41" t="s">
        <v>5</v>
      </c>
      <c r="G297" s="41" t="s">
        <v>6</v>
      </c>
      <c r="H297" s="41" t="s">
        <v>1991</v>
      </c>
      <c r="I297" s="41">
        <v>6.8</v>
      </c>
    </row>
    <row r="298" spans="6:9">
      <c r="F298" s="41" t="s">
        <v>263</v>
      </c>
      <c r="G298" s="41" t="s">
        <v>264</v>
      </c>
      <c r="H298" s="41" t="s">
        <v>1967</v>
      </c>
      <c r="I298" s="41">
        <v>6.9</v>
      </c>
    </row>
    <row r="299" spans="6:9">
      <c r="F299" s="41" t="s">
        <v>260</v>
      </c>
      <c r="G299" s="41" t="s">
        <v>6</v>
      </c>
      <c r="H299" s="41" t="s">
        <v>1958</v>
      </c>
      <c r="I299" s="41">
        <v>6.9</v>
      </c>
    </row>
    <row r="300" spans="6:9">
      <c r="F300" s="41" t="s">
        <v>261</v>
      </c>
      <c r="G300" s="41" t="s">
        <v>2</v>
      </c>
      <c r="H300" s="41" t="s">
        <v>2000</v>
      </c>
      <c r="I300" s="41">
        <v>6.9</v>
      </c>
    </row>
    <row r="301" spans="6:9">
      <c r="F301" s="41" t="s">
        <v>297</v>
      </c>
      <c r="G301" s="41" t="s">
        <v>264</v>
      </c>
      <c r="H301" s="41" t="s">
        <v>1963</v>
      </c>
      <c r="I301" s="41">
        <v>6.9</v>
      </c>
    </row>
    <row r="302" spans="6:9">
      <c r="F302" s="41" t="s">
        <v>269</v>
      </c>
      <c r="G302" s="41" t="s">
        <v>6</v>
      </c>
      <c r="H302" s="41" t="s">
        <v>1985</v>
      </c>
      <c r="I302" s="41">
        <v>6.9</v>
      </c>
    </row>
    <row r="303" spans="6:9">
      <c r="F303" s="41" t="s">
        <v>282</v>
      </c>
      <c r="G303" s="41" t="s">
        <v>2</v>
      </c>
      <c r="H303" s="41" t="s">
        <v>2001</v>
      </c>
      <c r="I303" s="41">
        <v>7</v>
      </c>
    </row>
    <row r="304" spans="6:9">
      <c r="F304" s="41" t="s">
        <v>280</v>
      </c>
      <c r="G304" s="41" t="s">
        <v>2</v>
      </c>
      <c r="H304" s="41" t="s">
        <v>1989</v>
      </c>
      <c r="I304" s="41">
        <v>7</v>
      </c>
    </row>
    <row r="305" spans="6:9">
      <c r="F305" s="41" t="s">
        <v>289</v>
      </c>
      <c r="G305" s="41" t="s">
        <v>2</v>
      </c>
      <c r="H305" s="41" t="s">
        <v>1968</v>
      </c>
      <c r="I305" s="41">
        <v>7</v>
      </c>
    </row>
    <row r="306" spans="6:9">
      <c r="F306" s="41" t="s">
        <v>275</v>
      </c>
      <c r="G306" s="41" t="s">
        <v>2</v>
      </c>
      <c r="H306" s="41" t="s">
        <v>1968</v>
      </c>
      <c r="I306" s="41">
        <v>7</v>
      </c>
    </row>
    <row r="307" spans="6:9">
      <c r="F307" s="41" t="s">
        <v>291</v>
      </c>
      <c r="G307" s="41" t="s">
        <v>2</v>
      </c>
      <c r="H307" s="41" t="s">
        <v>1958</v>
      </c>
      <c r="I307" s="41">
        <v>7</v>
      </c>
    </row>
    <row r="308" spans="6:9">
      <c r="F308" s="41" t="s">
        <v>274</v>
      </c>
      <c r="G308" s="41" t="s">
        <v>6</v>
      </c>
      <c r="H308" s="41" t="s">
        <v>1990</v>
      </c>
      <c r="I308" s="41">
        <v>7</v>
      </c>
    </row>
    <row r="309" spans="6:9">
      <c r="F309" s="41" t="s">
        <v>303</v>
      </c>
      <c r="G309" s="41" t="s">
        <v>284</v>
      </c>
      <c r="H309" s="41" t="s">
        <v>1973</v>
      </c>
      <c r="I309" s="41">
        <v>7.1</v>
      </c>
    </row>
    <row r="310" spans="6:9">
      <c r="F310" s="41" t="s">
        <v>303</v>
      </c>
      <c r="G310" s="41" t="s">
        <v>284</v>
      </c>
      <c r="H310" s="41" t="s">
        <v>1972</v>
      </c>
      <c r="I310" s="41">
        <v>7.1</v>
      </c>
    </row>
    <row r="311" spans="6:9">
      <c r="F311" s="41" t="s">
        <v>303</v>
      </c>
      <c r="G311" s="41" t="s">
        <v>284</v>
      </c>
      <c r="H311" s="41" t="s">
        <v>1958</v>
      </c>
      <c r="I311" s="41">
        <v>7.1</v>
      </c>
    </row>
    <row r="312" spans="6:9">
      <c r="F312" s="41" t="s">
        <v>290</v>
      </c>
      <c r="G312" s="41" t="s">
        <v>264</v>
      </c>
      <c r="H312" s="41" t="s">
        <v>1983</v>
      </c>
      <c r="I312" s="41">
        <v>7.1</v>
      </c>
    </row>
    <row r="313" spans="6:9">
      <c r="F313" s="41" t="s">
        <v>290</v>
      </c>
      <c r="G313" s="41" t="s">
        <v>264</v>
      </c>
      <c r="H313" s="41" t="s">
        <v>1963</v>
      </c>
      <c r="I313" s="41">
        <v>7.1</v>
      </c>
    </row>
    <row r="314" spans="6:9">
      <c r="F314" s="41" t="s">
        <v>303</v>
      </c>
      <c r="G314" s="41" t="s">
        <v>284</v>
      </c>
      <c r="H314" s="41" t="s">
        <v>1999</v>
      </c>
      <c r="I314" s="41">
        <v>7.1</v>
      </c>
    </row>
    <row r="315" spans="6:9">
      <c r="F315" s="41" t="s">
        <v>270</v>
      </c>
      <c r="G315" s="41" t="s">
        <v>2</v>
      </c>
      <c r="H315" s="41" t="s">
        <v>1958</v>
      </c>
      <c r="I315" s="41">
        <v>7.1</v>
      </c>
    </row>
    <row r="316" spans="6:9">
      <c r="F316" s="41" t="s">
        <v>291</v>
      </c>
      <c r="G316" s="41" t="s">
        <v>2</v>
      </c>
      <c r="H316" s="41" t="s">
        <v>1976</v>
      </c>
      <c r="I316" s="41">
        <v>7.1</v>
      </c>
    </row>
    <row r="317" spans="6:9">
      <c r="F317" s="41" t="s">
        <v>287</v>
      </c>
      <c r="G317" s="41" t="s">
        <v>2</v>
      </c>
      <c r="H317" s="41" t="s">
        <v>1990</v>
      </c>
      <c r="I317" s="41">
        <v>7.1</v>
      </c>
    </row>
    <row r="318" spans="6:9">
      <c r="F318" s="41" t="s">
        <v>259</v>
      </c>
      <c r="G318" s="41" t="s">
        <v>2</v>
      </c>
      <c r="H318" s="41" t="s">
        <v>1968</v>
      </c>
      <c r="I318" s="41">
        <v>7.2</v>
      </c>
    </row>
    <row r="319" spans="6:9">
      <c r="F319" s="41" t="s">
        <v>273</v>
      </c>
      <c r="G319" s="41" t="s">
        <v>6</v>
      </c>
      <c r="H319" s="41" t="s">
        <v>1966</v>
      </c>
      <c r="I319" s="41">
        <v>7.2</v>
      </c>
    </row>
    <row r="320" spans="6:9">
      <c r="F320" s="41" t="s">
        <v>273</v>
      </c>
      <c r="G320" s="41" t="s">
        <v>6</v>
      </c>
      <c r="H320" s="41" t="s">
        <v>2002</v>
      </c>
      <c r="I320" s="41">
        <v>7.2</v>
      </c>
    </row>
    <row r="321" spans="6:9">
      <c r="F321" s="41" t="s">
        <v>292</v>
      </c>
      <c r="G321" s="41" t="s">
        <v>264</v>
      </c>
      <c r="H321" s="41" t="s">
        <v>1978</v>
      </c>
      <c r="I321" s="41">
        <v>7.4</v>
      </c>
    </row>
    <row r="322" spans="6:9">
      <c r="F322" s="41" t="s">
        <v>292</v>
      </c>
      <c r="G322" s="41" t="s">
        <v>264</v>
      </c>
      <c r="H322" s="41" t="s">
        <v>1979</v>
      </c>
      <c r="I322" s="41">
        <v>7.4</v>
      </c>
    </row>
    <row r="323" spans="6:9">
      <c r="F323" s="41" t="s">
        <v>278</v>
      </c>
      <c r="G323" s="41" t="s">
        <v>2</v>
      </c>
      <c r="H323" s="41" t="s">
        <v>1989</v>
      </c>
      <c r="I323" s="41">
        <v>7.4</v>
      </c>
    </row>
    <row r="324" spans="6:9">
      <c r="F324" s="41" t="s">
        <v>301</v>
      </c>
      <c r="G324" s="41" t="s">
        <v>284</v>
      </c>
      <c r="H324" s="41" t="s">
        <v>2003</v>
      </c>
      <c r="I324" s="41">
        <v>7.5</v>
      </c>
    </row>
    <row r="325" spans="6:9">
      <c r="F325" s="41" t="s">
        <v>288</v>
      </c>
      <c r="G325" s="41" t="s">
        <v>2</v>
      </c>
      <c r="H325" s="41" t="s">
        <v>1975</v>
      </c>
      <c r="I325" s="41">
        <v>7.5</v>
      </c>
    </row>
    <row r="326" spans="6:9">
      <c r="F326" s="41" t="s">
        <v>265</v>
      </c>
      <c r="G326" s="41" t="s">
        <v>6</v>
      </c>
      <c r="H326" s="41" t="s">
        <v>1965</v>
      </c>
      <c r="I326" s="41">
        <v>7.6</v>
      </c>
    </row>
    <row r="327" spans="6:9">
      <c r="F327" s="41" t="s">
        <v>273</v>
      </c>
      <c r="G327" s="41" t="s">
        <v>6</v>
      </c>
      <c r="H327" s="41" t="s">
        <v>2003</v>
      </c>
      <c r="I327" s="41">
        <v>7.6</v>
      </c>
    </row>
    <row r="328" spans="6:9">
      <c r="F328" s="41" t="s">
        <v>273</v>
      </c>
      <c r="G328" s="41" t="s">
        <v>6</v>
      </c>
      <c r="H328" s="41" t="s">
        <v>2000</v>
      </c>
      <c r="I328" s="41">
        <v>7.6</v>
      </c>
    </row>
    <row r="329" spans="6:9">
      <c r="F329" s="41" t="s">
        <v>279</v>
      </c>
      <c r="G329" s="41" t="s">
        <v>2</v>
      </c>
      <c r="H329" s="41" t="s">
        <v>1971</v>
      </c>
      <c r="I329" s="41">
        <v>7.7</v>
      </c>
    </row>
    <row r="330" spans="6:9">
      <c r="F330" s="41" t="s">
        <v>279</v>
      </c>
      <c r="G330" s="41" t="s">
        <v>2</v>
      </c>
      <c r="H330" s="41" t="s">
        <v>2001</v>
      </c>
      <c r="I330" s="41">
        <v>7.7</v>
      </c>
    </row>
    <row r="331" spans="6:9">
      <c r="F331" s="41" t="s">
        <v>265</v>
      </c>
      <c r="G331" s="41" t="s">
        <v>6</v>
      </c>
      <c r="H331" s="41" t="s">
        <v>2000</v>
      </c>
      <c r="I331" s="41">
        <v>7.7</v>
      </c>
    </row>
    <row r="332" spans="6:9">
      <c r="F332" s="41" t="s">
        <v>270</v>
      </c>
      <c r="G332" s="41" t="s">
        <v>2</v>
      </c>
      <c r="H332" s="41" t="s">
        <v>1968</v>
      </c>
      <c r="I332" s="41">
        <v>7.8</v>
      </c>
    </row>
    <row r="333" spans="6:9">
      <c r="F333" s="41" t="s">
        <v>273</v>
      </c>
      <c r="G333" s="41" t="s">
        <v>6</v>
      </c>
      <c r="H333" s="41" t="s">
        <v>1985</v>
      </c>
      <c r="I333" s="41">
        <v>7.8</v>
      </c>
    </row>
    <row r="334" spans="6:9">
      <c r="F334" s="41" t="s">
        <v>271</v>
      </c>
      <c r="G334" s="41" t="s">
        <v>2</v>
      </c>
      <c r="H334" s="41" t="s">
        <v>1958</v>
      </c>
      <c r="I334" s="41">
        <v>7.8</v>
      </c>
    </row>
    <row r="335" spans="6:9">
      <c r="F335" s="41" t="s">
        <v>283</v>
      </c>
      <c r="G335" s="41" t="s">
        <v>2</v>
      </c>
      <c r="H335" s="41" t="s">
        <v>1980</v>
      </c>
      <c r="I335" s="41">
        <v>7.9</v>
      </c>
    </row>
    <row r="336" spans="6:9">
      <c r="F336" s="41" t="s">
        <v>300</v>
      </c>
      <c r="G336" s="41" t="s">
        <v>284</v>
      </c>
      <c r="H336" s="41" t="s">
        <v>1980</v>
      </c>
      <c r="I336" s="41">
        <v>7.9</v>
      </c>
    </row>
    <row r="337" spans="6:9">
      <c r="F337" s="41" t="s">
        <v>272</v>
      </c>
      <c r="G337" s="41" t="s">
        <v>6</v>
      </c>
      <c r="H337" s="41" t="s">
        <v>1958</v>
      </c>
      <c r="I337" s="41">
        <v>7.9</v>
      </c>
    </row>
    <row r="338" spans="6:9">
      <c r="F338" s="41" t="s">
        <v>299</v>
      </c>
      <c r="G338" s="41" t="s">
        <v>2</v>
      </c>
      <c r="H338" s="41" t="s">
        <v>1968</v>
      </c>
      <c r="I338" s="41">
        <v>8</v>
      </c>
    </row>
    <row r="339" spans="6:9">
      <c r="F339" s="41" t="s">
        <v>293</v>
      </c>
      <c r="G339" s="41" t="s">
        <v>284</v>
      </c>
      <c r="H339" s="41" t="s">
        <v>1974</v>
      </c>
      <c r="I339" s="41">
        <v>8</v>
      </c>
    </row>
    <row r="340" spans="6:9">
      <c r="F340" s="41" t="s">
        <v>272</v>
      </c>
      <c r="G340" s="41" t="s">
        <v>6</v>
      </c>
      <c r="H340" s="41" t="s">
        <v>1966</v>
      </c>
      <c r="I340" s="41">
        <v>8</v>
      </c>
    </row>
    <row r="341" spans="6:9">
      <c r="F341" s="41" t="s">
        <v>279</v>
      </c>
      <c r="G341" s="41" t="s">
        <v>2</v>
      </c>
      <c r="H341" s="41" t="s">
        <v>1963</v>
      </c>
      <c r="I341" s="41">
        <v>8.1</v>
      </c>
    </row>
    <row r="342" spans="6:9">
      <c r="F342" s="41" t="s">
        <v>268</v>
      </c>
      <c r="G342" s="41" t="s">
        <v>6</v>
      </c>
      <c r="H342" s="41" t="s">
        <v>1967</v>
      </c>
      <c r="I342" s="41">
        <v>8.1</v>
      </c>
    </row>
    <row r="343" spans="6:9">
      <c r="F343" s="41" t="s">
        <v>267</v>
      </c>
      <c r="G343" s="41" t="s">
        <v>6</v>
      </c>
      <c r="H343" s="41" t="s">
        <v>1980</v>
      </c>
      <c r="I343" s="41">
        <v>8.1999999999999993</v>
      </c>
    </row>
    <row r="344" spans="6:9">
      <c r="F344" s="41" t="s">
        <v>270</v>
      </c>
      <c r="G344" s="41" t="s">
        <v>2</v>
      </c>
      <c r="H344" s="41" t="s">
        <v>1971</v>
      </c>
      <c r="I344" s="41">
        <v>8.1999999999999993</v>
      </c>
    </row>
    <row r="345" spans="6:9">
      <c r="F345" s="41" t="s">
        <v>283</v>
      </c>
      <c r="G345" s="41" t="s">
        <v>2</v>
      </c>
      <c r="H345" s="41" t="s">
        <v>2001</v>
      </c>
      <c r="I345" s="41">
        <v>8.3000000000000007</v>
      </c>
    </row>
    <row r="346" spans="6:9">
      <c r="F346" s="41" t="s">
        <v>300</v>
      </c>
      <c r="G346" s="41" t="s">
        <v>284</v>
      </c>
      <c r="H346" s="41" t="s">
        <v>1966</v>
      </c>
      <c r="I346" s="41">
        <v>8.3000000000000007</v>
      </c>
    </row>
    <row r="347" spans="6:9">
      <c r="F347" s="41" t="s">
        <v>271</v>
      </c>
      <c r="G347" s="41" t="s">
        <v>2</v>
      </c>
      <c r="H347" s="41" t="s">
        <v>1965</v>
      </c>
      <c r="I347" s="41">
        <v>8.3000000000000007</v>
      </c>
    </row>
    <row r="348" spans="6:9">
      <c r="F348" s="41" t="s">
        <v>17</v>
      </c>
      <c r="G348" s="41" t="s">
        <v>6</v>
      </c>
      <c r="H348" s="41" t="s">
        <v>2003</v>
      </c>
      <c r="I348" s="41">
        <v>8.3000000000000007</v>
      </c>
    </row>
    <row r="349" spans="6:9">
      <c r="F349" s="41" t="s">
        <v>17</v>
      </c>
      <c r="G349" s="41" t="s">
        <v>6</v>
      </c>
      <c r="H349" s="41" t="s">
        <v>1980</v>
      </c>
      <c r="I349" s="41">
        <v>8.3000000000000007</v>
      </c>
    </row>
    <row r="350" spans="6:9">
      <c r="F350" s="41" t="s">
        <v>267</v>
      </c>
      <c r="G350" s="41" t="s">
        <v>6</v>
      </c>
      <c r="H350" s="41" t="s">
        <v>1999</v>
      </c>
      <c r="I350" s="41">
        <v>8.4</v>
      </c>
    </row>
    <row r="351" spans="6:9">
      <c r="F351" s="41" t="s">
        <v>301</v>
      </c>
      <c r="G351" s="41" t="s">
        <v>284</v>
      </c>
      <c r="H351" s="41" t="s">
        <v>1963</v>
      </c>
      <c r="I351" s="41">
        <v>8.4</v>
      </c>
    </row>
    <row r="352" spans="6:9">
      <c r="F352" s="41" t="s">
        <v>280</v>
      </c>
      <c r="G352" s="41" t="s">
        <v>2</v>
      </c>
      <c r="H352" s="41" t="s">
        <v>2000</v>
      </c>
      <c r="I352" s="41">
        <v>8.5</v>
      </c>
    </row>
    <row r="353" spans="6:9">
      <c r="F353" s="41" t="s">
        <v>288</v>
      </c>
      <c r="G353" s="41" t="s">
        <v>2</v>
      </c>
      <c r="H353" s="41" t="s">
        <v>1976</v>
      </c>
      <c r="I353" s="41">
        <v>8.5</v>
      </c>
    </row>
    <row r="354" spans="6:9">
      <c r="F354" s="41" t="s">
        <v>269</v>
      </c>
      <c r="G354" s="41" t="s">
        <v>6</v>
      </c>
      <c r="H354" s="41" t="s">
        <v>1973</v>
      </c>
      <c r="I354" s="41">
        <v>8.5</v>
      </c>
    </row>
    <row r="355" spans="6:9">
      <c r="F355" s="41" t="s">
        <v>304</v>
      </c>
      <c r="G355" s="41" t="s">
        <v>306</v>
      </c>
      <c r="H355" s="41" t="s">
        <v>1976</v>
      </c>
      <c r="I355" s="41">
        <v>8.65</v>
      </c>
    </row>
    <row r="356" spans="6:9">
      <c r="F356" s="41" t="s">
        <v>262</v>
      </c>
      <c r="G356" s="41" t="s">
        <v>2</v>
      </c>
      <c r="H356" s="41" t="s">
        <v>1968</v>
      </c>
      <c r="I356" s="41">
        <v>8.6999999999999993</v>
      </c>
    </row>
    <row r="357" spans="6:9">
      <c r="F357" s="41" t="s">
        <v>259</v>
      </c>
      <c r="G357" s="41" t="s">
        <v>2</v>
      </c>
      <c r="H357" s="41" t="s">
        <v>1985</v>
      </c>
      <c r="I357" s="41">
        <v>8.6999999999999993</v>
      </c>
    </row>
    <row r="358" spans="6:9">
      <c r="F358" s="41" t="s">
        <v>262</v>
      </c>
      <c r="G358" s="41" t="s">
        <v>2</v>
      </c>
      <c r="H358" s="41" t="s">
        <v>1999</v>
      </c>
      <c r="I358" s="41">
        <v>8.6999999999999993</v>
      </c>
    </row>
    <row r="359" spans="6:9">
      <c r="F359" s="41" t="s">
        <v>272</v>
      </c>
      <c r="G359" s="41" t="s">
        <v>6</v>
      </c>
      <c r="H359" s="41" t="s">
        <v>1977</v>
      </c>
      <c r="I359" s="41">
        <v>8.6999999999999993</v>
      </c>
    </row>
    <row r="360" spans="6:9">
      <c r="F360" s="41" t="s">
        <v>279</v>
      </c>
      <c r="G360" s="41" t="s">
        <v>2</v>
      </c>
      <c r="H360" s="41" t="s">
        <v>1999</v>
      </c>
      <c r="I360" s="41">
        <v>8.8000000000000007</v>
      </c>
    </row>
    <row r="361" spans="6:9">
      <c r="F361" s="41" t="s">
        <v>299</v>
      </c>
      <c r="G361" s="41" t="s">
        <v>2</v>
      </c>
      <c r="H361" s="41" t="s">
        <v>1958</v>
      </c>
      <c r="I361" s="41">
        <v>8.8000000000000007</v>
      </c>
    </row>
    <row r="362" spans="6:9">
      <c r="F362" s="41" t="s">
        <v>298</v>
      </c>
      <c r="G362" s="41" t="s">
        <v>264</v>
      </c>
      <c r="H362" s="41" t="s">
        <v>1983</v>
      </c>
      <c r="I362" s="41">
        <v>8.8000000000000007</v>
      </c>
    </row>
    <row r="363" spans="6:9">
      <c r="F363" s="41" t="s">
        <v>270</v>
      </c>
      <c r="G363" s="41" t="s">
        <v>2</v>
      </c>
      <c r="H363" s="41" t="s">
        <v>1965</v>
      </c>
      <c r="I363" s="41">
        <v>8.8000000000000007</v>
      </c>
    </row>
    <row r="364" spans="6:9">
      <c r="F364" s="41" t="s">
        <v>270</v>
      </c>
      <c r="G364" s="41" t="s">
        <v>2</v>
      </c>
      <c r="H364" s="41" t="s">
        <v>2002</v>
      </c>
      <c r="I364" s="41">
        <v>8.8000000000000007</v>
      </c>
    </row>
    <row r="365" spans="6:9">
      <c r="F365" s="41" t="s">
        <v>287</v>
      </c>
      <c r="G365" s="41" t="s">
        <v>2</v>
      </c>
      <c r="H365" s="41" t="s">
        <v>1959</v>
      </c>
      <c r="I365" s="41">
        <v>8.8000000000000007</v>
      </c>
    </row>
    <row r="366" spans="6:9">
      <c r="F366" s="41" t="s">
        <v>260</v>
      </c>
      <c r="G366" s="41" t="s">
        <v>6</v>
      </c>
      <c r="H366" s="41" t="s">
        <v>1980</v>
      </c>
      <c r="I366" s="41">
        <v>8.9</v>
      </c>
    </row>
    <row r="367" spans="6:9">
      <c r="F367" s="41" t="s">
        <v>260</v>
      </c>
      <c r="G367" s="41" t="s">
        <v>6</v>
      </c>
      <c r="H367" s="41" t="s">
        <v>1963</v>
      </c>
      <c r="I367" s="41">
        <v>8.9</v>
      </c>
    </row>
    <row r="368" spans="6:9">
      <c r="F368" s="41" t="s">
        <v>305</v>
      </c>
      <c r="G368" s="41" t="s">
        <v>284</v>
      </c>
      <c r="H368" s="41" t="s">
        <v>1969</v>
      </c>
      <c r="I368" s="41">
        <v>8.9</v>
      </c>
    </row>
    <row r="369" spans="6:9">
      <c r="F369" s="41" t="s">
        <v>305</v>
      </c>
      <c r="G369" s="41" t="s">
        <v>284</v>
      </c>
      <c r="H369" s="41" t="s">
        <v>1970</v>
      </c>
      <c r="I369" s="41">
        <v>8.9</v>
      </c>
    </row>
    <row r="370" spans="6:9">
      <c r="F370" s="41" t="s">
        <v>296</v>
      </c>
      <c r="G370" s="41" t="s">
        <v>2</v>
      </c>
      <c r="H370" s="41" t="s">
        <v>1969</v>
      </c>
      <c r="I370" s="41">
        <v>9</v>
      </c>
    </row>
    <row r="371" spans="6:9">
      <c r="F371" s="41" t="s">
        <v>293</v>
      </c>
      <c r="G371" s="41" t="s">
        <v>284</v>
      </c>
      <c r="H371" s="41" t="s">
        <v>1979</v>
      </c>
      <c r="I371" s="41">
        <v>9</v>
      </c>
    </row>
    <row r="372" spans="6:9">
      <c r="F372" s="41" t="s">
        <v>260</v>
      </c>
      <c r="G372" s="41" t="s">
        <v>6</v>
      </c>
      <c r="H372" s="41" t="s">
        <v>1967</v>
      </c>
      <c r="I372" s="41">
        <v>9.1</v>
      </c>
    </row>
    <row r="373" spans="6:9">
      <c r="F373" s="41" t="s">
        <v>300</v>
      </c>
      <c r="G373" s="41" t="s">
        <v>284</v>
      </c>
      <c r="H373" s="41" t="s">
        <v>1997</v>
      </c>
      <c r="I373" s="41">
        <v>9.1</v>
      </c>
    </row>
    <row r="374" spans="6:9">
      <c r="F374" s="41" t="s">
        <v>275</v>
      </c>
      <c r="G374" s="41" t="s">
        <v>2</v>
      </c>
      <c r="H374" s="41" t="s">
        <v>1998</v>
      </c>
      <c r="I374" s="41">
        <v>9.1</v>
      </c>
    </row>
    <row r="375" spans="6:9">
      <c r="F375" s="41" t="s">
        <v>272</v>
      </c>
      <c r="G375" s="41" t="s">
        <v>6</v>
      </c>
      <c r="H375" s="41" t="s">
        <v>1986</v>
      </c>
      <c r="I375" s="41">
        <v>9.1</v>
      </c>
    </row>
    <row r="376" spans="6:9">
      <c r="F376" s="41" t="s">
        <v>277</v>
      </c>
      <c r="G376" s="41" t="s">
        <v>2</v>
      </c>
      <c r="H376" s="41" t="s">
        <v>1977</v>
      </c>
      <c r="I376" s="41">
        <v>9.1</v>
      </c>
    </row>
    <row r="377" spans="6:9">
      <c r="F377" s="41" t="s">
        <v>268</v>
      </c>
      <c r="G377" s="41" t="s">
        <v>6</v>
      </c>
      <c r="H377" s="41" t="s">
        <v>1976</v>
      </c>
      <c r="I377" s="41">
        <v>9.1</v>
      </c>
    </row>
    <row r="378" spans="6:9">
      <c r="F378" s="41" t="s">
        <v>274</v>
      </c>
      <c r="G378" s="41" t="s">
        <v>6</v>
      </c>
      <c r="H378" s="41" t="s">
        <v>1976</v>
      </c>
      <c r="I378" s="41">
        <v>9.1</v>
      </c>
    </row>
    <row r="379" spans="6:9">
      <c r="F379" s="41" t="s">
        <v>298</v>
      </c>
      <c r="G379" s="41" t="s">
        <v>264</v>
      </c>
      <c r="H379" s="41" t="s">
        <v>1978</v>
      </c>
      <c r="I379" s="41">
        <v>9.1999999999999993</v>
      </c>
    </row>
    <row r="380" spans="6:9">
      <c r="F380" s="41" t="s">
        <v>298</v>
      </c>
      <c r="G380" s="41" t="s">
        <v>264</v>
      </c>
      <c r="H380" s="41" t="s">
        <v>1979</v>
      </c>
      <c r="I380" s="41">
        <v>9.1999999999999993</v>
      </c>
    </row>
    <row r="381" spans="6:9">
      <c r="F381" s="41" t="s">
        <v>17</v>
      </c>
      <c r="G381" s="41" t="s">
        <v>6</v>
      </c>
      <c r="H381" s="41" t="s">
        <v>2004</v>
      </c>
      <c r="I381" s="41">
        <v>9.1999999999999993</v>
      </c>
    </row>
    <row r="382" spans="6:9">
      <c r="F382" s="41" t="s">
        <v>267</v>
      </c>
      <c r="G382" s="41" t="s">
        <v>6</v>
      </c>
      <c r="H382" s="41" t="s">
        <v>1958</v>
      </c>
      <c r="I382" s="41">
        <v>9.3000000000000007</v>
      </c>
    </row>
    <row r="383" spans="6:9">
      <c r="F383" s="41" t="s">
        <v>261</v>
      </c>
      <c r="G383" s="41" t="s">
        <v>2</v>
      </c>
      <c r="H383" s="41" t="s">
        <v>1981</v>
      </c>
      <c r="I383" s="41">
        <v>9.3000000000000007</v>
      </c>
    </row>
    <row r="384" spans="6:9">
      <c r="F384" s="41" t="s">
        <v>259</v>
      </c>
      <c r="G384" s="41" t="s">
        <v>2</v>
      </c>
      <c r="H384" s="41" t="s">
        <v>1989</v>
      </c>
      <c r="I384" s="41">
        <v>9.3000000000000007</v>
      </c>
    </row>
    <row r="385" spans="6:9">
      <c r="F385" s="41" t="s">
        <v>270</v>
      </c>
      <c r="G385" s="41" t="s">
        <v>2</v>
      </c>
      <c r="H385" s="41" t="s">
        <v>1973</v>
      </c>
      <c r="I385" s="41">
        <v>9.3000000000000007</v>
      </c>
    </row>
    <row r="386" spans="6:9">
      <c r="F386" s="41" t="s">
        <v>1</v>
      </c>
      <c r="G386" s="41" t="s">
        <v>2</v>
      </c>
      <c r="H386" s="41" t="s">
        <v>1991</v>
      </c>
      <c r="I386" s="41">
        <v>9.3000000000000007</v>
      </c>
    </row>
    <row r="387" spans="6:9">
      <c r="F387" s="41" t="s">
        <v>297</v>
      </c>
      <c r="G387" s="41" t="s">
        <v>264</v>
      </c>
      <c r="H387" s="41" t="s">
        <v>1958</v>
      </c>
      <c r="I387" s="41">
        <v>9.4</v>
      </c>
    </row>
    <row r="388" spans="6:9">
      <c r="F388" s="41" t="s">
        <v>297</v>
      </c>
      <c r="G388" s="41" t="s">
        <v>264</v>
      </c>
      <c r="H388" s="41" t="s">
        <v>1976</v>
      </c>
      <c r="I388" s="41">
        <v>9.4</v>
      </c>
    </row>
    <row r="389" spans="6:9">
      <c r="F389" s="41" t="s">
        <v>300</v>
      </c>
      <c r="G389" s="41" t="s">
        <v>284</v>
      </c>
      <c r="H389" s="41" t="s">
        <v>1973</v>
      </c>
      <c r="I389" s="41">
        <v>9.5</v>
      </c>
    </row>
    <row r="390" spans="6:9">
      <c r="F390" s="41" t="s">
        <v>290</v>
      </c>
      <c r="G390" s="41" t="s">
        <v>264</v>
      </c>
      <c r="H390" s="41" t="s">
        <v>1973</v>
      </c>
      <c r="I390" s="41">
        <v>9.5</v>
      </c>
    </row>
    <row r="391" spans="6:9">
      <c r="F391" s="41" t="s">
        <v>17</v>
      </c>
      <c r="G391" s="41" t="s">
        <v>6</v>
      </c>
      <c r="H391" s="41" t="s">
        <v>1979</v>
      </c>
      <c r="I391" s="41">
        <v>9.5</v>
      </c>
    </row>
    <row r="392" spans="6:9">
      <c r="F392" s="41" t="s">
        <v>277</v>
      </c>
      <c r="G392" s="41" t="s">
        <v>2</v>
      </c>
      <c r="H392" s="41" t="s">
        <v>1989</v>
      </c>
      <c r="I392" s="41">
        <v>9.5</v>
      </c>
    </row>
    <row r="393" spans="6:9">
      <c r="F393" s="41" t="s">
        <v>274</v>
      </c>
      <c r="G393" s="41" t="s">
        <v>6</v>
      </c>
      <c r="H393" s="41" t="s">
        <v>1981</v>
      </c>
      <c r="I393" s="41">
        <v>9.6</v>
      </c>
    </row>
    <row r="394" spans="6:9">
      <c r="F394" s="41" t="s">
        <v>1</v>
      </c>
      <c r="G394" s="41" t="s">
        <v>2</v>
      </c>
      <c r="H394" s="41" t="s">
        <v>1976</v>
      </c>
      <c r="I394" s="41">
        <v>9.6</v>
      </c>
    </row>
    <row r="395" spans="6:9">
      <c r="F395" s="41" t="s">
        <v>302</v>
      </c>
      <c r="G395" s="41" t="s">
        <v>2</v>
      </c>
      <c r="H395" s="41" t="s">
        <v>1968</v>
      </c>
      <c r="I395" s="41">
        <v>9.6999999999999993</v>
      </c>
    </row>
    <row r="396" spans="6:9">
      <c r="F396" s="41" t="s">
        <v>301</v>
      </c>
      <c r="G396" s="41" t="s">
        <v>284</v>
      </c>
      <c r="H396" s="41" t="s">
        <v>1973</v>
      </c>
      <c r="I396" s="41">
        <v>9.6999999999999993</v>
      </c>
    </row>
    <row r="397" spans="6:9">
      <c r="F397" s="41" t="s">
        <v>301</v>
      </c>
      <c r="G397" s="41" t="s">
        <v>284</v>
      </c>
      <c r="H397" s="41" t="s">
        <v>1972</v>
      </c>
      <c r="I397" s="41">
        <v>9.6999999999999993</v>
      </c>
    </row>
    <row r="398" spans="6:9">
      <c r="F398" s="41" t="s">
        <v>261</v>
      </c>
      <c r="G398" s="41" t="s">
        <v>2</v>
      </c>
      <c r="H398" s="41" t="s">
        <v>1974</v>
      </c>
      <c r="I398" s="41">
        <v>9.8000000000000007</v>
      </c>
    </row>
    <row r="399" spans="6:9">
      <c r="F399" s="41" t="s">
        <v>267</v>
      </c>
      <c r="G399" s="41" t="s">
        <v>6</v>
      </c>
      <c r="H399" s="41" t="s">
        <v>1966</v>
      </c>
      <c r="I399" s="41">
        <v>9.8000000000000007</v>
      </c>
    </row>
    <row r="400" spans="6:9">
      <c r="F400" s="41" t="s">
        <v>259</v>
      </c>
      <c r="G400" s="41" t="s">
        <v>2</v>
      </c>
      <c r="H400" s="41" t="s">
        <v>1981</v>
      </c>
      <c r="I400" s="41">
        <v>9.9</v>
      </c>
    </row>
    <row r="401" spans="6:9">
      <c r="F401" s="41" t="s">
        <v>266</v>
      </c>
      <c r="G401" s="41" t="s">
        <v>2</v>
      </c>
      <c r="H401" s="41" t="s">
        <v>1959</v>
      </c>
      <c r="I401" s="41">
        <v>9.9</v>
      </c>
    </row>
    <row r="402" spans="6:9">
      <c r="F402" s="41" t="s">
        <v>271</v>
      </c>
      <c r="G402" s="41" t="s">
        <v>2</v>
      </c>
      <c r="H402" s="41" t="s">
        <v>1981</v>
      </c>
      <c r="I402" s="41">
        <v>9.9</v>
      </c>
    </row>
    <row r="403" spans="6:9">
      <c r="F403" s="41" t="s">
        <v>278</v>
      </c>
      <c r="G403" s="41" t="s">
        <v>2</v>
      </c>
      <c r="H403" s="41" t="s">
        <v>1977</v>
      </c>
      <c r="I403" s="41">
        <v>9.9</v>
      </c>
    </row>
    <row r="404" spans="6:9">
      <c r="F404" s="41" t="s">
        <v>263</v>
      </c>
      <c r="G404" s="41" t="s">
        <v>264</v>
      </c>
      <c r="H404" s="41" t="s">
        <v>1999</v>
      </c>
      <c r="I404" s="41">
        <v>10</v>
      </c>
    </row>
    <row r="405" spans="6:9">
      <c r="F405" s="41" t="s">
        <v>263</v>
      </c>
      <c r="G405" s="41" t="s">
        <v>264</v>
      </c>
      <c r="H405" s="41" t="s">
        <v>2000</v>
      </c>
      <c r="I405" s="41">
        <v>10</v>
      </c>
    </row>
    <row r="406" spans="6:9">
      <c r="F406" s="41" t="s">
        <v>286</v>
      </c>
      <c r="G406" s="41" t="s">
        <v>284</v>
      </c>
      <c r="H406" s="41" t="s">
        <v>1971</v>
      </c>
      <c r="I406" s="41">
        <v>10</v>
      </c>
    </row>
    <row r="407" spans="6:9">
      <c r="F407" s="41" t="s">
        <v>274</v>
      </c>
      <c r="G407" s="41" t="s">
        <v>6</v>
      </c>
      <c r="H407" s="41" t="s">
        <v>1964</v>
      </c>
      <c r="I407" s="41">
        <v>10</v>
      </c>
    </row>
  </sheetData>
  <sortState xmlns:xlrd2="http://schemas.microsoft.com/office/spreadsheetml/2017/richdata2" ref="F5:I407">
    <sortCondition ref="I5:I407"/>
  </sortState>
  <mergeCells count="79">
    <mergeCell ref="J28:J32"/>
    <mergeCell ref="J33:J38"/>
    <mergeCell ref="J39:J44"/>
    <mergeCell ref="J45:J50"/>
    <mergeCell ref="J51:J56"/>
    <mergeCell ref="O26:P26"/>
    <mergeCell ref="Q26:R26"/>
    <mergeCell ref="AG26:AH26"/>
    <mergeCell ref="K26:L26"/>
    <mergeCell ref="BS4:BV4"/>
    <mergeCell ref="BD4:BF4"/>
    <mergeCell ref="AG15:AH15"/>
    <mergeCell ref="BU15:BV15"/>
    <mergeCell ref="U16:U18"/>
    <mergeCell ref="Y10:Y12"/>
    <mergeCell ref="BN10:BO10"/>
    <mergeCell ref="BU10:BV10"/>
    <mergeCell ref="S11:T11"/>
    <mergeCell ref="AD11:AE11"/>
    <mergeCell ref="BK11:BL11"/>
    <mergeCell ref="BS11:BS15"/>
    <mergeCell ref="BW4:BY4"/>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X17:BY17"/>
    <mergeCell ref="W18:X18"/>
    <mergeCell ref="AA18:AB18"/>
    <mergeCell ref="W19:X19"/>
    <mergeCell ref="AA19:AB19"/>
    <mergeCell ref="Y16:Y18"/>
    <mergeCell ref="BU16:BV16"/>
    <mergeCell ref="AY17:AZ17"/>
    <mergeCell ref="AV14:AW14"/>
    <mergeCell ref="BB14:BC14"/>
    <mergeCell ref="W15:X15"/>
    <mergeCell ref="AA15:AB15"/>
    <mergeCell ref="K6:K8"/>
    <mergeCell ref="U6:U7"/>
    <mergeCell ref="Y6:Y7"/>
    <mergeCell ref="K9:K12"/>
    <mergeCell ref="M13:N13"/>
    <mergeCell ref="P13:Q13"/>
    <mergeCell ref="W12:X12"/>
    <mergeCell ref="AA12:AB12"/>
    <mergeCell ref="AS12:AT12"/>
    <mergeCell ref="U13:U15"/>
    <mergeCell ref="Y13:Y15"/>
    <mergeCell ref="BS6:BS10"/>
    <mergeCell ref="W7:X7"/>
    <mergeCell ref="AA7:AB7"/>
    <mergeCell ref="M8:N8"/>
    <mergeCell ref="U8:U9"/>
    <mergeCell ref="Y8:Y9"/>
    <mergeCell ref="BE8:BF8"/>
    <mergeCell ref="W9:X9"/>
    <mergeCell ref="AA9:AB9"/>
    <mergeCell ref="AJ9:AK9"/>
    <mergeCell ref="AM9:AN9"/>
    <mergeCell ref="AP9:AQ9"/>
    <mergeCell ref="U10:U12"/>
    <mergeCell ref="M12:N12"/>
    <mergeCell ref="BG4:BI4"/>
    <mergeCell ref="BJ4:BL4"/>
    <mergeCell ref="BM4:BO4"/>
    <mergeCell ref="BP4:BR4"/>
    <mergeCell ref="R4:T4"/>
  </mergeCells>
  <conditionalFormatting sqref="K33">
    <cfRule type="top10" dxfId="158" priority="4" percent="1" rank="10"/>
  </conditionalFormatting>
  <conditionalFormatting sqref="K39">
    <cfRule type="top10" dxfId="157" priority="3" percent="1" rank="10"/>
  </conditionalFormatting>
  <conditionalFormatting sqref="K45">
    <cfRule type="top10" dxfId="156" priority="2" percent="1" rank="10"/>
  </conditionalFormatting>
  <conditionalFormatting sqref="K51">
    <cfRule type="top10" dxfId="155" priority="1" percent="1" rank="10"/>
  </conditionalFormatting>
  <conditionalFormatting sqref="K4:K5">
    <cfRule type="top10" dxfId="154" priority="12" percent="1" rank="10"/>
  </conditionalFormatting>
  <conditionalFormatting sqref="O4">
    <cfRule type="top10" dxfId="153" priority="11" rank="5"/>
  </conditionalFormatting>
  <conditionalFormatting sqref="U5">
    <cfRule type="top10" dxfId="152" priority="10" percent="1" rank="10"/>
  </conditionalFormatting>
  <conditionalFormatting sqref="Y5">
    <cfRule type="top10" dxfId="151" priority="9" percent="1" rank="10"/>
  </conditionalFormatting>
  <conditionalFormatting sqref="BS5">
    <cfRule type="top10" dxfId="150" priority="8" percent="1" rank="10"/>
  </conditionalFormatting>
  <conditionalFormatting sqref="K26">
    <cfRule type="top10" dxfId="149" priority="7" percent="1" rank="10"/>
  </conditionalFormatting>
  <conditionalFormatting sqref="M26">
    <cfRule type="top10" dxfId="148" priority="6" rank="5"/>
  </conditionalFormatting>
  <conditionalFormatting sqref="K27">
    <cfRule type="top10" dxfId="147" priority="5" percent="1" rank="10"/>
  </conditionalFormatting>
  <pageMargins left="0.7" right="0.7" top="0.75" bottom="0.75" header="0.3" footer="0.3"/>
  <pageSetup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F0CC6-5C33-F54B-859C-759301F95C6B}">
  <sheetPr>
    <tabColor rgb="FF7030A0"/>
  </sheetPr>
  <dimension ref="A1:BY407"/>
  <sheetViews>
    <sheetView zoomScaleNormal="100" workbookViewId="0">
      <selection activeCell="P14" sqref="P14"/>
    </sheetView>
  </sheetViews>
  <sheetFormatPr baseColWidth="10" defaultRowHeight="16"/>
  <cols>
    <col min="1" max="1" width="15.6640625" customWidth="1"/>
    <col min="6" max="6" width="26.33203125" customWidth="1"/>
    <col min="7" max="7" width="24.83203125" customWidth="1"/>
    <col min="8" max="8" width="22.33203125" customWidth="1"/>
    <col min="9" max="9"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56" t="s">
        <v>2222</v>
      </c>
      <c r="B1" s="57"/>
      <c r="C1" s="57"/>
      <c r="D1" s="57"/>
      <c r="E1" s="57"/>
      <c r="F1" s="57"/>
      <c r="G1" s="48"/>
      <c r="H1" s="48"/>
      <c r="I1" s="48"/>
      <c r="J1" s="58"/>
    </row>
    <row r="2" spans="1:77">
      <c r="A2" s="59"/>
      <c r="B2" s="60"/>
      <c r="C2" s="58"/>
      <c r="D2" s="58"/>
      <c r="E2" s="58"/>
      <c r="F2" s="48"/>
      <c r="G2" s="48"/>
      <c r="H2" s="48"/>
      <c r="I2" s="48"/>
      <c r="J2" s="58"/>
    </row>
    <row r="3" spans="1:77">
      <c r="A3" s="61" t="s">
        <v>2255</v>
      </c>
      <c r="B3" s="61"/>
      <c r="C3" s="61"/>
      <c r="D3" s="61"/>
      <c r="E3" s="61"/>
      <c r="F3" s="61" t="s">
        <v>2323</v>
      </c>
      <c r="G3" s="61"/>
      <c r="H3" s="61"/>
      <c r="I3" s="61"/>
      <c r="J3" s="61"/>
      <c r="K3" s="79" t="s">
        <v>2344</v>
      </c>
    </row>
    <row r="4" spans="1:77">
      <c r="A4" s="57" t="s">
        <v>2216</v>
      </c>
      <c r="B4" s="48"/>
      <c r="C4" s="48"/>
      <c r="D4" s="48"/>
      <c r="E4" s="48"/>
      <c r="F4" s="57" t="s">
        <v>2218</v>
      </c>
      <c r="G4" s="57" t="s">
        <v>2219</v>
      </c>
      <c r="H4" s="57" t="s">
        <v>2216</v>
      </c>
      <c r="I4" s="57" t="s">
        <v>2220</v>
      </c>
      <c r="J4" s="58"/>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5" customHeight="1">
      <c r="A5" s="60" t="s">
        <v>1968</v>
      </c>
      <c r="B5" s="60"/>
      <c r="C5" s="58"/>
      <c r="D5" s="58"/>
      <c r="E5" s="58"/>
      <c r="F5" s="62" t="s">
        <v>265</v>
      </c>
      <c r="G5" s="62" t="s">
        <v>6</v>
      </c>
      <c r="H5" s="62" t="s">
        <v>1971</v>
      </c>
      <c r="I5" s="62">
        <v>0.03</v>
      </c>
      <c r="J5" s="58"/>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60" t="s">
        <v>1964</v>
      </c>
      <c r="B6" s="60"/>
      <c r="C6" s="58"/>
      <c r="D6" s="58"/>
      <c r="E6" s="58"/>
      <c r="F6" s="62" t="s">
        <v>292</v>
      </c>
      <c r="G6" s="62" t="s">
        <v>264</v>
      </c>
      <c r="H6" s="62" t="s">
        <v>1981</v>
      </c>
      <c r="I6" s="62">
        <v>7.0000000000000007E-2</v>
      </c>
      <c r="J6" s="58"/>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2</v>
      </c>
      <c r="AN6" s="39">
        <v>0.40651874244256347</v>
      </c>
      <c r="AO6" s="51" t="s">
        <v>275</v>
      </c>
      <c r="AP6" s="52">
        <f>COUNTIF(F:F,AO6)</f>
        <v>1</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2</v>
      </c>
      <c r="BR6" s="39">
        <v>4.1588938714499257E-2</v>
      </c>
      <c r="BS6" s="159">
        <v>1</v>
      </c>
      <c r="BT6" s="3" t="s">
        <v>272</v>
      </c>
      <c r="BU6" s="39">
        <f>COUNTIF(F:F,BT6)</f>
        <v>1</v>
      </c>
      <c r="BV6" s="39">
        <v>0.152</v>
      </c>
      <c r="BW6" s="39" t="s">
        <v>260</v>
      </c>
      <c r="BX6" s="39">
        <f t="shared" ref="BX6:BX16" si="8">COUNTIF(F:F,BW6)</f>
        <v>2</v>
      </c>
      <c r="BY6" s="39">
        <v>4.4900000000000002E-2</v>
      </c>
    </row>
    <row r="7" spans="1:77">
      <c r="A7" s="60" t="s">
        <v>1974</v>
      </c>
      <c r="B7" s="60"/>
      <c r="C7" s="58"/>
      <c r="D7" s="58"/>
      <c r="E7" s="58"/>
      <c r="F7" s="62" t="s">
        <v>292</v>
      </c>
      <c r="G7" s="62" t="s">
        <v>264</v>
      </c>
      <c r="H7" s="62" t="s">
        <v>1982</v>
      </c>
      <c r="I7" s="62">
        <v>7.0000000000000007E-2</v>
      </c>
      <c r="J7" s="58"/>
      <c r="K7" s="159"/>
      <c r="L7" s="51" t="s">
        <v>5</v>
      </c>
      <c r="M7" s="52">
        <f>COUNTIF(F:F,L7)</f>
        <v>0</v>
      </c>
      <c r="N7" s="52">
        <v>0.45200000000000001</v>
      </c>
      <c r="O7" s="39" t="s">
        <v>262</v>
      </c>
      <c r="P7" s="39">
        <f t="shared" si="0"/>
        <v>1</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1</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2</v>
      </c>
      <c r="BI7" s="39">
        <v>3.4254918751174979E-2</v>
      </c>
      <c r="BJ7" s="50" t="s">
        <v>5</v>
      </c>
      <c r="BK7" s="39">
        <f>COUNTIF(F:F,BJ7)</f>
        <v>0</v>
      </c>
      <c r="BL7" s="39">
        <v>0.19283897533359748</v>
      </c>
      <c r="BM7" s="50" t="s">
        <v>291</v>
      </c>
      <c r="BN7" s="39">
        <f>COUNTIF(F:F,BM7)</f>
        <v>1</v>
      </c>
      <c r="BO7" s="39">
        <v>4.3999999999999997E-2</v>
      </c>
      <c r="BP7" s="39" t="s">
        <v>297</v>
      </c>
      <c r="BQ7" s="39">
        <f t="shared" si="7"/>
        <v>2</v>
      </c>
      <c r="BR7" s="39">
        <v>3.5786248131539612E-2</v>
      </c>
      <c r="BS7" s="159"/>
      <c r="BT7" s="3" t="s">
        <v>271</v>
      </c>
      <c r="BU7" s="39">
        <f>COUNTIF(F:F,BT7)</f>
        <v>2</v>
      </c>
      <c r="BV7" s="39">
        <v>0.28889999999999999</v>
      </c>
      <c r="BW7" s="39" t="s">
        <v>297</v>
      </c>
      <c r="BX7" s="39">
        <f t="shared" si="8"/>
        <v>2</v>
      </c>
      <c r="BY7" s="39">
        <v>2.9399999999999999E-2</v>
      </c>
    </row>
    <row r="8" spans="1:77">
      <c r="A8" s="60" t="s">
        <v>2006</v>
      </c>
      <c r="B8" s="60"/>
      <c r="C8" s="58"/>
      <c r="D8" s="58"/>
      <c r="E8" s="58"/>
      <c r="F8" s="62" t="s">
        <v>271</v>
      </c>
      <c r="G8" s="62" t="s">
        <v>2</v>
      </c>
      <c r="H8" s="62" t="s">
        <v>1980</v>
      </c>
      <c r="I8" s="62">
        <v>0.11</v>
      </c>
      <c r="J8" s="58"/>
      <c r="K8" s="159"/>
      <c r="L8" s="77" t="s">
        <v>2340</v>
      </c>
      <c r="M8" s="171">
        <f>SUMPRODUCT(M6:M7,N6:N7)</f>
        <v>0</v>
      </c>
      <c r="N8" s="171"/>
      <c r="O8" s="39" t="s">
        <v>263</v>
      </c>
      <c r="P8" s="39">
        <f t="shared" si="0"/>
        <v>1</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1</v>
      </c>
      <c r="AT8" s="39">
        <v>0.12189999999999999</v>
      </c>
      <c r="AU8" s="39" t="s">
        <v>288</v>
      </c>
      <c r="AV8" s="39">
        <f t="shared" si="3"/>
        <v>1</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60" t="s">
        <v>1994</v>
      </c>
      <c r="B9" s="60"/>
      <c r="C9" s="58"/>
      <c r="D9" s="58"/>
      <c r="E9" s="58"/>
      <c r="F9" s="62" t="s">
        <v>270</v>
      </c>
      <c r="G9" s="62" t="s">
        <v>2</v>
      </c>
      <c r="H9" s="62" t="s">
        <v>1980</v>
      </c>
      <c r="I9" s="62">
        <v>0.11</v>
      </c>
      <c r="J9" s="58"/>
      <c r="K9" s="159">
        <v>2</v>
      </c>
      <c r="L9" s="55" t="s">
        <v>259</v>
      </c>
      <c r="M9" s="39">
        <f>COUNTIF(F:F,L9)</f>
        <v>1</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0.27200000000000002</v>
      </c>
      <c r="AK9" s="171"/>
      <c r="AL9" s="77" t="s">
        <v>2340</v>
      </c>
      <c r="AM9" s="171">
        <f>SUMPRODUCT(AM6:AM8,AN6:AN8)</f>
        <v>0.81303748488512695</v>
      </c>
      <c r="AN9" s="171"/>
      <c r="AO9" s="77" t="s">
        <v>2340</v>
      </c>
      <c r="AP9" s="171">
        <f>SUMPRODUCT(AP6:AP8,AQ6:AQ8)</f>
        <v>0.32899999999999996</v>
      </c>
      <c r="AQ9" s="171"/>
      <c r="AR9" s="3" t="s">
        <v>287</v>
      </c>
      <c r="AS9" s="39">
        <f t="shared" si="2"/>
        <v>1</v>
      </c>
      <c r="AT9" s="39">
        <v>0.1193</v>
      </c>
      <c r="AU9" s="39" t="s">
        <v>293</v>
      </c>
      <c r="AV9" s="39">
        <f t="shared" si="3"/>
        <v>2</v>
      </c>
      <c r="AW9" s="39">
        <v>5.9799999999999999E-2</v>
      </c>
      <c r="AX9" s="39" t="s">
        <v>285</v>
      </c>
      <c r="AY9" s="39">
        <f t="shared" si="4"/>
        <v>1</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60" t="s">
        <v>2003</v>
      </c>
      <c r="B10" s="60"/>
      <c r="C10" s="58"/>
      <c r="D10" s="58"/>
      <c r="E10" s="58"/>
      <c r="F10" s="62" t="s">
        <v>290</v>
      </c>
      <c r="G10" s="62" t="s">
        <v>264</v>
      </c>
      <c r="H10" s="62" t="s">
        <v>1981</v>
      </c>
      <c r="I10" s="62">
        <v>0.12</v>
      </c>
      <c r="J10" s="58"/>
      <c r="K10" s="159"/>
      <c r="L10" s="50" t="s">
        <v>268</v>
      </c>
      <c r="M10" s="39">
        <f>COUNTIF(F:F,L10)</f>
        <v>0</v>
      </c>
      <c r="N10" s="52">
        <v>0.28100000000000003</v>
      </c>
      <c r="O10" s="39" t="s">
        <v>265</v>
      </c>
      <c r="P10" s="39">
        <f t="shared" si="0"/>
        <v>1</v>
      </c>
      <c r="Q10" s="39">
        <v>0.13558983050847459</v>
      </c>
      <c r="R10" s="50" t="s">
        <v>267</v>
      </c>
      <c r="S10" s="39">
        <f>COUNTIF(F:F,R10)</f>
        <v>0</v>
      </c>
      <c r="T10" s="39">
        <v>0.110633883</v>
      </c>
      <c r="U10" s="161">
        <v>3</v>
      </c>
      <c r="V10" s="50" t="s">
        <v>259</v>
      </c>
      <c r="W10" s="50">
        <f>COUNTIF(F:F,V10)</f>
        <v>1</v>
      </c>
      <c r="X10" s="50">
        <v>0.67943547500000001</v>
      </c>
      <c r="Y10" s="161">
        <v>3</v>
      </c>
      <c r="Z10" s="50" t="s">
        <v>259</v>
      </c>
      <c r="AA10" s="50">
        <f>COUNTIF(F:F,Z10)</f>
        <v>1</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2</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1.341</v>
      </c>
      <c r="BO10" s="171"/>
      <c r="BP10" s="39" t="s">
        <v>262</v>
      </c>
      <c r="BQ10" s="39">
        <f t="shared" si="7"/>
        <v>1</v>
      </c>
      <c r="BR10" s="39">
        <v>6.9225710014947678E-2</v>
      </c>
      <c r="BS10" s="159"/>
      <c r="BT10" s="77" t="s">
        <v>2340</v>
      </c>
      <c r="BU10" s="171">
        <f>SUMPRODUCT(BU6:BU9,BV6:BV9)</f>
        <v>0.7298</v>
      </c>
      <c r="BV10" s="171"/>
      <c r="BW10" s="39" t="s">
        <v>267</v>
      </c>
      <c r="BX10" s="39">
        <f t="shared" si="8"/>
        <v>0</v>
      </c>
      <c r="BY10" s="39">
        <v>0.11459999999999999</v>
      </c>
    </row>
    <row r="11" spans="1:77">
      <c r="A11" s="60" t="s">
        <v>1996</v>
      </c>
      <c r="B11" s="60"/>
      <c r="C11" s="58"/>
      <c r="D11" s="58"/>
      <c r="E11" s="58"/>
      <c r="F11" s="62" t="s">
        <v>290</v>
      </c>
      <c r="G11" s="62" t="s">
        <v>264</v>
      </c>
      <c r="H11" s="62" t="s">
        <v>1982</v>
      </c>
      <c r="I11" s="62">
        <v>0.12</v>
      </c>
      <c r="J11" s="58"/>
      <c r="K11" s="159"/>
      <c r="L11" s="50" t="s">
        <v>269</v>
      </c>
      <c r="M11" s="39">
        <f>COUNTIF(F:F,L11)</f>
        <v>0</v>
      </c>
      <c r="N11" s="52">
        <v>0.17599999999999999</v>
      </c>
      <c r="O11" s="39" t="s">
        <v>259</v>
      </c>
      <c r="P11" s="39">
        <f t="shared" si="0"/>
        <v>1</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2</v>
      </c>
      <c r="BC11" s="39">
        <v>0.10816062194625407</v>
      </c>
      <c r="BG11" s="39" t="s">
        <v>262</v>
      </c>
      <c r="BH11" s="39">
        <f t="shared" si="6"/>
        <v>1</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2</v>
      </c>
      <c r="BY11" s="39">
        <v>8.6900000000000005E-2</v>
      </c>
    </row>
    <row r="12" spans="1:77">
      <c r="A12" s="60" t="s">
        <v>2010</v>
      </c>
      <c r="B12" s="60"/>
      <c r="C12" s="58"/>
      <c r="D12" s="58"/>
      <c r="E12" s="58"/>
      <c r="F12" s="62" t="s">
        <v>280</v>
      </c>
      <c r="G12" s="62" t="s">
        <v>2</v>
      </c>
      <c r="H12" s="62" t="s">
        <v>1971</v>
      </c>
      <c r="I12" s="62">
        <v>0.19</v>
      </c>
      <c r="J12" s="58"/>
      <c r="K12" s="159"/>
      <c r="L12" s="77" t="s">
        <v>2340</v>
      </c>
      <c r="M12" s="171">
        <f>SUMPRODUCT(M9:M11,N9:N11)</f>
        <v>0.34670454545454549</v>
      </c>
      <c r="N12" s="171"/>
      <c r="O12" s="39" t="s">
        <v>261</v>
      </c>
      <c r="P12" s="39">
        <f t="shared" si="0"/>
        <v>1</v>
      </c>
      <c r="Q12" s="39">
        <v>0.08</v>
      </c>
      <c r="U12" s="161"/>
      <c r="V12" s="77" t="s">
        <v>2340</v>
      </c>
      <c r="W12" s="170">
        <f>SUMPRODUCT(W10:W11,X10:X11)</f>
        <v>0.67943547500000001</v>
      </c>
      <c r="X12" s="170"/>
      <c r="Y12" s="161"/>
      <c r="Z12" s="77" t="s">
        <v>2340</v>
      </c>
      <c r="AA12" s="170">
        <f>SUMPRODUCT(AA10:AA11,AB10:AB11)</f>
        <v>0.67396255999999999</v>
      </c>
      <c r="AB12" s="170"/>
      <c r="AF12" s="74" t="s">
        <v>282</v>
      </c>
      <c r="AG12" s="71">
        <f t="shared" si="1"/>
        <v>0</v>
      </c>
      <c r="AH12" s="71">
        <v>7.3099999999999998E-2</v>
      </c>
      <c r="AR12" s="77" t="s">
        <v>2340</v>
      </c>
      <c r="AS12" s="171">
        <f>SUMPRODUCT(AS6:AS11,AT6:AT11)</f>
        <v>0.34349145299145301</v>
      </c>
      <c r="AT12" s="171"/>
      <c r="AU12" s="39" t="s">
        <v>300</v>
      </c>
      <c r="AV12" s="39">
        <f t="shared" si="3"/>
        <v>0</v>
      </c>
      <c r="AW12" s="39">
        <v>9.0200000000000002E-2</v>
      </c>
      <c r="AX12" s="39" t="s">
        <v>304</v>
      </c>
      <c r="AY12" s="39">
        <f t="shared" si="4"/>
        <v>1</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2</v>
      </c>
      <c r="BY12" s="39">
        <v>0.12039999999999999</v>
      </c>
    </row>
    <row r="13" spans="1:77">
      <c r="A13" s="60" t="s">
        <v>2004</v>
      </c>
      <c r="B13" s="60"/>
      <c r="C13" s="58"/>
      <c r="D13" s="58"/>
      <c r="E13" s="58"/>
      <c r="F13" s="62" t="s">
        <v>285</v>
      </c>
      <c r="G13" s="62" t="s">
        <v>2</v>
      </c>
      <c r="H13" s="62" t="s">
        <v>1963</v>
      </c>
      <c r="I13" s="62">
        <v>0.2</v>
      </c>
      <c r="J13" s="58"/>
      <c r="L13" s="78" t="s">
        <v>2342</v>
      </c>
      <c r="M13" s="172">
        <f>(M8*(N6+N7)+M12*(N9+N10+N11))/(N6+N7+N9+N10+N11)</f>
        <v>0.16090967702485848</v>
      </c>
      <c r="N13" s="172"/>
      <c r="O13" s="77" t="s">
        <v>2341</v>
      </c>
      <c r="P13" s="171">
        <f>SUMPRODUCT(P6:P12,Q6:Q12)</f>
        <v>0.77262914427449358</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3</v>
      </c>
      <c r="AW13" s="39">
        <v>0.10730000000000001</v>
      </c>
      <c r="AX13" s="39" t="s">
        <v>289</v>
      </c>
      <c r="AY13" s="39">
        <f t="shared" si="4"/>
        <v>2</v>
      </c>
      <c r="AZ13" s="39">
        <v>7.2133494188408531E-2</v>
      </c>
      <c r="BA13" s="39" t="s">
        <v>292</v>
      </c>
      <c r="BB13" s="39">
        <f t="shared" si="5"/>
        <v>3</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0</v>
      </c>
      <c r="BV13" s="39">
        <v>0.216</v>
      </c>
      <c r="BW13" s="39" t="s">
        <v>298</v>
      </c>
      <c r="BX13" s="39">
        <f t="shared" si="8"/>
        <v>2</v>
      </c>
      <c r="BY13" s="39">
        <v>4.3400000000000001E-2</v>
      </c>
    </row>
    <row r="14" spans="1:77">
      <c r="A14" s="60" t="s">
        <v>1987</v>
      </c>
      <c r="B14" s="60"/>
      <c r="C14" s="58"/>
      <c r="D14" s="58"/>
      <c r="E14" s="58"/>
      <c r="F14" s="62" t="s">
        <v>271</v>
      </c>
      <c r="G14" s="62" t="s">
        <v>2</v>
      </c>
      <c r="H14" s="62" t="s">
        <v>1998</v>
      </c>
      <c r="I14" s="62">
        <v>0.21</v>
      </c>
      <c r="J14" s="58"/>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0.63890000000000002</v>
      </c>
      <c r="AW14" s="171"/>
      <c r="AX14" s="39" t="s">
        <v>286</v>
      </c>
      <c r="AY14" s="39">
        <f t="shared" si="4"/>
        <v>0</v>
      </c>
      <c r="AZ14" s="39">
        <v>5.2087655446447147E-2</v>
      </c>
      <c r="BA14" s="77" t="s">
        <v>2340</v>
      </c>
      <c r="BB14" s="171">
        <f>SUMPRODUCT(BB6:BB13,BC6:BC13)</f>
        <v>1.1841839627442996</v>
      </c>
      <c r="BC14" s="171"/>
      <c r="BG14" s="39" t="s">
        <v>293</v>
      </c>
      <c r="BH14" s="39">
        <f t="shared" si="6"/>
        <v>2</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60" t="s">
        <v>1969</v>
      </c>
      <c r="B15" s="60"/>
      <c r="C15" s="58"/>
      <c r="D15" s="58"/>
      <c r="E15" s="58"/>
      <c r="F15" s="62" t="s">
        <v>289</v>
      </c>
      <c r="G15" s="62" t="s">
        <v>2</v>
      </c>
      <c r="H15" s="62" t="s">
        <v>1970</v>
      </c>
      <c r="I15" s="62">
        <v>0.26</v>
      </c>
      <c r="J15" s="58"/>
      <c r="U15" s="161"/>
      <c r="V15" s="77" t="s">
        <v>2340</v>
      </c>
      <c r="W15" s="170">
        <f>SUMPRODUCT(W13:W14,X13:X14)</f>
        <v>0</v>
      </c>
      <c r="X15" s="170"/>
      <c r="Y15" s="161"/>
      <c r="Z15" s="77" t="s">
        <v>2340</v>
      </c>
      <c r="AA15" s="170">
        <f>SUMPRODUCT(AA13:AA14,AB13:AB14)</f>
        <v>0</v>
      </c>
      <c r="AB15" s="170"/>
      <c r="AF15" s="77" t="s">
        <v>2340</v>
      </c>
      <c r="AG15" s="171">
        <f>SUMPRODUCT(AG6:AG14,AH6:AH14)</f>
        <v>0.11600000000000001</v>
      </c>
      <c r="AH15" s="171"/>
      <c r="AX15" s="39" t="s">
        <v>300</v>
      </c>
      <c r="AY15" s="39">
        <f t="shared" si="4"/>
        <v>0</v>
      </c>
      <c r="AZ15" s="39">
        <v>9.1054387181799257E-2</v>
      </c>
      <c r="BG15" s="39" t="s">
        <v>290</v>
      </c>
      <c r="BH15" s="39">
        <f t="shared" si="6"/>
        <v>2</v>
      </c>
      <c r="BI15" s="39">
        <v>3.0457410099373257E-2</v>
      </c>
      <c r="BP15" s="39" t="s">
        <v>298</v>
      </c>
      <c r="BQ15" s="39">
        <f t="shared" si="7"/>
        <v>2</v>
      </c>
      <c r="BR15" s="39">
        <v>2.8572496263079224E-2</v>
      </c>
      <c r="BS15" s="159"/>
      <c r="BT15" s="77" t="s">
        <v>2340</v>
      </c>
      <c r="BU15" s="171">
        <f>SUMPRODUCT(BU11:BU14,BV11:BV14)</f>
        <v>0.57779999999999998</v>
      </c>
      <c r="BV15" s="171"/>
      <c r="BW15" s="39" t="s">
        <v>296</v>
      </c>
      <c r="BX15" s="39">
        <f t="shared" si="8"/>
        <v>0</v>
      </c>
      <c r="BY15" s="39">
        <v>4.1399999999999999E-2</v>
      </c>
    </row>
    <row r="16" spans="1:77">
      <c r="A16" s="60" t="s">
        <v>2008</v>
      </c>
      <c r="B16" s="60"/>
      <c r="C16" s="58"/>
      <c r="D16" s="58"/>
      <c r="E16" s="58"/>
      <c r="F16" s="62" t="s">
        <v>277</v>
      </c>
      <c r="G16" s="62" t="s">
        <v>2</v>
      </c>
      <c r="H16" s="62" t="s">
        <v>1963</v>
      </c>
      <c r="I16" s="62">
        <v>0.3</v>
      </c>
      <c r="J16" s="58"/>
      <c r="U16" s="161">
        <v>5</v>
      </c>
      <c r="V16" s="50" t="s">
        <v>270</v>
      </c>
      <c r="W16" s="50">
        <f>COUNTIF(F:F,V16)</f>
        <v>2</v>
      </c>
      <c r="X16" s="50">
        <v>0.50390911800000004</v>
      </c>
      <c r="Y16" s="161">
        <v>5</v>
      </c>
      <c r="Z16" s="51" t="s">
        <v>270</v>
      </c>
      <c r="AA16" s="50">
        <f>COUNTIF(F:F,Z16)</f>
        <v>2</v>
      </c>
      <c r="AB16" s="50">
        <v>0.50390911800000004</v>
      </c>
      <c r="AX16" s="39" t="s">
        <v>292</v>
      </c>
      <c r="AY16" s="39">
        <f t="shared" si="4"/>
        <v>3</v>
      </c>
      <c r="AZ16" s="39">
        <v>3.7136345980439758E-2</v>
      </c>
      <c r="BG16" s="39" t="s">
        <v>298</v>
      </c>
      <c r="BH16" s="39">
        <f t="shared" si="6"/>
        <v>2</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1:77">
      <c r="A17" s="60" t="s">
        <v>1960</v>
      </c>
      <c r="B17" s="60"/>
      <c r="C17" s="58"/>
      <c r="D17" s="58"/>
      <c r="E17" s="58"/>
      <c r="F17" s="62" t="s">
        <v>275</v>
      </c>
      <c r="G17" s="62" t="s">
        <v>2</v>
      </c>
      <c r="H17" s="62" t="s">
        <v>1980</v>
      </c>
      <c r="I17" s="62">
        <v>0.35</v>
      </c>
      <c r="J17" s="58"/>
      <c r="U17" s="161"/>
      <c r="V17" s="50" t="s">
        <v>271</v>
      </c>
      <c r="W17" s="50">
        <f>COUNTIF(F:F,V17)</f>
        <v>2</v>
      </c>
      <c r="X17" s="50">
        <v>0.32937439600000001</v>
      </c>
      <c r="Y17" s="161"/>
      <c r="Z17" s="50" t="s">
        <v>271</v>
      </c>
      <c r="AA17" s="50">
        <f>COUNTIF(F:F,Z17)</f>
        <v>2</v>
      </c>
      <c r="AB17" s="50">
        <v>0.32937439600000001</v>
      </c>
      <c r="AX17" s="77" t="s">
        <v>2340</v>
      </c>
      <c r="AY17" s="171">
        <f>SUMPRODUCT(AY6:AY16,AZ6:AZ16)</f>
        <v>0.60290573132908576</v>
      </c>
      <c r="AZ17" s="171"/>
      <c r="BG17" s="39" t="s">
        <v>286</v>
      </c>
      <c r="BH17" s="39">
        <f t="shared" si="6"/>
        <v>0</v>
      </c>
      <c r="BI17" s="39">
        <v>4.1232023449229091E-2</v>
      </c>
      <c r="BP17" s="39" t="s">
        <v>259</v>
      </c>
      <c r="BQ17" s="39">
        <f t="shared" si="7"/>
        <v>1</v>
      </c>
      <c r="BR17" s="39">
        <v>3.6855007473841558E-2</v>
      </c>
      <c r="BW17" s="77" t="s">
        <v>2340</v>
      </c>
      <c r="BX17" s="171">
        <f>SUMPRODUCT(BX6:BX16,BY6:BY16)</f>
        <v>0.65</v>
      </c>
      <c r="BY17" s="171"/>
    </row>
    <row r="18" spans="1:77">
      <c r="A18" s="60" t="s">
        <v>1973</v>
      </c>
      <c r="B18" s="60"/>
      <c r="C18" s="58"/>
      <c r="D18" s="58"/>
      <c r="E18" s="58"/>
      <c r="F18" s="62" t="s">
        <v>260</v>
      </c>
      <c r="G18" s="62" t="s">
        <v>6</v>
      </c>
      <c r="H18" s="62" t="s">
        <v>1999</v>
      </c>
      <c r="I18" s="62">
        <v>0.38</v>
      </c>
      <c r="J18" s="58"/>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60" t="s">
        <v>1997</v>
      </c>
      <c r="B19" s="60"/>
      <c r="C19" s="58"/>
      <c r="D19" s="58"/>
      <c r="E19" s="58"/>
      <c r="F19" s="62" t="s">
        <v>259</v>
      </c>
      <c r="G19" s="62" t="s">
        <v>2</v>
      </c>
      <c r="H19" s="62" t="s">
        <v>1963</v>
      </c>
      <c r="I19" s="62">
        <v>0.4</v>
      </c>
      <c r="J19" s="58"/>
      <c r="V19" s="78" t="s">
        <v>2342</v>
      </c>
      <c r="W19" s="178">
        <f>(W7*X6+W9*X8+W12*(X10+X11)+W15*(X13+X14)+W18*(X16+X17))/SUM(X6,X8,X10,X11,X13,X14,X16,X17)</f>
        <v>0.91095086440827255</v>
      </c>
      <c r="X19" s="178"/>
      <c r="Z19" s="78" t="s">
        <v>2342</v>
      </c>
      <c r="AA19" s="178">
        <f>(AA7*AB6+AA9*AB8+AA12*(AB10+AB11)+AA15*(AB13+AB14)+AA18*(AB16+AB17))/SUM(AB6,AB8,AB10,AB11,AB13,AB14,AB16,AB17)</f>
        <v>0.9094573687080385</v>
      </c>
      <c r="AB19" s="178"/>
      <c r="BG19" s="39" t="s">
        <v>300</v>
      </c>
      <c r="BH19" s="39">
        <f t="shared" si="6"/>
        <v>0</v>
      </c>
      <c r="BI19" s="39">
        <v>6.1213430614800862E-2</v>
      </c>
      <c r="BP19" s="39" t="s">
        <v>300</v>
      </c>
      <c r="BQ19" s="39">
        <f t="shared" si="7"/>
        <v>0</v>
      </c>
      <c r="BR19" s="39">
        <v>6.2971599402092682E-2</v>
      </c>
    </row>
    <row r="20" spans="1:77">
      <c r="A20" s="60" t="s">
        <v>1995</v>
      </c>
      <c r="B20" s="60"/>
      <c r="C20" s="58"/>
      <c r="D20" s="58"/>
      <c r="E20" s="58"/>
      <c r="F20" s="62" t="s">
        <v>291</v>
      </c>
      <c r="G20" s="62" t="s">
        <v>2</v>
      </c>
      <c r="H20" s="62" t="s">
        <v>1963</v>
      </c>
      <c r="I20" s="62">
        <v>0.4</v>
      </c>
      <c r="J20" s="58"/>
      <c r="AB20" s="53"/>
      <c r="BG20" s="77" t="s">
        <v>2340</v>
      </c>
      <c r="BH20" s="171">
        <f>SUMPRODUCT(BH6:BH19,BI6:BI19)</f>
        <v>0.45315203896554368</v>
      </c>
      <c r="BI20" s="171"/>
      <c r="BP20" s="77" t="s">
        <v>2340</v>
      </c>
      <c r="BQ20" s="171">
        <f>SUMPRODUCT(BQ6:BQ19,BR6:BR19)</f>
        <v>0.45928251121076236</v>
      </c>
      <c r="BR20" s="171"/>
    </row>
    <row r="21" spans="1:77">
      <c r="A21" s="60" t="s">
        <v>2007</v>
      </c>
      <c r="B21" s="60"/>
      <c r="C21" s="58"/>
      <c r="D21" s="58"/>
      <c r="E21" s="58"/>
      <c r="F21" s="62" t="s">
        <v>293</v>
      </c>
      <c r="G21" s="62" t="s">
        <v>284</v>
      </c>
      <c r="H21" s="62" t="s">
        <v>1981</v>
      </c>
      <c r="I21" s="62">
        <v>0.42</v>
      </c>
      <c r="J21" s="58"/>
      <c r="BT21" s="3"/>
    </row>
    <row r="22" spans="1:77">
      <c r="A22" s="60" t="s">
        <v>2005</v>
      </c>
      <c r="B22" s="60"/>
      <c r="C22" s="58"/>
      <c r="D22" s="58"/>
      <c r="E22" s="58"/>
      <c r="F22" s="62" t="s">
        <v>263</v>
      </c>
      <c r="G22" s="62" t="s">
        <v>264</v>
      </c>
      <c r="H22" s="62" t="s">
        <v>1974</v>
      </c>
      <c r="I22" s="62">
        <v>0.43</v>
      </c>
      <c r="J22" s="58"/>
    </row>
    <row r="23" spans="1:77">
      <c r="A23" s="60" t="s">
        <v>1962</v>
      </c>
      <c r="B23" s="60"/>
      <c r="C23" s="58"/>
      <c r="D23" s="58"/>
      <c r="E23" s="58"/>
      <c r="F23" s="62" t="s">
        <v>262</v>
      </c>
      <c r="G23" s="62" t="s">
        <v>2</v>
      </c>
      <c r="H23" s="62" t="s">
        <v>1963</v>
      </c>
      <c r="I23" s="62">
        <v>0.44</v>
      </c>
      <c r="J23" s="58"/>
    </row>
    <row r="24" spans="1:77">
      <c r="A24" s="60" t="s">
        <v>1970</v>
      </c>
      <c r="B24" s="60"/>
      <c r="C24" s="58"/>
      <c r="D24" s="58"/>
      <c r="E24" s="58"/>
      <c r="F24" s="62" t="s">
        <v>270</v>
      </c>
      <c r="G24" s="62" t="s">
        <v>2</v>
      </c>
      <c r="H24" s="62" t="s">
        <v>1998</v>
      </c>
      <c r="I24" s="62">
        <v>0.44</v>
      </c>
      <c r="J24" s="58"/>
    </row>
    <row r="25" spans="1:77">
      <c r="A25" s="60" t="s">
        <v>1971</v>
      </c>
      <c r="B25" s="60"/>
      <c r="C25" s="58"/>
      <c r="D25" s="58"/>
      <c r="E25" s="58"/>
      <c r="F25" s="62" t="s">
        <v>304</v>
      </c>
      <c r="G25" s="62" t="s">
        <v>306</v>
      </c>
      <c r="H25" s="62" t="s">
        <v>1980</v>
      </c>
      <c r="I25" s="62">
        <v>0.55000000000000004</v>
      </c>
      <c r="J25" s="58"/>
    </row>
    <row r="26" spans="1:77">
      <c r="A26" s="60" t="s">
        <v>1985</v>
      </c>
      <c r="B26" s="60"/>
      <c r="C26" s="58"/>
      <c r="D26" s="58"/>
      <c r="E26" s="58"/>
      <c r="F26" s="62" t="s">
        <v>288</v>
      </c>
      <c r="G26" s="62" t="s">
        <v>2</v>
      </c>
      <c r="H26" s="62" t="s">
        <v>1963</v>
      </c>
      <c r="I26" s="62">
        <v>0.56999999999999995</v>
      </c>
      <c r="J26" s="58"/>
    </row>
    <row r="27" spans="1:77">
      <c r="A27" s="60" t="s">
        <v>1961</v>
      </c>
      <c r="B27" s="60"/>
      <c r="C27" s="58"/>
      <c r="D27" s="58"/>
      <c r="E27" s="58"/>
      <c r="F27" s="62" t="s">
        <v>261</v>
      </c>
      <c r="G27" s="62" t="s">
        <v>2</v>
      </c>
      <c r="H27" s="62" t="s">
        <v>1971</v>
      </c>
      <c r="I27" s="62">
        <v>0.59</v>
      </c>
      <c r="J27" s="58"/>
    </row>
    <row r="28" spans="1:77">
      <c r="A28" s="60" t="s">
        <v>1972</v>
      </c>
      <c r="B28" s="60"/>
      <c r="C28" s="58"/>
      <c r="D28" s="58"/>
      <c r="E28" s="58"/>
      <c r="F28" s="62" t="s">
        <v>260</v>
      </c>
      <c r="G28" s="62" t="s">
        <v>6</v>
      </c>
      <c r="H28" s="62" t="s">
        <v>1975</v>
      </c>
      <c r="I28" s="62">
        <v>0.67</v>
      </c>
      <c r="J28" s="58"/>
    </row>
    <row r="29" spans="1:77">
      <c r="A29" s="60" t="s">
        <v>1978</v>
      </c>
      <c r="B29" s="60"/>
      <c r="C29" s="58"/>
      <c r="D29" s="58"/>
      <c r="E29" s="58"/>
      <c r="F29" s="62" t="s">
        <v>292</v>
      </c>
      <c r="G29" s="62" t="s">
        <v>264</v>
      </c>
      <c r="H29" s="62" t="s">
        <v>1958</v>
      </c>
      <c r="I29" s="62">
        <v>0.7</v>
      </c>
      <c r="J29" s="58"/>
    </row>
    <row r="30" spans="1:77">
      <c r="A30" s="60" t="s">
        <v>1975</v>
      </c>
      <c r="B30" s="60"/>
      <c r="C30" s="58"/>
      <c r="D30" s="58"/>
      <c r="E30" s="58"/>
      <c r="F30" s="62" t="s">
        <v>279</v>
      </c>
      <c r="G30" s="62" t="s">
        <v>2</v>
      </c>
      <c r="H30" s="62" t="s">
        <v>1985</v>
      </c>
      <c r="I30" s="62">
        <v>0.71</v>
      </c>
      <c r="J30" s="58"/>
    </row>
    <row r="31" spans="1:77">
      <c r="A31" s="60" t="s">
        <v>1967</v>
      </c>
      <c r="B31" s="60"/>
      <c r="C31" s="58"/>
      <c r="D31" s="58"/>
      <c r="E31" s="58"/>
      <c r="F31" s="62" t="s">
        <v>287</v>
      </c>
      <c r="G31" s="62" t="s">
        <v>2</v>
      </c>
      <c r="H31" s="62" t="s">
        <v>1963</v>
      </c>
      <c r="I31" s="62">
        <v>0.72</v>
      </c>
      <c r="J31" s="58"/>
    </row>
    <row r="32" spans="1:77">
      <c r="A32" s="60" t="s">
        <v>1966</v>
      </c>
      <c r="B32" s="60"/>
      <c r="C32" s="58"/>
      <c r="D32" s="58"/>
      <c r="E32" s="58"/>
      <c r="F32" s="62" t="s">
        <v>297</v>
      </c>
      <c r="G32" s="62" t="s">
        <v>264</v>
      </c>
      <c r="H32" s="62" t="s">
        <v>1981</v>
      </c>
      <c r="I32" s="62">
        <v>0.73</v>
      </c>
      <c r="J32" s="58"/>
    </row>
    <row r="33" spans="1:10">
      <c r="A33" s="60" t="s">
        <v>1977</v>
      </c>
      <c r="B33" s="60"/>
      <c r="C33" s="58"/>
      <c r="D33" s="58"/>
      <c r="E33" s="58"/>
      <c r="F33" s="62" t="s">
        <v>297</v>
      </c>
      <c r="G33" s="62" t="s">
        <v>264</v>
      </c>
      <c r="H33" s="62" t="s">
        <v>1982</v>
      </c>
      <c r="I33" s="62">
        <v>0.73</v>
      </c>
      <c r="J33" s="58"/>
    </row>
    <row r="34" spans="1:10">
      <c r="A34" s="60" t="s">
        <v>1980</v>
      </c>
      <c r="B34" s="60"/>
      <c r="C34" s="58"/>
      <c r="D34" s="58"/>
      <c r="E34" s="58"/>
      <c r="F34" s="62" t="s">
        <v>273</v>
      </c>
      <c r="G34" s="62" t="s">
        <v>6</v>
      </c>
      <c r="H34" s="62" t="s">
        <v>1998</v>
      </c>
      <c r="I34" s="62">
        <v>0.81</v>
      </c>
      <c r="J34" s="58"/>
    </row>
    <row r="35" spans="1:10">
      <c r="A35" s="60" t="s">
        <v>1979</v>
      </c>
      <c r="B35" s="60"/>
      <c r="C35" s="58"/>
      <c r="D35" s="58"/>
      <c r="E35" s="58"/>
      <c r="F35" s="62" t="s">
        <v>293</v>
      </c>
      <c r="G35" s="62" t="s">
        <v>284</v>
      </c>
      <c r="H35" s="62" t="s">
        <v>1969</v>
      </c>
      <c r="I35" s="62">
        <v>0.89</v>
      </c>
      <c r="J35" s="58"/>
    </row>
    <row r="36" spans="1:10">
      <c r="A36" s="60" t="s">
        <v>1958</v>
      </c>
      <c r="B36" s="60"/>
      <c r="C36" s="58"/>
      <c r="D36" s="58"/>
      <c r="E36" s="58"/>
      <c r="F36" s="62" t="s">
        <v>289</v>
      </c>
      <c r="G36" s="62" t="s">
        <v>2</v>
      </c>
      <c r="H36" s="62" t="s">
        <v>1969</v>
      </c>
      <c r="I36" s="62">
        <v>0.96</v>
      </c>
      <c r="J36" s="58"/>
    </row>
    <row r="37" spans="1:10">
      <c r="A37" s="60" t="s">
        <v>1990</v>
      </c>
      <c r="B37" s="60"/>
      <c r="C37" s="58"/>
      <c r="D37" s="58"/>
      <c r="E37" s="58"/>
      <c r="F37" s="62" t="s">
        <v>272</v>
      </c>
      <c r="G37" s="62" t="s">
        <v>6</v>
      </c>
      <c r="H37" s="62" t="s">
        <v>1978</v>
      </c>
      <c r="I37" s="62">
        <v>0.97</v>
      </c>
      <c r="J37" s="58"/>
    </row>
    <row r="38" spans="1:10">
      <c r="A38" s="60" t="s">
        <v>1965</v>
      </c>
      <c r="B38" s="60"/>
      <c r="C38" s="58"/>
      <c r="D38" s="58"/>
      <c r="E38" s="58"/>
      <c r="F38" s="62" t="s">
        <v>298</v>
      </c>
      <c r="G38" s="62" t="s">
        <v>264</v>
      </c>
      <c r="H38" s="62" t="s">
        <v>1997</v>
      </c>
      <c r="I38" s="62">
        <v>1</v>
      </c>
      <c r="J38" s="58"/>
    </row>
    <row r="39" spans="1:10">
      <c r="A39" s="60" t="s">
        <v>1981</v>
      </c>
      <c r="B39" s="60"/>
      <c r="C39" s="58"/>
      <c r="D39" s="58"/>
      <c r="E39" s="58"/>
      <c r="F39" s="62" t="s">
        <v>298</v>
      </c>
      <c r="G39" s="62" t="s">
        <v>264</v>
      </c>
      <c r="H39" s="62" t="s">
        <v>1998</v>
      </c>
      <c r="I39" s="62">
        <v>1</v>
      </c>
      <c r="J39" s="58"/>
    </row>
    <row r="40" spans="1:10">
      <c r="A40" s="60" t="s">
        <v>1959</v>
      </c>
      <c r="B40" s="60"/>
      <c r="C40" s="58"/>
      <c r="D40" s="58"/>
      <c r="E40" s="58"/>
      <c r="F40" s="62"/>
      <c r="G40" s="62"/>
      <c r="H40" s="62"/>
      <c r="I40" s="62"/>
      <c r="J40" s="58"/>
    </row>
    <row r="41" spans="1:10">
      <c r="A41" s="60" t="s">
        <v>1983</v>
      </c>
      <c r="B41" s="60"/>
      <c r="C41" s="58"/>
      <c r="D41" s="58"/>
      <c r="E41" s="58"/>
      <c r="F41" s="62"/>
      <c r="G41" s="62"/>
      <c r="H41" s="62"/>
      <c r="I41" s="62"/>
      <c r="J41" s="58"/>
    </row>
    <row r="42" spans="1:10">
      <c r="A42" s="60" t="s">
        <v>1963</v>
      </c>
      <c r="B42" s="60"/>
      <c r="C42" s="58"/>
      <c r="D42" s="58"/>
      <c r="E42" s="58"/>
      <c r="F42" s="62"/>
      <c r="G42" s="62"/>
      <c r="H42" s="62"/>
      <c r="I42" s="62"/>
      <c r="J42" s="58"/>
    </row>
    <row r="43" spans="1:10">
      <c r="A43" s="60" t="s">
        <v>1992</v>
      </c>
      <c r="B43" s="60"/>
      <c r="C43" s="58"/>
      <c r="D43" s="58"/>
      <c r="E43" s="58"/>
      <c r="F43" s="62"/>
      <c r="G43" s="62"/>
      <c r="H43" s="62"/>
      <c r="I43" s="62"/>
      <c r="J43" s="58"/>
    </row>
    <row r="44" spans="1:10">
      <c r="A44" s="60" t="s">
        <v>1991</v>
      </c>
      <c r="B44" s="60"/>
      <c r="C44" s="58"/>
      <c r="D44" s="58"/>
      <c r="E44" s="58"/>
      <c r="F44" s="62"/>
      <c r="G44" s="62"/>
      <c r="H44" s="62"/>
      <c r="I44" s="62"/>
      <c r="J44" s="58"/>
    </row>
    <row r="45" spans="1:10">
      <c r="A45" s="60" t="s">
        <v>2001</v>
      </c>
      <c r="B45" s="60"/>
      <c r="C45" s="58"/>
      <c r="D45" s="58"/>
      <c r="E45" s="58"/>
      <c r="F45" s="62"/>
      <c r="G45" s="62"/>
      <c r="H45" s="62"/>
      <c r="I45" s="62"/>
      <c r="J45" s="58"/>
    </row>
    <row r="46" spans="1:10">
      <c r="A46" s="60" t="s">
        <v>2002</v>
      </c>
      <c r="B46" s="60"/>
      <c r="C46" s="58"/>
      <c r="D46" s="58"/>
      <c r="E46" s="58"/>
      <c r="F46" s="62"/>
      <c r="G46" s="62"/>
      <c r="H46" s="62"/>
      <c r="I46" s="62"/>
      <c r="J46" s="58"/>
    </row>
    <row r="47" spans="1:10">
      <c r="A47" s="60" t="s">
        <v>1988</v>
      </c>
      <c r="B47" s="60"/>
      <c r="C47" s="58"/>
      <c r="D47" s="58"/>
      <c r="E47" s="58"/>
      <c r="F47" s="62"/>
      <c r="G47" s="62"/>
      <c r="H47" s="62"/>
      <c r="I47" s="62"/>
      <c r="J47" s="58"/>
    </row>
    <row r="48" spans="1:10">
      <c r="A48" s="60" t="s">
        <v>1993</v>
      </c>
      <c r="B48" s="60"/>
      <c r="C48" s="58"/>
      <c r="D48" s="58"/>
      <c r="E48" s="58"/>
      <c r="F48" s="62"/>
      <c r="G48" s="62"/>
      <c r="H48" s="62"/>
      <c r="I48" s="62"/>
      <c r="J48" s="58"/>
    </row>
    <row r="49" spans="1:10">
      <c r="A49" s="60" t="s">
        <v>2009</v>
      </c>
      <c r="B49" s="60"/>
      <c r="C49" s="58"/>
      <c r="D49" s="58"/>
      <c r="E49" s="58"/>
      <c r="F49" s="62"/>
      <c r="G49" s="62"/>
      <c r="H49" s="62"/>
      <c r="I49" s="62"/>
      <c r="J49" s="58"/>
    </row>
    <row r="50" spans="1:10">
      <c r="A50" s="60" t="s">
        <v>1982</v>
      </c>
      <c r="B50" s="60"/>
      <c r="C50" s="58"/>
      <c r="D50" s="58"/>
      <c r="E50" s="58"/>
      <c r="F50" s="62"/>
      <c r="G50" s="62"/>
      <c r="H50" s="62"/>
      <c r="I50" s="62"/>
      <c r="J50" s="58"/>
    </row>
    <row r="51" spans="1:10">
      <c r="A51" s="60" t="s">
        <v>1998</v>
      </c>
      <c r="B51" s="60"/>
      <c r="C51" s="58"/>
      <c r="D51" s="58"/>
      <c r="E51" s="58"/>
      <c r="F51" s="62"/>
      <c r="G51" s="62"/>
      <c r="H51" s="62"/>
      <c r="I51" s="62"/>
      <c r="J51" s="58"/>
    </row>
    <row r="52" spans="1:10">
      <c r="A52" s="60" t="s">
        <v>1984</v>
      </c>
      <c r="B52" s="60"/>
      <c r="C52" s="58"/>
      <c r="D52" s="58"/>
      <c r="E52" s="58"/>
      <c r="F52" s="62"/>
      <c r="G52" s="62"/>
      <c r="H52" s="62"/>
      <c r="I52" s="62"/>
      <c r="J52" s="58"/>
    </row>
    <row r="53" spans="1:10">
      <c r="A53" s="60" t="s">
        <v>1989</v>
      </c>
      <c r="B53" s="60"/>
      <c r="C53" s="58"/>
      <c r="D53" s="58"/>
      <c r="E53" s="58"/>
      <c r="F53" s="62"/>
      <c r="G53" s="62"/>
      <c r="H53" s="62"/>
      <c r="I53" s="62"/>
      <c r="J53" s="58"/>
    </row>
    <row r="54" spans="1:10">
      <c r="A54" s="60" t="s">
        <v>1986</v>
      </c>
      <c r="B54" s="58"/>
      <c r="C54" s="58"/>
      <c r="D54" s="58"/>
      <c r="E54" s="58"/>
      <c r="F54" s="62"/>
      <c r="G54" s="62"/>
      <c r="H54" s="62"/>
      <c r="I54" s="62"/>
      <c r="J54" s="58"/>
    </row>
    <row r="55" spans="1:10">
      <c r="A55" s="60" t="s">
        <v>1999</v>
      </c>
      <c r="B55" s="58"/>
      <c r="C55" s="58"/>
      <c r="D55" s="58"/>
      <c r="E55" s="58"/>
      <c r="F55" s="62"/>
      <c r="G55" s="62"/>
      <c r="H55" s="62"/>
      <c r="I55" s="62"/>
      <c r="J55" s="58"/>
    </row>
    <row r="56" spans="1:10">
      <c r="A56" s="60" t="s">
        <v>1976</v>
      </c>
      <c r="B56" s="58"/>
      <c r="C56" s="58"/>
      <c r="D56" s="58"/>
      <c r="E56" s="58"/>
      <c r="F56" s="62"/>
      <c r="G56" s="62"/>
      <c r="H56" s="62"/>
      <c r="I56" s="62"/>
      <c r="J56" s="58"/>
    </row>
    <row r="57" spans="1:10">
      <c r="A57" s="60" t="s">
        <v>2000</v>
      </c>
      <c r="B57" s="58"/>
      <c r="C57" s="58"/>
      <c r="D57" s="58"/>
      <c r="E57" s="58"/>
      <c r="F57" s="62"/>
      <c r="G57" s="62"/>
      <c r="H57" s="62"/>
      <c r="I57" s="62"/>
      <c r="J57" s="58"/>
    </row>
    <row r="58" spans="1:10">
      <c r="A58" s="58"/>
      <c r="B58" s="58"/>
      <c r="C58" s="58"/>
      <c r="D58" s="58"/>
      <c r="E58" s="58"/>
      <c r="F58" s="62"/>
      <c r="G58" s="62"/>
      <c r="H58" s="62"/>
      <c r="I58" s="62"/>
      <c r="J58" s="58"/>
    </row>
    <row r="59" spans="1:10">
      <c r="A59" s="58"/>
      <c r="B59" s="58"/>
      <c r="C59" s="58"/>
      <c r="D59" s="58"/>
      <c r="E59" s="58"/>
      <c r="F59" s="62"/>
      <c r="G59" s="62"/>
      <c r="H59" s="62"/>
      <c r="I59" s="62"/>
      <c r="J59" s="58"/>
    </row>
    <row r="60" spans="1:10">
      <c r="A60" s="58"/>
      <c r="B60" s="58"/>
      <c r="C60" s="58"/>
      <c r="D60" s="58"/>
      <c r="E60" s="58"/>
      <c r="F60" s="62"/>
      <c r="G60" s="62"/>
      <c r="H60" s="62"/>
      <c r="I60" s="62"/>
      <c r="J60" s="58"/>
    </row>
    <row r="61" spans="1:10">
      <c r="A61" s="58"/>
      <c r="B61" s="58"/>
      <c r="C61" s="58"/>
      <c r="D61" s="58"/>
      <c r="E61" s="58"/>
      <c r="F61" s="62"/>
      <c r="G61" s="62"/>
      <c r="H61" s="62"/>
      <c r="I61" s="62"/>
      <c r="J61" s="58"/>
    </row>
    <row r="62" spans="1:10">
      <c r="A62" s="58"/>
      <c r="B62" s="58"/>
      <c r="C62" s="58"/>
      <c r="D62" s="58"/>
      <c r="E62" s="58"/>
      <c r="F62" s="62"/>
      <c r="G62" s="62"/>
      <c r="H62" s="62"/>
      <c r="I62" s="62"/>
      <c r="J62" s="58"/>
    </row>
    <row r="63" spans="1:10">
      <c r="A63" s="58"/>
      <c r="B63" s="58"/>
      <c r="C63" s="58"/>
      <c r="D63" s="58"/>
      <c r="E63" s="58"/>
      <c r="F63" s="62"/>
      <c r="G63" s="62"/>
      <c r="H63" s="62"/>
      <c r="I63" s="62"/>
      <c r="J63" s="58"/>
    </row>
    <row r="64" spans="1:10">
      <c r="A64" s="58"/>
      <c r="B64" s="58"/>
      <c r="C64" s="58"/>
      <c r="D64" s="58"/>
      <c r="E64" s="58"/>
      <c r="F64" s="62"/>
      <c r="G64" s="62"/>
      <c r="H64" s="62"/>
      <c r="I64" s="62"/>
      <c r="J64" s="58"/>
    </row>
    <row r="65" spans="1:10">
      <c r="A65" s="58"/>
      <c r="B65" s="58"/>
      <c r="C65" s="58"/>
      <c r="D65" s="58"/>
      <c r="E65" s="58"/>
      <c r="F65" s="62"/>
      <c r="G65" s="62"/>
      <c r="H65" s="62"/>
      <c r="I65" s="62"/>
      <c r="J65" s="58"/>
    </row>
    <row r="66" spans="1:10">
      <c r="A66" s="58"/>
      <c r="B66" s="58"/>
      <c r="C66" s="58"/>
      <c r="D66" s="58"/>
      <c r="E66" s="58"/>
      <c r="F66" s="62"/>
      <c r="G66" s="62"/>
      <c r="H66" s="62"/>
      <c r="I66" s="62"/>
      <c r="J66" s="58"/>
    </row>
    <row r="67" spans="1:10">
      <c r="A67" s="58"/>
      <c r="B67" s="58"/>
      <c r="C67" s="58"/>
      <c r="D67" s="58"/>
      <c r="E67" s="58"/>
      <c r="F67" s="62"/>
      <c r="G67" s="62"/>
      <c r="H67" s="62"/>
      <c r="I67" s="62"/>
      <c r="J67" s="58"/>
    </row>
    <row r="68" spans="1:10">
      <c r="A68" s="58"/>
      <c r="B68" s="58"/>
      <c r="C68" s="58"/>
      <c r="D68" s="58"/>
      <c r="E68" s="58"/>
      <c r="F68" s="62"/>
      <c r="G68" s="62"/>
      <c r="H68" s="62"/>
      <c r="I68" s="62"/>
      <c r="J68" s="58"/>
    </row>
    <row r="69" spans="1:10">
      <c r="A69" s="58"/>
      <c r="B69" s="58"/>
      <c r="C69" s="58"/>
      <c r="D69" s="58"/>
      <c r="E69" s="58"/>
      <c r="F69" s="62"/>
      <c r="G69" s="62"/>
      <c r="H69" s="62"/>
      <c r="I69" s="62"/>
      <c r="J69" s="58"/>
    </row>
    <row r="70" spans="1:10">
      <c r="A70" s="58"/>
      <c r="B70" s="58"/>
      <c r="C70" s="58"/>
      <c r="D70" s="58"/>
      <c r="E70" s="58"/>
      <c r="F70" s="62"/>
      <c r="G70" s="62"/>
      <c r="H70" s="62"/>
      <c r="I70" s="62"/>
      <c r="J70" s="58"/>
    </row>
    <row r="71" spans="1:10">
      <c r="A71" s="58"/>
      <c r="B71" s="58"/>
      <c r="C71" s="58"/>
      <c r="D71" s="58"/>
      <c r="E71" s="58"/>
      <c r="F71" s="62"/>
      <c r="G71" s="62"/>
      <c r="H71" s="62"/>
      <c r="I71" s="62"/>
      <c r="J71" s="58"/>
    </row>
    <row r="72" spans="1:10">
      <c r="A72" s="58"/>
      <c r="B72" s="58"/>
      <c r="C72" s="58"/>
      <c r="D72" s="58"/>
      <c r="E72" s="58"/>
      <c r="F72" s="62"/>
      <c r="G72" s="62"/>
      <c r="H72" s="62"/>
      <c r="I72" s="62"/>
      <c r="J72" s="58"/>
    </row>
    <row r="73" spans="1:10">
      <c r="A73" s="58"/>
      <c r="B73" s="58"/>
      <c r="C73" s="58"/>
      <c r="D73" s="58"/>
      <c r="E73" s="58"/>
      <c r="F73" s="62"/>
      <c r="G73" s="62"/>
      <c r="H73" s="62"/>
      <c r="I73" s="62"/>
      <c r="J73" s="58"/>
    </row>
    <row r="74" spans="1:10">
      <c r="A74" s="58"/>
      <c r="B74" s="58"/>
      <c r="C74" s="58"/>
      <c r="D74" s="58"/>
      <c r="E74" s="58"/>
      <c r="F74" s="62"/>
      <c r="G74" s="62"/>
      <c r="H74" s="62"/>
      <c r="I74" s="62"/>
      <c r="J74" s="58"/>
    </row>
    <row r="75" spans="1:10">
      <c r="A75" s="58"/>
      <c r="B75" s="58"/>
      <c r="C75" s="58"/>
      <c r="D75" s="58"/>
      <c r="E75" s="58"/>
      <c r="F75" s="62"/>
      <c r="G75" s="62"/>
      <c r="H75" s="62"/>
      <c r="I75" s="62"/>
      <c r="J75" s="58"/>
    </row>
    <row r="76" spans="1:10">
      <c r="A76" s="58"/>
      <c r="B76" s="58"/>
      <c r="C76" s="58"/>
      <c r="D76" s="58"/>
      <c r="E76" s="58"/>
      <c r="F76" s="62"/>
      <c r="G76" s="62"/>
      <c r="H76" s="62"/>
      <c r="I76" s="62"/>
      <c r="J76" s="58"/>
    </row>
    <row r="77" spans="1:10">
      <c r="A77" s="58"/>
      <c r="B77" s="58"/>
      <c r="C77" s="58"/>
      <c r="D77" s="58"/>
      <c r="E77" s="58"/>
      <c r="F77" s="62"/>
      <c r="G77" s="62"/>
      <c r="H77" s="62"/>
      <c r="I77" s="62"/>
      <c r="J77" s="58"/>
    </row>
    <row r="78" spans="1:10">
      <c r="A78" s="58"/>
      <c r="B78" s="58"/>
      <c r="C78" s="58"/>
      <c r="D78" s="58"/>
      <c r="E78" s="58"/>
      <c r="F78" s="62"/>
      <c r="G78" s="62"/>
      <c r="H78" s="62"/>
      <c r="I78" s="62"/>
      <c r="J78" s="58"/>
    </row>
    <row r="79" spans="1:10">
      <c r="A79" s="58"/>
      <c r="B79" s="58"/>
      <c r="C79" s="58"/>
      <c r="D79" s="58"/>
      <c r="E79" s="58"/>
      <c r="F79" s="62"/>
      <c r="G79" s="62"/>
      <c r="H79" s="62"/>
      <c r="I79" s="62"/>
      <c r="J79" s="58"/>
    </row>
    <row r="80" spans="1:10">
      <c r="A80" s="58"/>
      <c r="B80" s="58"/>
      <c r="C80" s="58"/>
      <c r="D80" s="58"/>
      <c r="E80" s="58"/>
      <c r="F80" s="62"/>
      <c r="G80" s="62"/>
      <c r="H80" s="62"/>
      <c r="I80" s="62"/>
      <c r="J80" s="58"/>
    </row>
    <row r="81" spans="1:10">
      <c r="A81" s="58"/>
      <c r="B81" s="58"/>
      <c r="C81" s="58"/>
      <c r="D81" s="58"/>
      <c r="E81" s="58"/>
      <c r="F81" s="62"/>
      <c r="G81" s="62"/>
      <c r="H81" s="62"/>
      <c r="I81" s="62"/>
      <c r="J81" s="58"/>
    </row>
    <row r="82" spans="1:10">
      <c r="A82" s="58"/>
      <c r="B82" s="58"/>
      <c r="C82" s="58"/>
      <c r="D82" s="58"/>
      <c r="E82" s="58"/>
      <c r="F82" s="62"/>
      <c r="G82" s="62"/>
      <c r="H82" s="62"/>
      <c r="I82" s="62"/>
      <c r="J82" s="58"/>
    </row>
    <row r="83" spans="1:10">
      <c r="A83" s="58"/>
      <c r="B83" s="58"/>
      <c r="C83" s="58"/>
      <c r="D83" s="58"/>
      <c r="E83" s="58"/>
      <c r="F83" s="62"/>
      <c r="G83" s="62"/>
      <c r="H83" s="62"/>
      <c r="I83" s="62"/>
      <c r="J83" s="58"/>
    </row>
    <row r="84" spans="1:10">
      <c r="A84" s="58"/>
      <c r="B84" s="58"/>
      <c r="C84" s="58"/>
      <c r="D84" s="58"/>
      <c r="E84" s="58"/>
      <c r="F84" s="62"/>
      <c r="G84" s="62"/>
      <c r="H84" s="62"/>
      <c r="I84" s="62"/>
      <c r="J84" s="58"/>
    </row>
    <row r="85" spans="1:10">
      <c r="A85" s="58"/>
      <c r="B85" s="58"/>
      <c r="C85" s="58"/>
      <c r="D85" s="58"/>
      <c r="E85" s="58"/>
      <c r="F85" s="62"/>
      <c r="G85" s="62"/>
      <c r="H85" s="62"/>
      <c r="I85" s="62"/>
      <c r="J85" s="58"/>
    </row>
    <row r="86" spans="1:10">
      <c r="A86" s="58"/>
      <c r="B86" s="58"/>
      <c r="C86" s="58"/>
      <c r="D86" s="58"/>
      <c r="E86" s="58"/>
      <c r="F86" s="62"/>
      <c r="G86" s="62"/>
      <c r="H86" s="62"/>
      <c r="I86" s="62"/>
      <c r="J86" s="58"/>
    </row>
    <row r="87" spans="1:10">
      <c r="A87" s="58"/>
      <c r="B87" s="58"/>
      <c r="C87" s="58"/>
      <c r="D87" s="58"/>
      <c r="E87" s="58"/>
      <c r="F87" s="62"/>
      <c r="G87" s="62"/>
      <c r="H87" s="62"/>
      <c r="I87" s="62"/>
      <c r="J87" s="58"/>
    </row>
    <row r="88" spans="1:10">
      <c r="A88" s="58"/>
      <c r="B88" s="58"/>
      <c r="C88" s="58"/>
      <c r="D88" s="58"/>
      <c r="E88" s="58"/>
      <c r="F88" s="62"/>
      <c r="G88" s="62"/>
      <c r="H88" s="62"/>
      <c r="I88" s="62"/>
      <c r="J88" s="58"/>
    </row>
    <row r="89" spans="1:10">
      <c r="A89" s="58"/>
      <c r="B89" s="58"/>
      <c r="C89" s="58"/>
      <c r="D89" s="58"/>
      <c r="E89" s="58"/>
      <c r="F89" s="62"/>
      <c r="G89" s="62"/>
      <c r="H89" s="62"/>
      <c r="I89" s="62"/>
      <c r="J89" s="58"/>
    </row>
    <row r="90" spans="1:10">
      <c r="A90" s="58"/>
      <c r="B90" s="58"/>
      <c r="C90" s="58"/>
      <c r="D90" s="58"/>
      <c r="E90" s="58"/>
      <c r="F90" s="62"/>
      <c r="G90" s="62"/>
      <c r="H90" s="62"/>
      <c r="I90" s="62"/>
      <c r="J90" s="58"/>
    </row>
    <row r="91" spans="1:10">
      <c r="A91" s="58"/>
      <c r="B91" s="58"/>
      <c r="C91" s="58"/>
      <c r="D91" s="58"/>
      <c r="E91" s="58"/>
      <c r="F91" s="62"/>
      <c r="G91" s="62"/>
      <c r="H91" s="62"/>
      <c r="I91" s="62"/>
      <c r="J91" s="58"/>
    </row>
    <row r="92" spans="1:10">
      <c r="A92" s="58"/>
      <c r="B92" s="58"/>
      <c r="C92" s="58"/>
      <c r="D92" s="58"/>
      <c r="E92" s="58"/>
      <c r="F92" s="62"/>
      <c r="G92" s="62"/>
      <c r="H92" s="62"/>
      <c r="I92" s="62"/>
      <c r="J92" s="58"/>
    </row>
    <row r="93" spans="1:10">
      <c r="A93" s="58"/>
      <c r="B93" s="58"/>
      <c r="C93" s="58"/>
      <c r="D93" s="58"/>
      <c r="E93" s="58"/>
      <c r="F93" s="62"/>
      <c r="G93" s="62"/>
      <c r="H93" s="62"/>
      <c r="I93" s="62"/>
      <c r="J93" s="58"/>
    </row>
    <row r="94" spans="1:10">
      <c r="A94" s="58"/>
      <c r="B94" s="58"/>
      <c r="C94" s="58"/>
      <c r="D94" s="58"/>
      <c r="E94" s="58"/>
      <c r="F94" s="62"/>
      <c r="G94" s="62"/>
      <c r="H94" s="62"/>
      <c r="I94" s="62"/>
      <c r="J94" s="58"/>
    </row>
    <row r="95" spans="1:10">
      <c r="A95" s="58"/>
      <c r="B95" s="58"/>
      <c r="C95" s="58"/>
      <c r="D95" s="58"/>
      <c r="E95" s="58"/>
      <c r="F95" s="62"/>
      <c r="G95" s="62"/>
      <c r="H95" s="62"/>
      <c r="I95" s="62"/>
      <c r="J95" s="58"/>
    </row>
    <row r="96" spans="1:10">
      <c r="A96" s="58"/>
      <c r="B96" s="58"/>
      <c r="C96" s="58"/>
      <c r="D96" s="58"/>
      <c r="E96" s="58"/>
      <c r="F96" s="62"/>
      <c r="G96" s="62"/>
      <c r="H96" s="62"/>
      <c r="I96" s="62"/>
      <c r="J96" s="58"/>
    </row>
    <row r="97" spans="1:10">
      <c r="A97" s="58"/>
      <c r="B97" s="58"/>
      <c r="C97" s="58"/>
      <c r="D97" s="58"/>
      <c r="E97" s="58"/>
      <c r="F97" s="62"/>
      <c r="G97" s="62"/>
      <c r="H97" s="62"/>
      <c r="I97" s="62"/>
      <c r="J97" s="58"/>
    </row>
    <row r="98" spans="1:10">
      <c r="A98" s="58"/>
      <c r="B98" s="58"/>
      <c r="C98" s="58"/>
      <c r="D98" s="58"/>
      <c r="E98" s="58"/>
      <c r="F98" s="62"/>
      <c r="G98" s="62"/>
      <c r="H98" s="62"/>
      <c r="I98" s="62"/>
      <c r="J98" s="58"/>
    </row>
    <row r="99" spans="1:10">
      <c r="A99" s="58"/>
      <c r="B99" s="58"/>
      <c r="C99" s="58"/>
      <c r="D99" s="58"/>
      <c r="E99" s="58"/>
      <c r="F99" s="62"/>
      <c r="G99" s="62"/>
      <c r="H99" s="62"/>
      <c r="I99" s="62"/>
      <c r="J99" s="58"/>
    </row>
    <row r="100" spans="1:10">
      <c r="A100" s="58"/>
      <c r="B100" s="58"/>
      <c r="C100" s="58"/>
      <c r="D100" s="58"/>
      <c r="E100" s="58"/>
      <c r="F100" s="62"/>
      <c r="G100" s="62"/>
      <c r="H100" s="62"/>
      <c r="I100" s="62"/>
      <c r="J100" s="58"/>
    </row>
    <row r="101" spans="1:10">
      <c r="A101" s="58"/>
      <c r="B101" s="58"/>
      <c r="C101" s="58"/>
      <c r="D101" s="58"/>
      <c r="E101" s="58"/>
      <c r="F101" s="62"/>
      <c r="G101" s="62"/>
      <c r="H101" s="62"/>
      <c r="I101" s="62"/>
      <c r="J101" s="58"/>
    </row>
    <row r="102" spans="1:10">
      <c r="A102" s="58"/>
      <c r="B102" s="58"/>
      <c r="C102" s="58"/>
      <c r="D102" s="58"/>
      <c r="E102" s="58"/>
      <c r="F102" s="62"/>
      <c r="G102" s="62"/>
      <c r="H102" s="62"/>
      <c r="I102" s="62"/>
      <c r="J102" s="58"/>
    </row>
    <row r="103" spans="1:10">
      <c r="A103" s="58"/>
      <c r="B103" s="58"/>
      <c r="C103" s="58"/>
      <c r="D103" s="58"/>
      <c r="E103" s="58"/>
      <c r="F103" s="62"/>
      <c r="G103" s="62"/>
      <c r="H103" s="62"/>
      <c r="I103" s="62"/>
      <c r="J103" s="58"/>
    </row>
    <row r="104" spans="1:10">
      <c r="A104" s="58"/>
      <c r="B104" s="58"/>
      <c r="C104" s="58"/>
      <c r="D104" s="58"/>
      <c r="E104" s="58"/>
      <c r="F104" s="62"/>
      <c r="G104" s="62"/>
      <c r="H104" s="62"/>
      <c r="I104" s="62"/>
      <c r="J104" s="58"/>
    </row>
    <row r="105" spans="1:10">
      <c r="A105" s="58"/>
      <c r="B105" s="58"/>
      <c r="C105" s="58"/>
      <c r="D105" s="58"/>
      <c r="E105" s="58"/>
      <c r="F105" s="62"/>
      <c r="G105" s="62"/>
      <c r="H105" s="62"/>
      <c r="I105" s="62"/>
      <c r="J105" s="58"/>
    </row>
    <row r="106" spans="1:10">
      <c r="A106" s="58"/>
      <c r="B106" s="58"/>
      <c r="C106" s="58"/>
      <c r="D106" s="58"/>
      <c r="E106" s="58"/>
      <c r="F106" s="62"/>
      <c r="G106" s="62"/>
      <c r="H106" s="62"/>
      <c r="I106" s="62"/>
      <c r="J106" s="58"/>
    </row>
    <row r="107" spans="1:10">
      <c r="A107" s="58"/>
      <c r="B107" s="58"/>
      <c r="C107" s="58"/>
      <c r="D107" s="58"/>
      <c r="E107" s="58"/>
      <c r="F107" s="62"/>
      <c r="G107" s="62"/>
      <c r="H107" s="62"/>
      <c r="I107" s="62"/>
      <c r="J107" s="58"/>
    </row>
    <row r="108" spans="1:10">
      <c r="A108" s="58"/>
      <c r="B108" s="58"/>
      <c r="C108" s="58"/>
      <c r="D108" s="58"/>
      <c r="E108" s="58"/>
      <c r="F108" s="62"/>
      <c r="G108" s="62"/>
      <c r="H108" s="62"/>
      <c r="I108" s="62"/>
      <c r="J108" s="58"/>
    </row>
    <row r="109" spans="1:10">
      <c r="A109" s="58"/>
      <c r="B109" s="58"/>
      <c r="C109" s="58"/>
      <c r="D109" s="58"/>
      <c r="E109" s="58"/>
      <c r="F109" s="62"/>
      <c r="G109" s="62"/>
      <c r="H109" s="62"/>
      <c r="I109" s="62"/>
      <c r="J109" s="58"/>
    </row>
    <row r="110" spans="1:10">
      <c r="A110" s="58"/>
      <c r="B110" s="58"/>
      <c r="C110" s="58"/>
      <c r="D110" s="58"/>
      <c r="E110" s="58"/>
      <c r="F110" s="62"/>
      <c r="G110" s="62"/>
      <c r="H110" s="62"/>
      <c r="I110" s="62"/>
      <c r="J110" s="58"/>
    </row>
    <row r="111" spans="1:10">
      <c r="A111" s="58"/>
      <c r="B111" s="58"/>
      <c r="C111" s="58"/>
      <c r="D111" s="58"/>
      <c r="E111" s="58"/>
      <c r="F111" s="62"/>
      <c r="G111" s="62"/>
      <c r="H111" s="62"/>
      <c r="I111" s="62"/>
      <c r="J111" s="58"/>
    </row>
    <row r="112" spans="1:10">
      <c r="A112" s="58"/>
      <c r="B112" s="58"/>
      <c r="C112" s="58"/>
      <c r="D112" s="58"/>
      <c r="E112" s="58"/>
      <c r="F112" s="62"/>
      <c r="G112" s="62"/>
      <c r="H112" s="62"/>
      <c r="I112" s="62"/>
      <c r="J112" s="58"/>
    </row>
    <row r="113" spans="1:10">
      <c r="A113" s="58"/>
      <c r="B113" s="58"/>
      <c r="C113" s="58"/>
      <c r="D113" s="58"/>
      <c r="E113" s="58"/>
      <c r="F113" s="62"/>
      <c r="G113" s="62"/>
      <c r="H113" s="62"/>
      <c r="I113" s="62"/>
      <c r="J113" s="58"/>
    </row>
    <row r="114" spans="1:10">
      <c r="A114" s="58"/>
      <c r="B114" s="58"/>
      <c r="C114" s="58"/>
      <c r="D114" s="58"/>
      <c r="E114" s="58"/>
      <c r="F114" s="62"/>
      <c r="G114" s="62"/>
      <c r="H114" s="62"/>
      <c r="I114" s="62"/>
      <c r="J114" s="58"/>
    </row>
    <row r="115" spans="1:10">
      <c r="A115" s="58"/>
      <c r="B115" s="58"/>
      <c r="C115" s="58"/>
      <c r="D115" s="58"/>
      <c r="E115" s="58"/>
      <c r="F115" s="62"/>
      <c r="G115" s="62"/>
      <c r="H115" s="62"/>
      <c r="I115" s="62"/>
      <c r="J115" s="58"/>
    </row>
    <row r="116" spans="1:10">
      <c r="A116" s="58"/>
      <c r="B116" s="58"/>
      <c r="C116" s="58"/>
      <c r="D116" s="58"/>
      <c r="E116" s="58"/>
      <c r="F116" s="62"/>
      <c r="G116" s="62"/>
      <c r="H116" s="62"/>
      <c r="I116" s="62"/>
      <c r="J116" s="58"/>
    </row>
    <row r="117" spans="1:10">
      <c r="A117" s="58"/>
      <c r="B117" s="58"/>
      <c r="C117" s="58"/>
      <c r="D117" s="58"/>
      <c r="E117" s="58"/>
      <c r="F117" s="62"/>
      <c r="G117" s="62"/>
      <c r="H117" s="62"/>
      <c r="I117" s="62"/>
      <c r="J117" s="58"/>
    </row>
    <row r="118" spans="1:10">
      <c r="A118" s="58"/>
      <c r="B118" s="58"/>
      <c r="C118" s="58"/>
      <c r="D118" s="58"/>
      <c r="E118" s="58"/>
      <c r="F118" s="62"/>
      <c r="G118" s="62"/>
      <c r="H118" s="62"/>
      <c r="I118" s="62"/>
      <c r="J118" s="58"/>
    </row>
    <row r="119" spans="1:10">
      <c r="A119" s="58"/>
      <c r="B119" s="58"/>
      <c r="C119" s="58"/>
      <c r="D119" s="58"/>
      <c r="E119" s="58"/>
      <c r="F119" s="62"/>
      <c r="G119" s="62"/>
      <c r="H119" s="62"/>
      <c r="I119" s="62"/>
      <c r="J119" s="58"/>
    </row>
    <row r="120" spans="1:10">
      <c r="A120" s="58"/>
      <c r="B120" s="58"/>
      <c r="C120" s="58"/>
      <c r="D120" s="58"/>
      <c r="E120" s="58"/>
      <c r="F120" s="62"/>
      <c r="G120" s="62"/>
      <c r="H120" s="62"/>
      <c r="I120" s="62"/>
      <c r="J120" s="58"/>
    </row>
    <row r="121" spans="1:10">
      <c r="A121" s="58"/>
      <c r="B121" s="58"/>
      <c r="C121" s="58"/>
      <c r="D121" s="58"/>
      <c r="E121" s="58"/>
      <c r="F121" s="62"/>
      <c r="G121" s="62"/>
      <c r="H121" s="62"/>
      <c r="I121" s="62"/>
      <c r="J121" s="58"/>
    </row>
    <row r="122" spans="1:10">
      <c r="A122" s="58"/>
      <c r="B122" s="58"/>
      <c r="C122" s="58"/>
      <c r="D122" s="58"/>
      <c r="E122" s="58"/>
      <c r="F122" s="62"/>
      <c r="G122" s="62"/>
      <c r="H122" s="62"/>
      <c r="I122" s="62"/>
      <c r="J122" s="58"/>
    </row>
    <row r="123" spans="1:10">
      <c r="A123" s="58"/>
      <c r="B123" s="58"/>
      <c r="C123" s="58"/>
      <c r="D123" s="58"/>
      <c r="E123" s="58"/>
      <c r="F123" s="62"/>
      <c r="G123" s="62"/>
      <c r="H123" s="62"/>
      <c r="I123" s="62"/>
      <c r="J123" s="58"/>
    </row>
    <row r="124" spans="1:10">
      <c r="A124" s="58"/>
      <c r="B124" s="58"/>
      <c r="C124" s="58"/>
      <c r="D124" s="58"/>
      <c r="E124" s="58"/>
      <c r="F124" s="62"/>
      <c r="G124" s="62"/>
      <c r="H124" s="62"/>
      <c r="I124" s="62"/>
      <c r="J124" s="58"/>
    </row>
    <row r="125" spans="1:10">
      <c r="A125" s="58"/>
      <c r="B125" s="58"/>
      <c r="C125" s="58"/>
      <c r="D125" s="58"/>
      <c r="E125" s="58"/>
      <c r="F125" s="62"/>
      <c r="G125" s="62"/>
      <c r="H125" s="62"/>
      <c r="I125" s="62"/>
      <c r="J125" s="58"/>
    </row>
    <row r="126" spans="1:10">
      <c r="A126" s="58"/>
      <c r="B126" s="58"/>
      <c r="C126" s="58"/>
      <c r="D126" s="58"/>
      <c r="E126" s="58"/>
      <c r="F126" s="62"/>
      <c r="G126" s="62"/>
      <c r="H126" s="62"/>
      <c r="I126" s="62"/>
      <c r="J126" s="58"/>
    </row>
    <row r="127" spans="1:10">
      <c r="A127" s="58"/>
      <c r="B127" s="58"/>
      <c r="C127" s="58"/>
      <c r="D127" s="58"/>
      <c r="E127" s="58"/>
      <c r="F127" s="62"/>
      <c r="G127" s="62"/>
      <c r="H127" s="62"/>
      <c r="I127" s="62"/>
      <c r="J127" s="58"/>
    </row>
    <row r="128" spans="1:10">
      <c r="A128" s="58"/>
      <c r="B128" s="58"/>
      <c r="C128" s="58"/>
      <c r="D128" s="58"/>
      <c r="E128" s="58"/>
      <c r="F128" s="62"/>
      <c r="G128" s="62"/>
      <c r="H128" s="62"/>
      <c r="I128" s="62"/>
      <c r="J128" s="58"/>
    </row>
    <row r="129" spans="1:10">
      <c r="A129" s="58"/>
      <c r="B129" s="58"/>
      <c r="C129" s="58"/>
      <c r="D129" s="58"/>
      <c r="E129" s="58"/>
      <c r="F129" s="62"/>
      <c r="G129" s="62"/>
      <c r="H129" s="62"/>
      <c r="I129" s="62"/>
      <c r="J129" s="58"/>
    </row>
    <row r="130" spans="1:10">
      <c r="A130" s="58"/>
      <c r="B130" s="58"/>
      <c r="C130" s="58"/>
      <c r="D130" s="58"/>
      <c r="E130" s="58"/>
      <c r="F130" s="62"/>
      <c r="G130" s="62"/>
      <c r="H130" s="62"/>
      <c r="I130" s="62"/>
      <c r="J130" s="58"/>
    </row>
    <row r="131" spans="1:10">
      <c r="A131" s="58"/>
      <c r="B131" s="58"/>
      <c r="C131" s="58"/>
      <c r="D131" s="58"/>
      <c r="E131" s="58"/>
      <c r="F131" s="62"/>
      <c r="G131" s="62"/>
      <c r="H131" s="62"/>
      <c r="I131" s="62"/>
      <c r="J131" s="58"/>
    </row>
    <row r="132" spans="1:10">
      <c r="A132" s="58"/>
      <c r="B132" s="58"/>
      <c r="C132" s="58"/>
      <c r="D132" s="58"/>
      <c r="E132" s="58"/>
      <c r="F132" s="62"/>
      <c r="G132" s="62"/>
      <c r="H132" s="62"/>
      <c r="I132" s="62"/>
      <c r="J132" s="58"/>
    </row>
    <row r="133" spans="1:10">
      <c r="A133" s="58"/>
      <c r="B133" s="58"/>
      <c r="C133" s="58"/>
      <c r="D133" s="58"/>
      <c r="E133" s="58"/>
      <c r="F133" s="62"/>
      <c r="G133" s="62"/>
      <c r="H133" s="62"/>
      <c r="I133" s="62"/>
      <c r="J133" s="58"/>
    </row>
    <row r="134" spans="1:10">
      <c r="A134" s="58"/>
      <c r="B134" s="58"/>
      <c r="C134" s="58"/>
      <c r="D134" s="58"/>
      <c r="E134" s="58"/>
      <c r="F134" s="62"/>
      <c r="G134" s="62"/>
      <c r="H134" s="62"/>
      <c r="I134" s="62"/>
      <c r="J134" s="58"/>
    </row>
    <row r="135" spans="1:10">
      <c r="A135" s="58"/>
      <c r="B135" s="58"/>
      <c r="C135" s="58"/>
      <c r="D135" s="58"/>
      <c r="E135" s="58"/>
      <c r="F135" s="62"/>
      <c r="G135" s="62"/>
      <c r="H135" s="62"/>
      <c r="I135" s="62"/>
      <c r="J135" s="58"/>
    </row>
    <row r="136" spans="1:10">
      <c r="A136" s="58"/>
      <c r="B136" s="58"/>
      <c r="C136" s="58"/>
      <c r="D136" s="58"/>
      <c r="E136" s="58"/>
      <c r="F136" s="62"/>
      <c r="G136" s="62"/>
      <c r="H136" s="62"/>
      <c r="I136" s="62"/>
      <c r="J136" s="58"/>
    </row>
    <row r="137" spans="1:10">
      <c r="A137" s="58"/>
      <c r="B137" s="58"/>
      <c r="C137" s="58"/>
      <c r="D137" s="58"/>
      <c r="E137" s="58"/>
      <c r="F137" s="62"/>
      <c r="G137" s="62"/>
      <c r="H137" s="62"/>
      <c r="I137" s="62"/>
      <c r="J137" s="58"/>
    </row>
    <row r="138" spans="1:10">
      <c r="A138" s="58"/>
      <c r="B138" s="58"/>
      <c r="C138" s="58"/>
      <c r="D138" s="58"/>
      <c r="E138" s="58"/>
      <c r="F138" s="62"/>
      <c r="G138" s="62"/>
      <c r="H138" s="62"/>
      <c r="I138" s="62"/>
      <c r="J138" s="58"/>
    </row>
    <row r="139" spans="1:10">
      <c r="A139" s="58"/>
      <c r="B139" s="58"/>
      <c r="C139" s="58"/>
      <c r="D139" s="58"/>
      <c r="E139" s="58"/>
      <c r="F139" s="62"/>
      <c r="G139" s="62"/>
      <c r="H139" s="62"/>
      <c r="I139" s="62"/>
      <c r="J139" s="58"/>
    </row>
    <row r="140" spans="1:10">
      <c r="A140" s="58"/>
      <c r="B140" s="58"/>
      <c r="C140" s="58"/>
      <c r="D140" s="58"/>
      <c r="E140" s="58"/>
      <c r="F140" s="62"/>
      <c r="G140" s="62"/>
      <c r="H140" s="62"/>
      <c r="I140" s="62"/>
      <c r="J140" s="58"/>
    </row>
    <row r="141" spans="1:10">
      <c r="A141" s="58"/>
      <c r="B141" s="58"/>
      <c r="C141" s="58"/>
      <c r="D141" s="58"/>
      <c r="E141" s="58"/>
      <c r="F141" s="62"/>
      <c r="G141" s="62"/>
      <c r="H141" s="62"/>
      <c r="I141" s="62"/>
      <c r="J141" s="58"/>
    </row>
    <row r="142" spans="1:10">
      <c r="A142" s="58"/>
      <c r="B142" s="58"/>
      <c r="C142" s="58"/>
      <c r="D142" s="58"/>
      <c r="E142" s="58"/>
      <c r="F142" s="62"/>
      <c r="G142" s="62"/>
      <c r="H142" s="62"/>
      <c r="I142" s="62"/>
      <c r="J142" s="58"/>
    </row>
    <row r="143" spans="1:10">
      <c r="A143" s="58"/>
      <c r="B143" s="58"/>
      <c r="C143" s="58"/>
      <c r="D143" s="58"/>
      <c r="E143" s="58"/>
      <c r="F143" s="62"/>
      <c r="G143" s="62"/>
      <c r="H143" s="62"/>
      <c r="I143" s="62"/>
      <c r="J143" s="58"/>
    </row>
    <row r="144" spans="1:10">
      <c r="A144" s="58"/>
      <c r="B144" s="58"/>
      <c r="C144" s="58"/>
      <c r="D144" s="58"/>
      <c r="E144" s="58"/>
      <c r="F144" s="62"/>
      <c r="G144" s="62"/>
      <c r="H144" s="62"/>
      <c r="I144" s="62"/>
      <c r="J144" s="58"/>
    </row>
    <row r="145" spans="1:10">
      <c r="A145" s="58"/>
      <c r="B145" s="58"/>
      <c r="C145" s="58"/>
      <c r="D145" s="58"/>
      <c r="E145" s="58"/>
      <c r="F145" s="62"/>
      <c r="G145" s="62"/>
      <c r="H145" s="62"/>
      <c r="I145" s="62"/>
      <c r="J145" s="58"/>
    </row>
    <row r="146" spans="1:10">
      <c r="A146" s="58"/>
      <c r="B146" s="58"/>
      <c r="C146" s="58"/>
      <c r="D146" s="58"/>
      <c r="E146" s="58"/>
      <c r="F146" s="62"/>
      <c r="G146" s="62"/>
      <c r="H146" s="62"/>
      <c r="I146" s="62"/>
      <c r="J146" s="58"/>
    </row>
    <row r="147" spans="1:10">
      <c r="A147" s="58"/>
      <c r="B147" s="58"/>
      <c r="C147" s="58"/>
      <c r="D147" s="58"/>
      <c r="E147" s="58"/>
      <c r="F147" s="62"/>
      <c r="G147" s="62"/>
      <c r="H147" s="62"/>
      <c r="I147" s="62"/>
      <c r="J147" s="58"/>
    </row>
    <row r="148" spans="1:10">
      <c r="A148" s="58"/>
      <c r="B148" s="58"/>
      <c r="C148" s="58"/>
      <c r="D148" s="58"/>
      <c r="E148" s="58"/>
      <c r="F148" s="62"/>
      <c r="G148" s="62"/>
      <c r="H148" s="62"/>
      <c r="I148" s="62"/>
      <c r="J148" s="58"/>
    </row>
    <row r="149" spans="1:10">
      <c r="A149" s="58"/>
      <c r="B149" s="58"/>
      <c r="C149" s="58"/>
      <c r="D149" s="58"/>
      <c r="E149" s="58"/>
      <c r="F149" s="62"/>
      <c r="G149" s="62"/>
      <c r="H149" s="62"/>
      <c r="I149" s="62"/>
      <c r="J149" s="58"/>
    </row>
    <row r="150" spans="1:10">
      <c r="A150" s="58"/>
      <c r="B150" s="58"/>
      <c r="C150" s="58"/>
      <c r="D150" s="58"/>
      <c r="E150" s="58"/>
      <c r="F150" s="62"/>
      <c r="G150" s="62"/>
      <c r="H150" s="62"/>
      <c r="I150" s="62"/>
      <c r="J150" s="58"/>
    </row>
    <row r="151" spans="1:10">
      <c r="A151" s="58"/>
      <c r="B151" s="58"/>
      <c r="C151" s="58"/>
      <c r="D151" s="58"/>
      <c r="E151" s="58"/>
      <c r="F151" s="62"/>
      <c r="G151" s="62"/>
      <c r="H151" s="62"/>
      <c r="I151" s="62"/>
      <c r="J151" s="58"/>
    </row>
    <row r="152" spans="1:10">
      <c r="A152" s="58"/>
      <c r="B152" s="58"/>
      <c r="C152" s="58"/>
      <c r="D152" s="58"/>
      <c r="E152" s="58"/>
      <c r="F152" s="62"/>
      <c r="G152" s="62"/>
      <c r="H152" s="62"/>
      <c r="I152" s="62"/>
      <c r="J152" s="58"/>
    </row>
    <row r="153" spans="1:10">
      <c r="A153" s="58"/>
      <c r="B153" s="58"/>
      <c r="C153" s="58"/>
      <c r="D153" s="58"/>
      <c r="E153" s="58"/>
      <c r="F153" s="62"/>
      <c r="G153" s="62"/>
      <c r="H153" s="62"/>
      <c r="I153" s="62"/>
      <c r="J153" s="58"/>
    </row>
    <row r="154" spans="1:10">
      <c r="A154" s="58"/>
      <c r="B154" s="58"/>
      <c r="C154" s="58"/>
      <c r="D154" s="58"/>
      <c r="E154" s="58"/>
      <c r="F154" s="62"/>
      <c r="G154" s="62"/>
      <c r="H154" s="62"/>
      <c r="I154" s="62"/>
      <c r="J154" s="58"/>
    </row>
    <row r="155" spans="1:10">
      <c r="A155" s="58"/>
      <c r="B155" s="58"/>
      <c r="C155" s="58"/>
      <c r="D155" s="58"/>
      <c r="E155" s="58"/>
      <c r="F155" s="62"/>
      <c r="G155" s="62"/>
      <c r="H155" s="62"/>
      <c r="I155" s="62"/>
      <c r="J155" s="58"/>
    </row>
    <row r="156" spans="1:10">
      <c r="A156" s="58"/>
      <c r="B156" s="58"/>
      <c r="C156" s="58"/>
      <c r="D156" s="58"/>
      <c r="E156" s="58"/>
      <c r="F156" s="62"/>
      <c r="G156" s="62"/>
      <c r="H156" s="62"/>
      <c r="I156" s="62"/>
      <c r="J156" s="58"/>
    </row>
    <row r="157" spans="1:10">
      <c r="A157" s="58"/>
      <c r="B157" s="58"/>
      <c r="C157" s="58"/>
      <c r="D157" s="58"/>
      <c r="E157" s="58"/>
      <c r="F157" s="62"/>
      <c r="G157" s="62"/>
      <c r="H157" s="62"/>
      <c r="I157" s="62"/>
      <c r="J157" s="58"/>
    </row>
    <row r="158" spans="1:10">
      <c r="A158" s="58"/>
      <c r="B158" s="58"/>
      <c r="C158" s="58"/>
      <c r="D158" s="58"/>
      <c r="E158" s="58"/>
      <c r="F158" s="62"/>
      <c r="G158" s="62"/>
      <c r="H158" s="62"/>
      <c r="I158" s="62"/>
      <c r="J158" s="58"/>
    </row>
    <row r="159" spans="1:10">
      <c r="A159" s="58"/>
      <c r="B159" s="58"/>
      <c r="C159" s="58"/>
      <c r="D159" s="58"/>
      <c r="E159" s="58"/>
      <c r="F159" s="62"/>
      <c r="G159" s="62"/>
      <c r="H159" s="62"/>
      <c r="I159" s="62"/>
      <c r="J159" s="58"/>
    </row>
    <row r="160" spans="1:10">
      <c r="A160" s="58"/>
      <c r="B160" s="58"/>
      <c r="C160" s="58"/>
      <c r="D160" s="58"/>
      <c r="E160" s="58"/>
      <c r="F160" s="62"/>
      <c r="G160" s="62"/>
      <c r="H160" s="62"/>
      <c r="I160" s="62"/>
      <c r="J160" s="58"/>
    </row>
    <row r="161" spans="1:10">
      <c r="A161" s="58"/>
      <c r="B161" s="58"/>
      <c r="C161" s="58"/>
      <c r="D161" s="58"/>
      <c r="E161" s="58"/>
      <c r="F161" s="62"/>
      <c r="G161" s="62"/>
      <c r="H161" s="62"/>
      <c r="I161" s="62"/>
      <c r="J161" s="58"/>
    </row>
    <row r="162" spans="1:10">
      <c r="A162" s="58"/>
      <c r="B162" s="58"/>
      <c r="C162" s="58"/>
      <c r="D162" s="58"/>
      <c r="E162" s="58"/>
      <c r="F162" s="62"/>
      <c r="G162" s="62"/>
      <c r="H162" s="62"/>
      <c r="I162" s="62"/>
      <c r="J162" s="58"/>
    </row>
    <row r="163" spans="1:10">
      <c r="A163" s="58"/>
      <c r="B163" s="58"/>
      <c r="C163" s="58"/>
      <c r="D163" s="58"/>
      <c r="E163" s="58"/>
      <c r="F163" s="62"/>
      <c r="G163" s="62"/>
      <c r="H163" s="62"/>
      <c r="I163" s="62"/>
      <c r="J163" s="58"/>
    </row>
    <row r="164" spans="1:10">
      <c r="A164" s="58"/>
      <c r="B164" s="58"/>
      <c r="C164" s="58"/>
      <c r="D164" s="58"/>
      <c r="E164" s="58"/>
      <c r="F164" s="62"/>
      <c r="G164" s="62"/>
      <c r="H164" s="62"/>
      <c r="I164" s="62"/>
      <c r="J164" s="58"/>
    </row>
    <row r="165" spans="1:10">
      <c r="A165" s="58"/>
      <c r="B165" s="58"/>
      <c r="C165" s="58"/>
      <c r="D165" s="58"/>
      <c r="E165" s="58"/>
      <c r="F165" s="62"/>
      <c r="G165" s="62"/>
      <c r="H165" s="62"/>
      <c r="I165" s="62"/>
      <c r="J165" s="58"/>
    </row>
    <row r="166" spans="1:10">
      <c r="A166" s="58"/>
      <c r="B166" s="58"/>
      <c r="C166" s="58"/>
      <c r="D166" s="58"/>
      <c r="E166" s="58"/>
      <c r="F166" s="62"/>
      <c r="G166" s="62"/>
      <c r="H166" s="62"/>
      <c r="I166" s="62"/>
      <c r="J166" s="58"/>
    </row>
    <row r="167" spans="1:10">
      <c r="A167" s="58"/>
      <c r="B167" s="58"/>
      <c r="C167" s="58"/>
      <c r="D167" s="58"/>
      <c r="E167" s="58"/>
      <c r="F167" s="62"/>
      <c r="G167" s="62"/>
      <c r="H167" s="62"/>
      <c r="I167" s="62"/>
      <c r="J167" s="58"/>
    </row>
    <row r="168" spans="1:10">
      <c r="A168" s="58"/>
      <c r="B168" s="58"/>
      <c r="C168" s="58"/>
      <c r="D168" s="58"/>
      <c r="E168" s="58"/>
      <c r="F168" s="62"/>
      <c r="G168" s="62"/>
      <c r="H168" s="62"/>
      <c r="I168" s="62"/>
      <c r="J168" s="58"/>
    </row>
    <row r="169" spans="1:10">
      <c r="A169" s="58"/>
      <c r="B169" s="58"/>
      <c r="C169" s="58"/>
      <c r="D169" s="58"/>
      <c r="E169" s="58"/>
      <c r="F169" s="62"/>
      <c r="G169" s="62"/>
      <c r="H169" s="62"/>
      <c r="I169" s="62"/>
      <c r="J169" s="58"/>
    </row>
    <row r="170" spans="1:10">
      <c r="A170" s="58"/>
      <c r="B170" s="58"/>
      <c r="C170" s="58"/>
      <c r="D170" s="58"/>
      <c r="E170" s="58"/>
      <c r="F170" s="62"/>
      <c r="G170" s="62"/>
      <c r="H170" s="62"/>
      <c r="I170" s="62"/>
      <c r="J170" s="58"/>
    </row>
    <row r="171" spans="1:10">
      <c r="A171" s="58"/>
      <c r="B171" s="58"/>
      <c r="C171" s="58"/>
      <c r="D171" s="58"/>
      <c r="E171" s="58"/>
      <c r="F171" s="62"/>
      <c r="G171" s="62"/>
      <c r="H171" s="62"/>
      <c r="I171" s="62"/>
      <c r="J171" s="58"/>
    </row>
    <row r="172" spans="1:10">
      <c r="A172" s="58"/>
      <c r="B172" s="58"/>
      <c r="C172" s="58"/>
      <c r="D172" s="58"/>
      <c r="E172" s="58"/>
      <c r="F172" s="62"/>
      <c r="G172" s="62"/>
      <c r="H172" s="62"/>
      <c r="I172" s="62"/>
      <c r="J172" s="58"/>
    </row>
    <row r="173" spans="1:10">
      <c r="A173" s="58"/>
      <c r="B173" s="58"/>
      <c r="C173" s="58"/>
      <c r="D173" s="58"/>
      <c r="E173" s="58"/>
      <c r="F173" s="62"/>
      <c r="G173" s="62"/>
      <c r="H173" s="62"/>
      <c r="I173" s="62"/>
      <c r="J173" s="58"/>
    </row>
    <row r="174" spans="1:10">
      <c r="A174" s="58"/>
      <c r="B174" s="58"/>
      <c r="C174" s="58"/>
      <c r="D174" s="58"/>
      <c r="E174" s="58"/>
      <c r="F174" s="62"/>
      <c r="G174" s="62"/>
      <c r="H174" s="62"/>
      <c r="I174" s="62"/>
      <c r="J174" s="58"/>
    </row>
    <row r="175" spans="1:10">
      <c r="A175" s="58"/>
      <c r="B175" s="58"/>
      <c r="C175" s="58"/>
      <c r="D175" s="58"/>
      <c r="E175" s="58"/>
      <c r="F175" s="62"/>
      <c r="G175" s="62"/>
      <c r="H175" s="62"/>
      <c r="I175" s="62"/>
      <c r="J175" s="58"/>
    </row>
    <row r="176" spans="1:10">
      <c r="A176" s="58"/>
      <c r="B176" s="58"/>
      <c r="C176" s="58"/>
      <c r="D176" s="58"/>
      <c r="E176" s="58"/>
      <c r="F176" s="62"/>
      <c r="G176" s="62"/>
      <c r="H176" s="62"/>
      <c r="I176" s="62"/>
      <c r="J176" s="58"/>
    </row>
    <row r="177" spans="1:10">
      <c r="A177" s="58"/>
      <c r="B177" s="58"/>
      <c r="C177" s="58"/>
      <c r="D177" s="58"/>
      <c r="E177" s="58"/>
      <c r="F177" s="62"/>
      <c r="G177" s="62"/>
      <c r="H177" s="62"/>
      <c r="I177" s="62"/>
      <c r="J177" s="58"/>
    </row>
    <row r="178" spans="1:10">
      <c r="A178" s="58"/>
      <c r="B178" s="58"/>
      <c r="C178" s="58"/>
      <c r="D178" s="58"/>
      <c r="E178" s="58"/>
      <c r="F178" s="62"/>
      <c r="G178" s="62"/>
      <c r="H178" s="62"/>
      <c r="I178" s="62"/>
      <c r="J178" s="58"/>
    </row>
    <row r="179" spans="1:10">
      <c r="A179" s="58"/>
      <c r="B179" s="58"/>
      <c r="C179" s="58"/>
      <c r="D179" s="58"/>
      <c r="E179" s="58"/>
      <c r="F179" s="62"/>
      <c r="G179" s="62"/>
      <c r="H179" s="62"/>
      <c r="I179" s="62"/>
      <c r="J179" s="58"/>
    </row>
    <row r="180" spans="1:10">
      <c r="A180" s="58"/>
      <c r="B180" s="58"/>
      <c r="C180" s="58"/>
      <c r="D180" s="58"/>
      <c r="E180" s="58"/>
      <c r="F180" s="62"/>
      <c r="G180" s="62"/>
      <c r="H180" s="62"/>
      <c r="I180" s="62"/>
      <c r="J180" s="58"/>
    </row>
    <row r="181" spans="1:10">
      <c r="A181" s="58"/>
      <c r="B181" s="58"/>
      <c r="C181" s="58"/>
      <c r="D181" s="58"/>
      <c r="E181" s="58"/>
      <c r="F181" s="62"/>
      <c r="G181" s="62"/>
      <c r="H181" s="62"/>
      <c r="I181" s="62"/>
      <c r="J181" s="58"/>
    </row>
    <row r="182" spans="1:10">
      <c r="A182" s="58"/>
      <c r="B182" s="58"/>
      <c r="C182" s="58"/>
      <c r="D182" s="58"/>
      <c r="E182" s="58"/>
      <c r="F182" s="62"/>
      <c r="G182" s="62"/>
      <c r="H182" s="62"/>
      <c r="I182" s="62"/>
      <c r="J182" s="58"/>
    </row>
    <row r="183" spans="1:10">
      <c r="A183" s="58"/>
      <c r="B183" s="58"/>
      <c r="C183" s="58"/>
      <c r="D183" s="58"/>
      <c r="E183" s="58"/>
      <c r="F183" s="62"/>
      <c r="G183" s="62"/>
      <c r="H183" s="62"/>
      <c r="I183" s="62"/>
      <c r="J183" s="58"/>
    </row>
    <row r="184" spans="1:10">
      <c r="A184" s="58"/>
      <c r="B184" s="58"/>
      <c r="C184" s="58"/>
      <c r="D184" s="58"/>
      <c r="E184" s="58"/>
      <c r="F184" s="62"/>
      <c r="G184" s="62"/>
      <c r="H184" s="62"/>
      <c r="I184" s="62"/>
      <c r="J184" s="58"/>
    </row>
    <row r="185" spans="1:10">
      <c r="A185" s="58"/>
      <c r="B185" s="58"/>
      <c r="C185" s="58"/>
      <c r="D185" s="58"/>
      <c r="E185" s="58"/>
      <c r="F185" s="62"/>
      <c r="G185" s="62"/>
      <c r="H185" s="62"/>
      <c r="I185" s="62"/>
      <c r="J185" s="58"/>
    </row>
    <row r="186" spans="1:10">
      <c r="A186" s="58"/>
      <c r="B186" s="58"/>
      <c r="C186" s="58"/>
      <c r="D186" s="58"/>
      <c r="E186" s="58"/>
      <c r="F186" s="62"/>
      <c r="G186" s="62"/>
      <c r="H186" s="62"/>
      <c r="I186" s="62"/>
      <c r="J186" s="58"/>
    </row>
    <row r="187" spans="1:10">
      <c r="A187" s="58"/>
      <c r="B187" s="58"/>
      <c r="C187" s="58"/>
      <c r="D187" s="58"/>
      <c r="E187" s="58"/>
      <c r="F187" s="62"/>
      <c r="G187" s="62"/>
      <c r="H187" s="62"/>
      <c r="I187" s="62"/>
      <c r="J187" s="58"/>
    </row>
    <row r="188" spans="1:10">
      <c r="A188" s="58"/>
      <c r="B188" s="58"/>
      <c r="C188" s="58"/>
      <c r="D188" s="58"/>
      <c r="E188" s="58"/>
      <c r="F188" s="62"/>
      <c r="G188" s="62"/>
      <c r="H188" s="62"/>
      <c r="I188" s="62"/>
      <c r="J188" s="58"/>
    </row>
    <row r="189" spans="1:10">
      <c r="A189" s="58"/>
      <c r="B189" s="58"/>
      <c r="C189" s="58"/>
      <c r="D189" s="58"/>
      <c r="E189" s="58"/>
      <c r="F189" s="62"/>
      <c r="G189" s="62"/>
      <c r="H189" s="62"/>
      <c r="I189" s="62"/>
      <c r="J189" s="58"/>
    </row>
    <row r="190" spans="1:10">
      <c r="A190" s="58"/>
      <c r="B190" s="58"/>
      <c r="C190" s="58"/>
      <c r="D190" s="58"/>
      <c r="E190" s="58"/>
      <c r="F190" s="62"/>
      <c r="G190" s="62"/>
      <c r="H190" s="62"/>
      <c r="I190" s="62"/>
      <c r="J190" s="58"/>
    </row>
    <row r="191" spans="1:10">
      <c r="A191" s="58"/>
      <c r="B191" s="58"/>
      <c r="C191" s="58"/>
      <c r="D191" s="58"/>
      <c r="E191" s="58"/>
      <c r="F191" s="62"/>
      <c r="G191" s="62"/>
      <c r="H191" s="62"/>
      <c r="I191" s="62"/>
      <c r="J191" s="58"/>
    </row>
    <row r="192" spans="1:10">
      <c r="A192" s="58"/>
      <c r="B192" s="58"/>
      <c r="C192" s="58"/>
      <c r="D192" s="58"/>
      <c r="E192" s="58"/>
      <c r="F192" s="62"/>
      <c r="G192" s="62"/>
      <c r="H192" s="62"/>
      <c r="I192" s="62"/>
      <c r="J192" s="58"/>
    </row>
    <row r="193" spans="1:10">
      <c r="A193" s="58"/>
      <c r="B193" s="58"/>
      <c r="C193" s="58"/>
      <c r="D193" s="58"/>
      <c r="E193" s="58"/>
      <c r="F193" s="62"/>
      <c r="G193" s="62"/>
      <c r="H193" s="62"/>
      <c r="I193" s="62"/>
      <c r="J193" s="58"/>
    </row>
    <row r="194" spans="1:10">
      <c r="A194" s="58"/>
      <c r="B194" s="58"/>
      <c r="C194" s="58"/>
      <c r="D194" s="58"/>
      <c r="E194" s="58"/>
      <c r="F194" s="62"/>
      <c r="G194" s="62"/>
      <c r="H194" s="62"/>
      <c r="I194" s="62"/>
      <c r="J194" s="58"/>
    </row>
    <row r="195" spans="1:10">
      <c r="A195" s="58"/>
      <c r="B195" s="58"/>
      <c r="C195" s="58"/>
      <c r="D195" s="58"/>
      <c r="E195" s="58"/>
      <c r="F195" s="62"/>
      <c r="G195" s="62"/>
      <c r="H195" s="62"/>
      <c r="I195" s="62"/>
      <c r="J195" s="58"/>
    </row>
    <row r="196" spans="1:10">
      <c r="A196" s="58"/>
      <c r="B196" s="58"/>
      <c r="C196" s="58"/>
      <c r="D196" s="58"/>
      <c r="E196" s="58"/>
      <c r="F196" s="62"/>
      <c r="G196" s="62"/>
      <c r="H196" s="62"/>
      <c r="I196" s="62"/>
      <c r="J196" s="58"/>
    </row>
    <row r="197" spans="1:10">
      <c r="A197" s="58"/>
      <c r="B197" s="58"/>
      <c r="C197" s="58"/>
      <c r="D197" s="58"/>
      <c r="E197" s="58"/>
      <c r="F197" s="62"/>
      <c r="G197" s="62"/>
      <c r="H197" s="62"/>
      <c r="I197" s="62"/>
      <c r="J197" s="58"/>
    </row>
    <row r="198" spans="1:10">
      <c r="A198" s="58"/>
      <c r="B198" s="58"/>
      <c r="C198" s="58"/>
      <c r="D198" s="58"/>
      <c r="E198" s="58"/>
      <c r="F198" s="62"/>
      <c r="G198" s="62"/>
      <c r="H198" s="62"/>
      <c r="I198" s="62"/>
      <c r="J198" s="58"/>
    </row>
    <row r="199" spans="1:10">
      <c r="A199" s="58"/>
      <c r="B199" s="58"/>
      <c r="C199" s="58"/>
      <c r="D199" s="58"/>
      <c r="E199" s="58"/>
      <c r="F199" s="62"/>
      <c r="G199" s="62"/>
      <c r="H199" s="62"/>
      <c r="I199" s="62"/>
      <c r="J199" s="58"/>
    </row>
    <row r="200" spans="1:10">
      <c r="A200" s="58"/>
      <c r="B200" s="58"/>
      <c r="C200" s="58"/>
      <c r="D200" s="58"/>
      <c r="E200" s="58"/>
      <c r="F200" s="62"/>
      <c r="G200" s="62"/>
      <c r="H200" s="62"/>
      <c r="I200" s="62"/>
      <c r="J200" s="58"/>
    </row>
    <row r="201" spans="1:10">
      <c r="A201" s="58"/>
      <c r="B201" s="58"/>
      <c r="C201" s="58"/>
      <c r="D201" s="58"/>
      <c r="E201" s="58"/>
      <c r="F201" s="62"/>
      <c r="G201" s="62"/>
      <c r="H201" s="62"/>
      <c r="I201" s="62"/>
      <c r="J201" s="58"/>
    </row>
    <row r="202" spans="1:10">
      <c r="A202" s="58"/>
      <c r="B202" s="58"/>
      <c r="C202" s="58"/>
      <c r="D202" s="58"/>
      <c r="E202" s="58"/>
      <c r="F202" s="62"/>
      <c r="G202" s="62"/>
      <c r="H202" s="62"/>
      <c r="I202" s="62"/>
      <c r="J202" s="58"/>
    </row>
    <row r="203" spans="1:10">
      <c r="A203" s="58"/>
      <c r="B203" s="58"/>
      <c r="C203" s="58"/>
      <c r="D203" s="58"/>
      <c r="E203" s="58"/>
      <c r="F203" s="62"/>
      <c r="G203" s="62"/>
      <c r="H203" s="62"/>
      <c r="I203" s="62"/>
      <c r="J203" s="58"/>
    </row>
    <row r="204" spans="1:10">
      <c r="A204" s="58"/>
      <c r="B204" s="58"/>
      <c r="C204" s="58"/>
      <c r="D204" s="58"/>
      <c r="E204" s="58"/>
      <c r="F204" s="62"/>
      <c r="G204" s="62"/>
      <c r="H204" s="62"/>
      <c r="I204" s="62"/>
      <c r="J204" s="58"/>
    </row>
    <row r="205" spans="1:10">
      <c r="A205" s="58"/>
      <c r="B205" s="58"/>
      <c r="C205" s="58"/>
      <c r="D205" s="58"/>
      <c r="E205" s="58"/>
      <c r="F205" s="62"/>
      <c r="G205" s="62"/>
      <c r="H205" s="62"/>
      <c r="I205" s="62"/>
      <c r="J205" s="58"/>
    </row>
    <row r="206" spans="1:10">
      <c r="A206" s="58"/>
      <c r="B206" s="58"/>
      <c r="C206" s="58"/>
      <c r="D206" s="58"/>
      <c r="E206" s="58"/>
      <c r="F206" s="62"/>
      <c r="G206" s="62"/>
      <c r="H206" s="62"/>
      <c r="I206" s="62"/>
      <c r="J206" s="58"/>
    </row>
    <row r="207" spans="1:10">
      <c r="A207" s="58"/>
      <c r="B207" s="58"/>
      <c r="C207" s="58"/>
      <c r="D207" s="58"/>
      <c r="E207" s="58"/>
      <c r="F207" s="62"/>
      <c r="G207" s="62"/>
      <c r="H207" s="62"/>
      <c r="I207" s="62"/>
      <c r="J207" s="58"/>
    </row>
    <row r="208" spans="1:10">
      <c r="A208" s="58"/>
      <c r="B208" s="58"/>
      <c r="C208" s="58"/>
      <c r="D208" s="58"/>
      <c r="E208" s="58"/>
      <c r="F208" s="62"/>
      <c r="G208" s="62"/>
      <c r="H208" s="62"/>
      <c r="I208" s="62"/>
      <c r="J208" s="58"/>
    </row>
    <row r="209" spans="1:10">
      <c r="A209" s="58"/>
      <c r="B209" s="58"/>
      <c r="C209" s="58"/>
      <c r="D209" s="58"/>
      <c r="E209" s="58"/>
      <c r="F209" s="62"/>
      <c r="G209" s="62"/>
      <c r="H209" s="62"/>
      <c r="I209" s="62"/>
      <c r="J209" s="58"/>
    </row>
    <row r="210" spans="1:10">
      <c r="A210" s="58"/>
      <c r="B210" s="58"/>
      <c r="C210" s="58"/>
      <c r="D210" s="58"/>
      <c r="E210" s="58"/>
      <c r="F210" s="62"/>
      <c r="G210" s="62"/>
      <c r="H210" s="62"/>
      <c r="I210" s="62"/>
      <c r="J210" s="58"/>
    </row>
    <row r="211" spans="1:10">
      <c r="A211" s="58"/>
      <c r="B211" s="58"/>
      <c r="C211" s="58"/>
      <c r="D211" s="58"/>
      <c r="E211" s="58"/>
      <c r="F211" s="62"/>
      <c r="G211" s="62"/>
      <c r="H211" s="62"/>
      <c r="I211" s="62"/>
      <c r="J211" s="58"/>
    </row>
    <row r="212" spans="1:10">
      <c r="A212" s="58"/>
      <c r="B212" s="58"/>
      <c r="C212" s="58"/>
      <c r="D212" s="58"/>
      <c r="E212" s="58"/>
      <c r="F212" s="62"/>
      <c r="G212" s="62"/>
      <c r="H212" s="62"/>
      <c r="I212" s="62"/>
      <c r="J212" s="58"/>
    </row>
    <row r="213" spans="1:10">
      <c r="A213" s="58"/>
      <c r="B213" s="58"/>
      <c r="C213" s="58"/>
      <c r="D213" s="58"/>
      <c r="E213" s="58"/>
      <c r="F213" s="62"/>
      <c r="G213" s="62"/>
      <c r="H213" s="62"/>
      <c r="I213" s="62"/>
      <c r="J213" s="58"/>
    </row>
    <row r="214" spans="1:10">
      <c r="A214" s="58"/>
      <c r="B214" s="58"/>
      <c r="C214" s="58"/>
      <c r="D214" s="58"/>
      <c r="E214" s="58"/>
      <c r="F214" s="62"/>
      <c r="G214" s="62"/>
      <c r="H214" s="62"/>
      <c r="I214" s="62"/>
      <c r="J214" s="58"/>
    </row>
    <row r="215" spans="1:10">
      <c r="A215" s="58"/>
      <c r="B215" s="58"/>
      <c r="C215" s="58"/>
      <c r="D215" s="58"/>
      <c r="E215" s="58"/>
      <c r="F215" s="62"/>
      <c r="G215" s="62"/>
      <c r="H215" s="62"/>
      <c r="I215" s="62"/>
      <c r="J215" s="58"/>
    </row>
    <row r="216" spans="1:10">
      <c r="A216" s="58"/>
      <c r="B216" s="58"/>
      <c r="C216" s="58"/>
      <c r="D216" s="58"/>
      <c r="E216" s="58"/>
      <c r="F216" s="62"/>
      <c r="G216" s="62"/>
      <c r="H216" s="62"/>
      <c r="I216" s="62"/>
      <c r="J216" s="58"/>
    </row>
    <row r="217" spans="1:10">
      <c r="A217" s="58"/>
      <c r="B217" s="58"/>
      <c r="C217" s="58"/>
      <c r="D217" s="58"/>
      <c r="E217" s="58"/>
      <c r="F217" s="62"/>
      <c r="G217" s="62"/>
      <c r="H217" s="62"/>
      <c r="I217" s="62"/>
      <c r="J217" s="58"/>
    </row>
    <row r="218" spans="1:10">
      <c r="A218" s="58"/>
      <c r="B218" s="58"/>
      <c r="C218" s="58"/>
      <c r="D218" s="58"/>
      <c r="E218" s="58"/>
      <c r="F218" s="62"/>
      <c r="G218" s="62"/>
      <c r="H218" s="62"/>
      <c r="I218" s="62"/>
      <c r="J218" s="58"/>
    </row>
    <row r="219" spans="1:10">
      <c r="A219" s="58"/>
      <c r="B219" s="58"/>
      <c r="C219" s="58"/>
      <c r="D219" s="58"/>
      <c r="E219" s="58"/>
      <c r="F219" s="62"/>
      <c r="G219" s="62"/>
      <c r="H219" s="62"/>
      <c r="I219" s="62"/>
      <c r="J219" s="58"/>
    </row>
    <row r="220" spans="1:10">
      <c r="A220" s="58"/>
      <c r="B220" s="58"/>
      <c r="C220" s="58"/>
      <c r="D220" s="58"/>
      <c r="E220" s="58"/>
      <c r="F220" s="62"/>
      <c r="G220" s="62"/>
      <c r="H220" s="62"/>
      <c r="I220" s="62"/>
      <c r="J220" s="58"/>
    </row>
    <row r="221" spans="1:10">
      <c r="A221" s="58"/>
      <c r="B221" s="58"/>
      <c r="C221" s="58"/>
      <c r="D221" s="58"/>
      <c r="E221" s="58"/>
      <c r="F221" s="62"/>
      <c r="G221" s="62"/>
      <c r="H221" s="62"/>
      <c r="I221" s="62"/>
      <c r="J221" s="58"/>
    </row>
    <row r="222" spans="1:10">
      <c r="A222" s="58"/>
      <c r="B222" s="58"/>
      <c r="C222" s="58"/>
      <c r="D222" s="58"/>
      <c r="E222" s="58"/>
      <c r="F222" s="62"/>
      <c r="G222" s="62"/>
      <c r="H222" s="62"/>
      <c r="I222" s="62"/>
      <c r="J222" s="58"/>
    </row>
    <row r="223" spans="1:10">
      <c r="A223" s="58"/>
      <c r="B223" s="58"/>
      <c r="C223" s="58"/>
      <c r="D223" s="58"/>
      <c r="E223" s="58"/>
      <c r="F223" s="62"/>
      <c r="G223" s="62"/>
      <c r="H223" s="62"/>
      <c r="I223" s="62"/>
      <c r="J223" s="58"/>
    </row>
    <row r="224" spans="1:10">
      <c r="A224" s="58"/>
      <c r="B224" s="58"/>
      <c r="C224" s="58"/>
      <c r="D224" s="58"/>
      <c r="E224" s="58"/>
      <c r="F224" s="62"/>
      <c r="G224" s="62"/>
      <c r="H224" s="62"/>
      <c r="I224" s="62"/>
      <c r="J224" s="58"/>
    </row>
    <row r="225" spans="1:10">
      <c r="A225" s="58"/>
      <c r="B225" s="58"/>
      <c r="C225" s="58"/>
      <c r="D225" s="58"/>
      <c r="E225" s="58"/>
      <c r="F225" s="62"/>
      <c r="G225" s="62"/>
      <c r="H225" s="62"/>
      <c r="I225" s="62"/>
      <c r="J225" s="58"/>
    </row>
    <row r="226" spans="1:10">
      <c r="A226" s="58"/>
      <c r="B226" s="58"/>
      <c r="C226" s="58"/>
      <c r="D226" s="58"/>
      <c r="E226" s="58"/>
      <c r="F226" s="62"/>
      <c r="G226" s="62"/>
      <c r="H226" s="62"/>
      <c r="I226" s="62"/>
      <c r="J226" s="58"/>
    </row>
    <row r="227" spans="1:10">
      <c r="A227" s="58"/>
      <c r="B227" s="58"/>
      <c r="C227" s="58"/>
      <c r="D227" s="58"/>
      <c r="E227" s="58"/>
      <c r="F227" s="62"/>
      <c r="G227" s="62"/>
      <c r="H227" s="62"/>
      <c r="I227" s="62"/>
      <c r="J227" s="58"/>
    </row>
    <row r="228" spans="1:10">
      <c r="A228" s="58"/>
      <c r="B228" s="58"/>
      <c r="C228" s="58"/>
      <c r="D228" s="58"/>
      <c r="E228" s="58"/>
      <c r="F228" s="62"/>
      <c r="G228" s="62"/>
      <c r="H228" s="62"/>
      <c r="I228" s="62"/>
      <c r="J228" s="58"/>
    </row>
    <row r="229" spans="1:10">
      <c r="A229" s="58"/>
      <c r="B229" s="58"/>
      <c r="C229" s="58"/>
      <c r="D229" s="58"/>
      <c r="E229" s="58"/>
      <c r="F229" s="62"/>
      <c r="G229" s="62"/>
      <c r="H229" s="62"/>
      <c r="I229" s="62"/>
      <c r="J229" s="58"/>
    </row>
    <row r="230" spans="1:10">
      <c r="A230" s="58"/>
      <c r="B230" s="58"/>
      <c r="C230" s="58"/>
      <c r="D230" s="58"/>
      <c r="E230" s="58"/>
      <c r="F230" s="62"/>
      <c r="G230" s="62"/>
      <c r="H230" s="62"/>
      <c r="I230" s="62"/>
      <c r="J230" s="58"/>
    </row>
    <row r="231" spans="1:10">
      <c r="A231" s="58"/>
      <c r="B231" s="58"/>
      <c r="C231" s="58"/>
      <c r="D231" s="58"/>
      <c r="E231" s="58"/>
      <c r="F231" s="62"/>
      <c r="G231" s="62"/>
      <c r="H231" s="62"/>
      <c r="I231" s="62"/>
      <c r="J231" s="58"/>
    </row>
    <row r="232" spans="1:10">
      <c r="A232" s="58"/>
      <c r="B232" s="58"/>
      <c r="C232" s="58"/>
      <c r="D232" s="58"/>
      <c r="E232" s="58"/>
      <c r="F232" s="62"/>
      <c r="G232" s="62"/>
      <c r="H232" s="62"/>
      <c r="I232" s="62"/>
      <c r="J232" s="58"/>
    </row>
    <row r="233" spans="1:10">
      <c r="A233" s="58"/>
      <c r="B233" s="58"/>
      <c r="C233" s="58"/>
      <c r="D233" s="58"/>
      <c r="E233" s="58"/>
      <c r="F233" s="62"/>
      <c r="G233" s="62"/>
      <c r="H233" s="62"/>
      <c r="I233" s="62"/>
      <c r="J233" s="58"/>
    </row>
    <row r="234" spans="1:10">
      <c r="A234" s="58"/>
      <c r="B234" s="58"/>
      <c r="C234" s="58"/>
      <c r="D234" s="58"/>
      <c r="E234" s="58"/>
      <c r="F234" s="62"/>
      <c r="G234" s="62"/>
      <c r="H234" s="62"/>
      <c r="I234" s="62"/>
      <c r="J234" s="58"/>
    </row>
    <row r="235" spans="1:10">
      <c r="A235" s="58"/>
      <c r="B235" s="58"/>
      <c r="C235" s="58"/>
      <c r="D235" s="58"/>
      <c r="E235" s="58"/>
      <c r="F235" s="62"/>
      <c r="G235" s="62"/>
      <c r="H235" s="62"/>
      <c r="I235" s="62"/>
      <c r="J235" s="58"/>
    </row>
    <row r="236" spans="1:10">
      <c r="A236" s="58"/>
      <c r="B236" s="58"/>
      <c r="C236" s="58"/>
      <c r="D236" s="58"/>
      <c r="E236" s="58"/>
      <c r="F236" s="62"/>
      <c r="G236" s="62"/>
      <c r="H236" s="62"/>
      <c r="I236" s="62"/>
      <c r="J236" s="58"/>
    </row>
    <row r="237" spans="1:10">
      <c r="A237" s="58"/>
      <c r="B237" s="58"/>
      <c r="C237" s="58"/>
      <c r="D237" s="58"/>
      <c r="E237" s="58"/>
      <c r="F237" s="62"/>
      <c r="G237" s="62"/>
      <c r="H237" s="62"/>
      <c r="I237" s="62"/>
      <c r="J237" s="58"/>
    </row>
    <row r="238" spans="1:10">
      <c r="A238" s="58"/>
      <c r="B238" s="58"/>
      <c r="C238" s="58"/>
      <c r="D238" s="58"/>
      <c r="E238" s="58"/>
      <c r="F238" s="62"/>
      <c r="G238" s="62"/>
      <c r="H238" s="62"/>
      <c r="I238" s="62"/>
      <c r="J238" s="58"/>
    </row>
    <row r="239" spans="1:10">
      <c r="A239" s="58"/>
      <c r="B239" s="58"/>
      <c r="C239" s="58"/>
      <c r="D239" s="58"/>
      <c r="E239" s="58"/>
      <c r="F239" s="62"/>
      <c r="G239" s="62"/>
      <c r="H239" s="62"/>
      <c r="I239" s="62"/>
      <c r="J239" s="58"/>
    </row>
    <row r="240" spans="1:10">
      <c r="A240" s="58"/>
      <c r="B240" s="58"/>
      <c r="C240" s="58"/>
      <c r="D240" s="58"/>
      <c r="E240" s="58"/>
      <c r="F240" s="62"/>
      <c r="G240" s="62"/>
      <c r="H240" s="62"/>
      <c r="I240" s="62"/>
      <c r="J240" s="58"/>
    </row>
    <row r="241" spans="1:10">
      <c r="A241" s="58"/>
      <c r="B241" s="58"/>
      <c r="C241" s="58"/>
      <c r="D241" s="58"/>
      <c r="E241" s="58"/>
      <c r="F241" s="62"/>
      <c r="G241" s="62"/>
      <c r="H241" s="62"/>
      <c r="I241" s="62"/>
      <c r="J241" s="58"/>
    </row>
    <row r="242" spans="1:10">
      <c r="A242" s="58"/>
      <c r="B242" s="58"/>
      <c r="C242" s="58"/>
      <c r="D242" s="58"/>
      <c r="E242" s="58"/>
      <c r="F242" s="62"/>
      <c r="G242" s="62"/>
      <c r="H242" s="62"/>
      <c r="I242" s="62"/>
      <c r="J242" s="58"/>
    </row>
    <row r="243" spans="1:10">
      <c r="A243" s="58"/>
      <c r="B243" s="58"/>
      <c r="C243" s="58"/>
      <c r="D243" s="58"/>
      <c r="E243" s="58"/>
      <c r="F243" s="62"/>
      <c r="G243" s="62"/>
      <c r="H243" s="62"/>
      <c r="I243" s="62"/>
      <c r="J243" s="58"/>
    </row>
    <row r="244" spans="1:10">
      <c r="A244" s="58"/>
      <c r="B244" s="58"/>
      <c r="C244" s="58"/>
      <c r="D244" s="58"/>
      <c r="E244" s="58"/>
      <c r="F244" s="62"/>
      <c r="G244" s="62"/>
      <c r="H244" s="62"/>
      <c r="I244" s="62"/>
      <c r="J244" s="58"/>
    </row>
    <row r="245" spans="1:10">
      <c r="A245" s="58"/>
      <c r="B245" s="58"/>
      <c r="C245" s="58"/>
      <c r="D245" s="58"/>
      <c r="E245" s="58"/>
      <c r="F245" s="62"/>
      <c r="G245" s="62"/>
      <c r="H245" s="62"/>
      <c r="I245" s="62"/>
      <c r="J245" s="58"/>
    </row>
    <row r="246" spans="1:10">
      <c r="A246" s="58"/>
      <c r="B246" s="58"/>
      <c r="C246" s="58"/>
      <c r="D246" s="58"/>
      <c r="E246" s="58"/>
      <c r="F246" s="62"/>
      <c r="G246" s="62"/>
      <c r="H246" s="62"/>
      <c r="I246" s="62"/>
      <c r="J246" s="58"/>
    </row>
    <row r="247" spans="1:10">
      <c r="A247" s="58"/>
      <c r="B247" s="58"/>
      <c r="C247" s="58"/>
      <c r="D247" s="58"/>
      <c r="E247" s="58"/>
      <c r="F247" s="62"/>
      <c r="G247" s="62"/>
      <c r="H247" s="62"/>
      <c r="I247" s="62"/>
      <c r="J247" s="58"/>
    </row>
    <row r="248" spans="1:10">
      <c r="A248" s="58"/>
      <c r="B248" s="58"/>
      <c r="C248" s="58"/>
      <c r="D248" s="58"/>
      <c r="E248" s="58"/>
      <c r="F248" s="62"/>
      <c r="G248" s="62"/>
      <c r="H248" s="62"/>
      <c r="I248" s="62"/>
      <c r="J248" s="58"/>
    </row>
    <row r="249" spans="1:10">
      <c r="A249" s="58"/>
      <c r="B249" s="58"/>
      <c r="C249" s="58"/>
      <c r="D249" s="58"/>
      <c r="E249" s="58"/>
      <c r="F249" s="62"/>
      <c r="G249" s="62"/>
      <c r="H249" s="62"/>
      <c r="I249" s="62"/>
      <c r="J249" s="58"/>
    </row>
    <row r="250" spans="1:10">
      <c r="A250" s="58"/>
      <c r="B250" s="58"/>
      <c r="C250" s="58"/>
      <c r="D250" s="58"/>
      <c r="E250" s="58"/>
      <c r="F250" s="62"/>
      <c r="G250" s="62"/>
      <c r="H250" s="62"/>
      <c r="I250" s="62"/>
      <c r="J250" s="58"/>
    </row>
    <row r="251" spans="1:10">
      <c r="A251" s="58"/>
      <c r="B251" s="58"/>
      <c r="C251" s="58"/>
      <c r="D251" s="58"/>
      <c r="E251" s="58"/>
      <c r="F251" s="62"/>
      <c r="G251" s="62"/>
      <c r="H251" s="62"/>
      <c r="I251" s="62"/>
      <c r="J251" s="58"/>
    </row>
    <row r="252" spans="1:10">
      <c r="A252" s="58"/>
      <c r="B252" s="58"/>
      <c r="C252" s="58"/>
      <c r="D252" s="58"/>
      <c r="E252" s="58"/>
      <c r="F252" s="62"/>
      <c r="G252" s="62"/>
      <c r="H252" s="62"/>
      <c r="I252" s="62"/>
      <c r="J252" s="58"/>
    </row>
    <row r="253" spans="1:10">
      <c r="A253" s="58"/>
      <c r="B253" s="58"/>
      <c r="C253" s="58"/>
      <c r="D253" s="58"/>
      <c r="E253" s="58"/>
      <c r="F253" s="62"/>
      <c r="G253" s="62"/>
      <c r="H253" s="62"/>
      <c r="I253" s="62"/>
      <c r="J253" s="58"/>
    </row>
    <row r="254" spans="1:10">
      <c r="A254" s="58"/>
      <c r="B254" s="58"/>
      <c r="C254" s="58"/>
      <c r="D254" s="58"/>
      <c r="E254" s="58"/>
      <c r="F254" s="62"/>
      <c r="G254" s="62"/>
      <c r="H254" s="62"/>
      <c r="I254" s="62"/>
      <c r="J254" s="58"/>
    </row>
    <row r="255" spans="1:10">
      <c r="A255" s="58"/>
      <c r="B255" s="58"/>
      <c r="C255" s="58"/>
      <c r="D255" s="58"/>
      <c r="E255" s="58"/>
      <c r="F255" s="62"/>
      <c r="G255" s="62"/>
      <c r="H255" s="62"/>
      <c r="I255" s="62"/>
      <c r="J255" s="58"/>
    </row>
    <row r="256" spans="1:10">
      <c r="A256" s="58"/>
      <c r="B256" s="58"/>
      <c r="C256" s="58"/>
      <c r="D256" s="58"/>
      <c r="E256" s="58"/>
      <c r="F256" s="62"/>
      <c r="G256" s="62"/>
      <c r="H256" s="62"/>
      <c r="I256" s="62"/>
      <c r="J256" s="58"/>
    </row>
    <row r="257" spans="1:10">
      <c r="A257" s="58"/>
      <c r="B257" s="58"/>
      <c r="C257" s="58"/>
      <c r="D257" s="58"/>
      <c r="E257" s="58"/>
      <c r="F257" s="62"/>
      <c r="G257" s="62"/>
      <c r="H257" s="62"/>
      <c r="I257" s="62"/>
      <c r="J257" s="58"/>
    </row>
    <row r="258" spans="1:10">
      <c r="A258" s="58"/>
      <c r="B258" s="58"/>
      <c r="C258" s="58"/>
      <c r="D258" s="58"/>
      <c r="E258" s="58"/>
      <c r="F258" s="62"/>
      <c r="G258" s="62"/>
      <c r="H258" s="62"/>
      <c r="I258" s="62"/>
      <c r="J258" s="58"/>
    </row>
    <row r="259" spans="1:10">
      <c r="A259" s="58"/>
      <c r="B259" s="58"/>
      <c r="C259" s="58"/>
      <c r="D259" s="58"/>
      <c r="E259" s="58"/>
      <c r="F259" s="62"/>
      <c r="G259" s="62"/>
      <c r="H259" s="62"/>
      <c r="I259" s="62"/>
      <c r="J259" s="58"/>
    </row>
    <row r="260" spans="1:10">
      <c r="A260" s="58"/>
      <c r="B260" s="58"/>
      <c r="C260" s="58"/>
      <c r="D260" s="58"/>
      <c r="E260" s="58"/>
      <c r="F260" s="62"/>
      <c r="G260" s="62"/>
      <c r="H260" s="62"/>
      <c r="I260" s="62"/>
      <c r="J260" s="58"/>
    </row>
    <row r="261" spans="1:10">
      <c r="A261" s="58"/>
      <c r="B261" s="58"/>
      <c r="C261" s="58"/>
      <c r="D261" s="58"/>
      <c r="E261" s="58"/>
      <c r="F261" s="62"/>
      <c r="G261" s="62"/>
      <c r="H261" s="62"/>
      <c r="I261" s="62"/>
      <c r="J261" s="58"/>
    </row>
    <row r="262" spans="1:10">
      <c r="A262" s="58"/>
      <c r="B262" s="58"/>
      <c r="C262" s="58"/>
      <c r="D262" s="58"/>
      <c r="E262" s="58"/>
      <c r="F262" s="62"/>
      <c r="G262" s="62"/>
      <c r="H262" s="62"/>
      <c r="I262" s="62"/>
      <c r="J262" s="58"/>
    </row>
    <row r="263" spans="1:10">
      <c r="A263" s="58"/>
      <c r="B263" s="58"/>
      <c r="C263" s="58"/>
      <c r="D263" s="58"/>
      <c r="E263" s="58"/>
      <c r="F263" s="62"/>
      <c r="G263" s="62"/>
      <c r="H263" s="62"/>
      <c r="I263" s="62"/>
      <c r="J263" s="58"/>
    </row>
    <row r="264" spans="1:10">
      <c r="A264" s="58"/>
      <c r="B264" s="58"/>
      <c r="C264" s="58"/>
      <c r="D264" s="58"/>
      <c r="E264" s="58"/>
      <c r="F264" s="62"/>
      <c r="G264" s="62"/>
      <c r="H264" s="62"/>
      <c r="I264" s="62"/>
      <c r="J264" s="58"/>
    </row>
    <row r="265" spans="1:10">
      <c r="A265" s="58"/>
      <c r="B265" s="58"/>
      <c r="C265" s="58"/>
      <c r="D265" s="58"/>
      <c r="E265" s="58"/>
      <c r="F265" s="62"/>
      <c r="G265" s="62"/>
      <c r="H265" s="62"/>
      <c r="I265" s="62"/>
      <c r="J265" s="58"/>
    </row>
    <row r="266" spans="1:10">
      <c r="A266" s="58"/>
      <c r="B266" s="58"/>
      <c r="C266" s="58"/>
      <c r="D266" s="58"/>
      <c r="E266" s="58"/>
      <c r="F266" s="62"/>
      <c r="G266" s="62"/>
      <c r="H266" s="62"/>
      <c r="I266" s="62"/>
      <c r="J266" s="58"/>
    </row>
    <row r="267" spans="1:10">
      <c r="A267" s="58"/>
      <c r="B267" s="58"/>
      <c r="C267" s="58"/>
      <c r="D267" s="58"/>
      <c r="E267" s="58"/>
      <c r="F267" s="62"/>
      <c r="G267" s="62"/>
      <c r="H267" s="62"/>
      <c r="I267" s="62"/>
      <c r="J267" s="58"/>
    </row>
    <row r="268" spans="1:10">
      <c r="A268" s="58"/>
      <c r="B268" s="58"/>
      <c r="C268" s="58"/>
      <c r="D268" s="58"/>
      <c r="E268" s="58"/>
      <c r="F268" s="62"/>
      <c r="G268" s="62"/>
      <c r="H268" s="62"/>
      <c r="I268" s="62"/>
      <c r="J268" s="58"/>
    </row>
    <row r="269" spans="1:10">
      <c r="A269" s="58"/>
      <c r="B269" s="58"/>
      <c r="C269" s="58"/>
      <c r="D269" s="58"/>
      <c r="E269" s="58"/>
      <c r="F269" s="62"/>
      <c r="G269" s="62"/>
      <c r="H269" s="62"/>
      <c r="I269" s="62"/>
      <c r="J269" s="58"/>
    </row>
    <row r="270" spans="1:10">
      <c r="A270" s="58"/>
      <c r="B270" s="58"/>
      <c r="C270" s="58"/>
      <c r="D270" s="58"/>
      <c r="E270" s="58"/>
      <c r="F270" s="62"/>
      <c r="G270" s="62"/>
      <c r="H270" s="62"/>
      <c r="I270" s="62"/>
      <c r="J270" s="58"/>
    </row>
    <row r="271" spans="1:10">
      <c r="A271" s="58"/>
      <c r="B271" s="58"/>
      <c r="C271" s="58"/>
      <c r="D271" s="58"/>
      <c r="E271" s="58"/>
      <c r="F271" s="62"/>
      <c r="G271" s="62"/>
      <c r="H271" s="62"/>
      <c r="I271" s="62"/>
      <c r="J271" s="58"/>
    </row>
    <row r="272" spans="1:10">
      <c r="A272" s="58"/>
      <c r="B272" s="58"/>
      <c r="C272" s="58"/>
      <c r="D272" s="58"/>
      <c r="E272" s="58"/>
      <c r="F272" s="62"/>
      <c r="G272" s="62"/>
      <c r="H272" s="62"/>
      <c r="I272" s="62"/>
      <c r="J272" s="58"/>
    </row>
    <row r="273" spans="1:10">
      <c r="A273" s="58"/>
      <c r="B273" s="58"/>
      <c r="C273" s="58"/>
      <c r="D273" s="58"/>
      <c r="E273" s="58"/>
      <c r="F273" s="62"/>
      <c r="G273" s="62"/>
      <c r="H273" s="62"/>
      <c r="I273" s="62"/>
      <c r="J273" s="58"/>
    </row>
    <row r="274" spans="1:10">
      <c r="A274" s="58"/>
      <c r="B274" s="58"/>
      <c r="C274" s="58"/>
      <c r="D274" s="58"/>
      <c r="E274" s="58"/>
      <c r="F274" s="62"/>
      <c r="G274" s="62"/>
      <c r="H274" s="62"/>
      <c r="I274" s="62"/>
      <c r="J274" s="58"/>
    </row>
    <row r="275" spans="1:10">
      <c r="A275" s="58"/>
      <c r="B275" s="58"/>
      <c r="C275" s="58"/>
      <c r="D275" s="58"/>
      <c r="E275" s="58"/>
      <c r="F275" s="62"/>
      <c r="G275" s="62"/>
      <c r="H275" s="62"/>
      <c r="I275" s="62"/>
      <c r="J275" s="58"/>
    </row>
    <row r="276" spans="1:10">
      <c r="A276" s="58"/>
      <c r="B276" s="58"/>
      <c r="C276" s="58"/>
      <c r="D276" s="58"/>
      <c r="E276" s="58"/>
      <c r="F276" s="62"/>
      <c r="G276" s="62"/>
      <c r="H276" s="62"/>
      <c r="I276" s="62"/>
      <c r="J276" s="58"/>
    </row>
    <row r="277" spans="1:10">
      <c r="A277" s="58"/>
      <c r="B277" s="58"/>
      <c r="C277" s="58"/>
      <c r="D277" s="58"/>
      <c r="E277" s="58"/>
      <c r="F277" s="62"/>
      <c r="G277" s="62"/>
      <c r="H277" s="62"/>
      <c r="I277" s="62"/>
      <c r="J277" s="58"/>
    </row>
    <row r="278" spans="1:10">
      <c r="A278" s="58"/>
      <c r="B278" s="58"/>
      <c r="C278" s="58"/>
      <c r="D278" s="58"/>
      <c r="E278" s="58"/>
      <c r="F278" s="62"/>
      <c r="G278" s="62"/>
      <c r="H278" s="62"/>
      <c r="I278" s="62"/>
      <c r="J278" s="58"/>
    </row>
    <row r="279" spans="1:10">
      <c r="A279" s="58"/>
      <c r="B279" s="58"/>
      <c r="C279" s="58"/>
      <c r="D279" s="58"/>
      <c r="E279" s="58"/>
      <c r="F279" s="62"/>
      <c r="G279" s="62"/>
      <c r="H279" s="62"/>
      <c r="I279" s="62"/>
      <c r="J279" s="58"/>
    </row>
    <row r="280" spans="1:10">
      <c r="A280" s="58"/>
      <c r="B280" s="58"/>
      <c r="C280" s="58"/>
      <c r="D280" s="58"/>
      <c r="E280" s="58"/>
      <c r="F280" s="62"/>
      <c r="G280" s="62"/>
      <c r="H280" s="62"/>
      <c r="I280" s="62"/>
      <c r="J280" s="58"/>
    </row>
    <row r="281" spans="1:10">
      <c r="A281" s="58"/>
      <c r="B281" s="58"/>
      <c r="C281" s="58"/>
      <c r="D281" s="58"/>
      <c r="E281" s="58"/>
      <c r="F281" s="62"/>
      <c r="G281" s="62"/>
      <c r="H281" s="62"/>
      <c r="I281" s="62"/>
      <c r="J281" s="58"/>
    </row>
    <row r="282" spans="1:10">
      <c r="A282" s="58"/>
      <c r="B282" s="58"/>
      <c r="C282" s="58"/>
      <c r="D282" s="58"/>
      <c r="E282" s="58"/>
      <c r="F282" s="62"/>
      <c r="G282" s="62"/>
      <c r="H282" s="62"/>
      <c r="I282" s="62"/>
      <c r="J282" s="58"/>
    </row>
    <row r="283" spans="1:10">
      <c r="A283" s="58"/>
      <c r="B283" s="58"/>
      <c r="C283" s="58"/>
      <c r="D283" s="58"/>
      <c r="E283" s="58"/>
      <c r="F283" s="62"/>
      <c r="G283" s="62"/>
      <c r="H283" s="62"/>
      <c r="I283" s="62"/>
      <c r="J283" s="58"/>
    </row>
    <row r="284" spans="1:10">
      <c r="A284" s="58"/>
      <c r="B284" s="58"/>
      <c r="C284" s="58"/>
      <c r="D284" s="58"/>
      <c r="E284" s="58"/>
      <c r="F284" s="62"/>
      <c r="G284" s="62"/>
      <c r="H284" s="62"/>
      <c r="I284" s="62"/>
      <c r="J284" s="58"/>
    </row>
    <row r="285" spans="1:10">
      <c r="A285" s="58"/>
      <c r="B285" s="58"/>
      <c r="C285" s="58"/>
      <c r="D285" s="58"/>
      <c r="E285" s="58"/>
      <c r="F285" s="62"/>
      <c r="G285" s="62"/>
      <c r="H285" s="62"/>
      <c r="I285" s="62"/>
      <c r="J285" s="58"/>
    </row>
    <row r="286" spans="1:10">
      <c r="A286" s="58"/>
      <c r="B286" s="58"/>
      <c r="C286" s="58"/>
      <c r="D286" s="58"/>
      <c r="E286" s="58"/>
      <c r="F286" s="62"/>
      <c r="G286" s="62"/>
      <c r="H286" s="62"/>
      <c r="I286" s="62"/>
      <c r="J286" s="58"/>
    </row>
    <row r="287" spans="1:10">
      <c r="A287" s="58"/>
      <c r="B287" s="58"/>
      <c r="C287" s="58"/>
      <c r="D287" s="58"/>
      <c r="E287" s="58"/>
      <c r="F287" s="62"/>
      <c r="G287" s="62"/>
      <c r="H287" s="62"/>
      <c r="I287" s="62"/>
      <c r="J287" s="58"/>
    </row>
    <row r="288" spans="1:10">
      <c r="A288" s="58"/>
      <c r="B288" s="58"/>
      <c r="C288" s="58"/>
      <c r="D288" s="58"/>
      <c r="E288" s="58"/>
      <c r="F288" s="62"/>
      <c r="G288" s="62"/>
      <c r="H288" s="62"/>
      <c r="I288" s="62"/>
      <c r="J288" s="58"/>
    </row>
    <row r="289" spans="1:10">
      <c r="A289" s="58"/>
      <c r="B289" s="58"/>
      <c r="C289" s="58"/>
      <c r="D289" s="58"/>
      <c r="E289" s="58"/>
      <c r="F289" s="62"/>
      <c r="G289" s="62"/>
      <c r="H289" s="62"/>
      <c r="I289" s="62"/>
      <c r="J289" s="58"/>
    </row>
    <row r="290" spans="1:10">
      <c r="A290" s="58"/>
      <c r="B290" s="58"/>
      <c r="C290" s="58"/>
      <c r="D290" s="58"/>
      <c r="E290" s="58"/>
      <c r="F290" s="62"/>
      <c r="G290" s="62"/>
      <c r="H290" s="62"/>
      <c r="I290" s="62"/>
      <c r="J290" s="58"/>
    </row>
    <row r="291" spans="1:10">
      <c r="A291" s="58"/>
      <c r="B291" s="58"/>
      <c r="C291" s="58"/>
      <c r="D291" s="58"/>
      <c r="E291" s="58"/>
      <c r="F291" s="62"/>
      <c r="G291" s="62"/>
      <c r="H291" s="62"/>
      <c r="I291" s="62"/>
      <c r="J291" s="58"/>
    </row>
    <row r="292" spans="1:10">
      <c r="A292" s="58"/>
      <c r="B292" s="58"/>
      <c r="C292" s="58"/>
      <c r="D292" s="58"/>
      <c r="E292" s="58"/>
      <c r="F292" s="62"/>
      <c r="G292" s="62"/>
      <c r="H292" s="62"/>
      <c r="I292" s="62"/>
      <c r="J292" s="58"/>
    </row>
    <row r="293" spans="1:10">
      <c r="A293" s="58"/>
      <c r="B293" s="58"/>
      <c r="C293" s="58"/>
      <c r="D293" s="58"/>
      <c r="E293" s="58"/>
      <c r="F293" s="62"/>
      <c r="G293" s="62"/>
      <c r="H293" s="62"/>
      <c r="I293" s="62"/>
      <c r="J293" s="58"/>
    </row>
    <row r="294" spans="1:10">
      <c r="A294" s="58"/>
      <c r="B294" s="58"/>
      <c r="C294" s="58"/>
      <c r="D294" s="58"/>
      <c r="E294" s="58"/>
      <c r="F294" s="62"/>
      <c r="G294" s="62"/>
      <c r="H294" s="62"/>
      <c r="I294" s="62"/>
      <c r="J294" s="58"/>
    </row>
    <row r="295" spans="1:10">
      <c r="A295" s="58"/>
      <c r="B295" s="58"/>
      <c r="C295" s="58"/>
      <c r="D295" s="58"/>
      <c r="E295" s="58"/>
      <c r="F295" s="62"/>
      <c r="G295" s="62"/>
      <c r="H295" s="62"/>
      <c r="I295" s="62"/>
      <c r="J295" s="58"/>
    </row>
    <row r="296" spans="1:10">
      <c r="A296" s="58"/>
      <c r="B296" s="58"/>
      <c r="C296" s="58"/>
      <c r="D296" s="58"/>
      <c r="E296" s="58"/>
      <c r="F296" s="62"/>
      <c r="G296" s="62"/>
      <c r="H296" s="62"/>
      <c r="I296" s="62"/>
      <c r="J296" s="58"/>
    </row>
    <row r="297" spans="1:10">
      <c r="A297" s="58"/>
      <c r="B297" s="58"/>
      <c r="C297" s="58"/>
      <c r="D297" s="58"/>
      <c r="E297" s="58"/>
      <c r="F297" s="62"/>
      <c r="G297" s="62"/>
      <c r="H297" s="62"/>
      <c r="I297" s="62"/>
      <c r="J297" s="58"/>
    </row>
    <row r="298" spans="1:10">
      <c r="A298" s="58"/>
      <c r="B298" s="58"/>
      <c r="C298" s="58"/>
      <c r="D298" s="58"/>
      <c r="E298" s="58"/>
      <c r="F298" s="62"/>
      <c r="G298" s="62"/>
      <c r="H298" s="62"/>
      <c r="I298" s="62"/>
      <c r="J298" s="58"/>
    </row>
    <row r="299" spans="1:10">
      <c r="A299" s="58"/>
      <c r="B299" s="58"/>
      <c r="C299" s="58"/>
      <c r="D299" s="58"/>
      <c r="E299" s="58"/>
      <c r="F299" s="62"/>
      <c r="G299" s="62"/>
      <c r="H299" s="62"/>
      <c r="I299" s="62"/>
      <c r="J299" s="58"/>
    </row>
    <row r="300" spans="1:10">
      <c r="A300" s="58"/>
      <c r="B300" s="58"/>
      <c r="C300" s="58"/>
      <c r="D300" s="58"/>
      <c r="E300" s="58"/>
      <c r="F300" s="62"/>
      <c r="G300" s="62"/>
      <c r="H300" s="62"/>
      <c r="I300" s="62"/>
      <c r="J300" s="58"/>
    </row>
    <row r="301" spans="1:10">
      <c r="A301" s="58"/>
      <c r="B301" s="58"/>
      <c r="C301" s="58"/>
      <c r="D301" s="58"/>
      <c r="E301" s="58"/>
      <c r="F301" s="62"/>
      <c r="G301" s="62"/>
      <c r="H301" s="62"/>
      <c r="I301" s="62"/>
      <c r="J301" s="58"/>
    </row>
    <row r="302" spans="1:10">
      <c r="A302" s="58"/>
      <c r="B302" s="58"/>
      <c r="C302" s="58"/>
      <c r="D302" s="58"/>
      <c r="E302" s="58"/>
      <c r="F302" s="62"/>
      <c r="G302" s="62"/>
      <c r="H302" s="62"/>
      <c r="I302" s="62"/>
      <c r="J302" s="58"/>
    </row>
    <row r="303" spans="1:10">
      <c r="A303" s="58"/>
      <c r="B303" s="58"/>
      <c r="C303" s="58"/>
      <c r="D303" s="58"/>
      <c r="E303" s="58"/>
      <c r="F303" s="62"/>
      <c r="G303" s="62"/>
      <c r="H303" s="62"/>
      <c r="I303" s="62"/>
      <c r="J303" s="58"/>
    </row>
    <row r="304" spans="1:10">
      <c r="A304" s="58"/>
      <c r="B304" s="58"/>
      <c r="C304" s="58"/>
      <c r="D304" s="58"/>
      <c r="E304" s="58"/>
      <c r="F304" s="62"/>
      <c r="G304" s="62"/>
      <c r="H304" s="62"/>
      <c r="I304" s="62"/>
      <c r="J304" s="58"/>
    </row>
    <row r="305" spans="1:10">
      <c r="A305" s="58"/>
      <c r="B305" s="58"/>
      <c r="C305" s="58"/>
      <c r="D305" s="58"/>
      <c r="E305" s="58"/>
      <c r="F305" s="62"/>
      <c r="G305" s="62"/>
      <c r="H305" s="62"/>
      <c r="I305" s="62"/>
      <c r="J305" s="58"/>
    </row>
    <row r="306" spans="1:10">
      <c r="A306" s="58"/>
      <c r="B306" s="58"/>
      <c r="C306" s="58"/>
      <c r="D306" s="58"/>
      <c r="E306" s="58"/>
      <c r="F306" s="62"/>
      <c r="G306" s="62"/>
      <c r="H306" s="62"/>
      <c r="I306" s="62"/>
      <c r="J306" s="58"/>
    </row>
    <row r="307" spans="1:10">
      <c r="A307" s="58"/>
      <c r="B307" s="58"/>
      <c r="C307" s="58"/>
      <c r="D307" s="58"/>
      <c r="E307" s="58"/>
      <c r="F307" s="62"/>
      <c r="G307" s="62"/>
      <c r="H307" s="62"/>
      <c r="I307" s="62"/>
      <c r="J307" s="58"/>
    </row>
    <row r="308" spans="1:10">
      <c r="A308" s="58"/>
      <c r="B308" s="58"/>
      <c r="C308" s="58"/>
      <c r="D308" s="58"/>
      <c r="E308" s="58"/>
      <c r="F308" s="62"/>
      <c r="G308" s="62"/>
      <c r="H308" s="62"/>
      <c r="I308" s="62"/>
      <c r="J308" s="58"/>
    </row>
    <row r="309" spans="1:10">
      <c r="A309" s="58"/>
      <c r="B309" s="58"/>
      <c r="C309" s="58"/>
      <c r="D309" s="58"/>
      <c r="E309" s="58"/>
      <c r="F309" s="62"/>
      <c r="G309" s="62"/>
      <c r="H309" s="62"/>
      <c r="I309" s="62"/>
      <c r="J309" s="58"/>
    </row>
    <row r="310" spans="1:10">
      <c r="A310" s="58"/>
      <c r="B310" s="58"/>
      <c r="C310" s="58"/>
      <c r="D310" s="58"/>
      <c r="E310" s="58"/>
      <c r="F310" s="62"/>
      <c r="G310" s="62"/>
      <c r="H310" s="62"/>
      <c r="I310" s="62"/>
      <c r="J310" s="58"/>
    </row>
    <row r="311" spans="1:10">
      <c r="A311" s="58"/>
      <c r="B311" s="58"/>
      <c r="C311" s="58"/>
      <c r="D311" s="58"/>
      <c r="E311" s="58"/>
      <c r="F311" s="62"/>
      <c r="G311" s="62"/>
      <c r="H311" s="62"/>
      <c r="I311" s="62"/>
      <c r="J311" s="58"/>
    </row>
    <row r="312" spans="1:10">
      <c r="A312" s="58"/>
      <c r="B312" s="58"/>
      <c r="C312" s="58"/>
      <c r="D312" s="58"/>
      <c r="E312" s="58"/>
      <c r="F312" s="62"/>
      <c r="G312" s="62"/>
      <c r="H312" s="62"/>
      <c r="I312" s="62"/>
      <c r="J312" s="58"/>
    </row>
    <row r="313" spans="1:10">
      <c r="A313" s="58"/>
      <c r="B313" s="58"/>
      <c r="C313" s="58"/>
      <c r="D313" s="58"/>
      <c r="E313" s="58"/>
      <c r="F313" s="62"/>
      <c r="G313" s="62"/>
      <c r="H313" s="62"/>
      <c r="I313" s="62"/>
      <c r="J313" s="58"/>
    </row>
    <row r="314" spans="1:10">
      <c r="A314" s="58"/>
      <c r="B314" s="58"/>
      <c r="C314" s="58"/>
      <c r="D314" s="58"/>
      <c r="E314" s="58"/>
      <c r="F314" s="62"/>
      <c r="G314" s="62"/>
      <c r="H314" s="62"/>
      <c r="I314" s="62"/>
      <c r="J314" s="58"/>
    </row>
    <row r="315" spans="1:10">
      <c r="A315" s="58"/>
      <c r="B315" s="58"/>
      <c r="C315" s="58"/>
      <c r="D315" s="58"/>
      <c r="E315" s="58"/>
      <c r="F315" s="62"/>
      <c r="G315" s="62"/>
      <c r="H315" s="62"/>
      <c r="I315" s="62"/>
      <c r="J315" s="58"/>
    </row>
    <row r="316" spans="1:10">
      <c r="A316" s="58"/>
      <c r="B316" s="58"/>
      <c r="C316" s="58"/>
      <c r="D316" s="58"/>
      <c r="E316" s="58"/>
      <c r="F316" s="62"/>
      <c r="G316" s="62"/>
      <c r="H316" s="62"/>
      <c r="I316" s="62"/>
      <c r="J316" s="58"/>
    </row>
    <row r="317" spans="1:10">
      <c r="A317" s="58"/>
      <c r="B317" s="58"/>
      <c r="C317" s="58"/>
      <c r="D317" s="58"/>
      <c r="E317" s="58"/>
      <c r="F317" s="62"/>
      <c r="G317" s="62"/>
      <c r="H317" s="62"/>
      <c r="I317" s="62"/>
      <c r="J317" s="58"/>
    </row>
    <row r="318" spans="1:10">
      <c r="A318" s="58"/>
      <c r="B318" s="58"/>
      <c r="C318" s="58"/>
      <c r="D318" s="58"/>
      <c r="E318" s="58"/>
      <c r="F318" s="62"/>
      <c r="G318" s="62"/>
      <c r="H318" s="62"/>
      <c r="I318" s="62"/>
      <c r="J318" s="58"/>
    </row>
    <row r="319" spans="1:10">
      <c r="A319" s="58"/>
      <c r="B319" s="58"/>
      <c r="C319" s="58"/>
      <c r="D319" s="58"/>
      <c r="E319" s="58"/>
      <c r="F319" s="62"/>
      <c r="G319" s="62"/>
      <c r="H319" s="62"/>
      <c r="I319" s="62"/>
      <c r="J319" s="58"/>
    </row>
    <row r="320" spans="1:10">
      <c r="A320" s="58"/>
      <c r="B320" s="58"/>
      <c r="C320" s="58"/>
      <c r="D320" s="58"/>
      <c r="E320" s="58"/>
      <c r="F320" s="62"/>
      <c r="G320" s="62"/>
      <c r="H320" s="62"/>
      <c r="I320" s="62"/>
      <c r="J320" s="58"/>
    </row>
    <row r="321" spans="1:10">
      <c r="A321" s="58"/>
      <c r="B321" s="58"/>
      <c r="C321" s="58"/>
      <c r="D321" s="58"/>
      <c r="E321" s="58"/>
      <c r="F321" s="62"/>
      <c r="G321" s="62"/>
      <c r="H321" s="62"/>
      <c r="I321" s="62"/>
      <c r="J321" s="58"/>
    </row>
    <row r="322" spans="1:10">
      <c r="A322" s="58"/>
      <c r="B322" s="58"/>
      <c r="C322" s="58"/>
      <c r="D322" s="58"/>
      <c r="E322" s="58"/>
      <c r="F322" s="62"/>
      <c r="G322" s="62"/>
      <c r="H322" s="62"/>
      <c r="I322" s="62"/>
      <c r="J322" s="58"/>
    </row>
    <row r="323" spans="1:10">
      <c r="A323" s="58"/>
      <c r="B323" s="58"/>
      <c r="C323" s="58"/>
      <c r="D323" s="58"/>
      <c r="E323" s="58"/>
      <c r="F323" s="62"/>
      <c r="G323" s="62"/>
      <c r="H323" s="62"/>
      <c r="I323" s="62"/>
      <c r="J323" s="58"/>
    </row>
    <row r="324" spans="1:10">
      <c r="A324" s="58"/>
      <c r="B324" s="58"/>
      <c r="C324" s="58"/>
      <c r="D324" s="58"/>
      <c r="E324" s="58"/>
      <c r="F324" s="62"/>
      <c r="G324" s="62"/>
      <c r="H324" s="62"/>
      <c r="I324" s="62"/>
      <c r="J324" s="58"/>
    </row>
    <row r="325" spans="1:10">
      <c r="A325" s="58"/>
      <c r="B325" s="58"/>
      <c r="C325" s="58"/>
      <c r="D325" s="58"/>
      <c r="E325" s="58"/>
      <c r="F325" s="62"/>
      <c r="G325" s="62"/>
      <c r="H325" s="62"/>
      <c r="I325" s="62"/>
      <c r="J325" s="58"/>
    </row>
    <row r="326" spans="1:10">
      <c r="A326" s="58"/>
      <c r="B326" s="58"/>
      <c r="C326" s="58"/>
      <c r="D326" s="58"/>
      <c r="E326" s="58"/>
      <c r="F326" s="62"/>
      <c r="G326" s="62"/>
      <c r="H326" s="62"/>
      <c r="I326" s="62"/>
      <c r="J326" s="58"/>
    </row>
    <row r="327" spans="1:10">
      <c r="A327" s="58"/>
      <c r="B327" s="58"/>
      <c r="C327" s="58"/>
      <c r="D327" s="58"/>
      <c r="E327" s="58"/>
      <c r="F327" s="62"/>
      <c r="G327" s="62"/>
      <c r="H327" s="62"/>
      <c r="I327" s="62"/>
      <c r="J327" s="58"/>
    </row>
    <row r="328" spans="1:10">
      <c r="A328" s="58"/>
      <c r="B328" s="58"/>
      <c r="C328" s="58"/>
      <c r="D328" s="58"/>
      <c r="E328" s="58"/>
      <c r="F328" s="62"/>
      <c r="G328" s="62"/>
      <c r="H328" s="62"/>
      <c r="I328" s="62"/>
      <c r="J328" s="58"/>
    </row>
    <row r="329" spans="1:10">
      <c r="A329" s="58"/>
      <c r="B329" s="58"/>
      <c r="C329" s="58"/>
      <c r="D329" s="58"/>
      <c r="E329" s="58"/>
      <c r="F329" s="62"/>
      <c r="G329" s="62"/>
      <c r="H329" s="62"/>
      <c r="I329" s="62"/>
      <c r="J329" s="58"/>
    </row>
    <row r="330" spans="1:10">
      <c r="A330" s="58"/>
      <c r="B330" s="58"/>
      <c r="C330" s="58"/>
      <c r="D330" s="58"/>
      <c r="E330" s="58"/>
      <c r="F330" s="62"/>
      <c r="G330" s="62"/>
      <c r="H330" s="62"/>
      <c r="I330" s="62"/>
      <c r="J330" s="58"/>
    </row>
    <row r="331" spans="1:10">
      <c r="A331" s="58"/>
      <c r="B331" s="58"/>
      <c r="C331" s="58"/>
      <c r="D331" s="58"/>
      <c r="E331" s="58"/>
      <c r="F331" s="62"/>
      <c r="G331" s="62"/>
      <c r="H331" s="62"/>
      <c r="I331" s="62"/>
      <c r="J331" s="58"/>
    </row>
    <row r="332" spans="1:10">
      <c r="A332" s="58"/>
      <c r="B332" s="58"/>
      <c r="C332" s="58"/>
      <c r="D332" s="58"/>
      <c r="E332" s="58"/>
      <c r="F332" s="62"/>
      <c r="G332" s="62"/>
      <c r="H332" s="62"/>
      <c r="I332" s="62"/>
      <c r="J332" s="58"/>
    </row>
    <row r="333" spans="1:10">
      <c r="A333" s="58"/>
      <c r="B333" s="58"/>
      <c r="C333" s="58"/>
      <c r="D333" s="58"/>
      <c r="E333" s="58"/>
      <c r="F333" s="62"/>
      <c r="G333" s="62"/>
      <c r="H333" s="62"/>
      <c r="I333" s="62"/>
      <c r="J333" s="58"/>
    </row>
    <row r="334" spans="1:10">
      <c r="A334" s="58"/>
      <c r="B334" s="58"/>
      <c r="C334" s="58"/>
      <c r="D334" s="58"/>
      <c r="E334" s="58"/>
      <c r="F334" s="62"/>
      <c r="G334" s="62"/>
      <c r="H334" s="62"/>
      <c r="I334" s="62"/>
      <c r="J334" s="58"/>
    </row>
    <row r="335" spans="1:10">
      <c r="A335" s="58"/>
      <c r="B335" s="58"/>
      <c r="C335" s="58"/>
      <c r="D335" s="58"/>
      <c r="E335" s="58"/>
      <c r="F335" s="62"/>
      <c r="G335" s="62"/>
      <c r="H335" s="62"/>
      <c r="I335" s="62"/>
      <c r="J335" s="58"/>
    </row>
    <row r="336" spans="1:10">
      <c r="A336" s="58"/>
      <c r="B336" s="58"/>
      <c r="C336" s="58"/>
      <c r="D336" s="58"/>
      <c r="E336" s="58"/>
      <c r="F336" s="62"/>
      <c r="G336" s="62"/>
      <c r="H336" s="62"/>
      <c r="I336" s="62"/>
      <c r="J336" s="58"/>
    </row>
    <row r="337" spans="1:10">
      <c r="A337" s="58"/>
      <c r="B337" s="58"/>
      <c r="C337" s="58"/>
      <c r="D337" s="58"/>
      <c r="E337" s="58"/>
      <c r="F337" s="62"/>
      <c r="G337" s="62"/>
      <c r="H337" s="62"/>
      <c r="I337" s="62"/>
      <c r="J337" s="58"/>
    </row>
    <row r="338" spans="1:10">
      <c r="A338" s="58"/>
      <c r="B338" s="58"/>
      <c r="C338" s="58"/>
      <c r="D338" s="58"/>
      <c r="E338" s="58"/>
      <c r="F338" s="62"/>
      <c r="G338" s="62"/>
      <c r="H338" s="62"/>
      <c r="I338" s="62"/>
      <c r="J338" s="58"/>
    </row>
    <row r="339" spans="1:10">
      <c r="A339" s="58"/>
      <c r="B339" s="58"/>
      <c r="C339" s="58"/>
      <c r="D339" s="58"/>
      <c r="E339" s="58"/>
      <c r="F339" s="62"/>
      <c r="G339" s="62"/>
      <c r="H339" s="62"/>
      <c r="I339" s="62"/>
      <c r="J339" s="58"/>
    </row>
    <row r="340" spans="1:10">
      <c r="A340" s="58"/>
      <c r="B340" s="58"/>
      <c r="C340" s="58"/>
      <c r="D340" s="58"/>
      <c r="E340" s="58"/>
      <c r="F340" s="62"/>
      <c r="G340" s="62"/>
      <c r="H340" s="62"/>
      <c r="I340" s="62"/>
      <c r="J340" s="58"/>
    </row>
    <row r="341" spans="1:10">
      <c r="A341" s="58"/>
      <c r="B341" s="58"/>
      <c r="C341" s="58"/>
      <c r="D341" s="58"/>
      <c r="E341" s="58"/>
      <c r="F341" s="62"/>
      <c r="G341" s="62"/>
      <c r="H341" s="62"/>
      <c r="I341" s="62"/>
      <c r="J341" s="58"/>
    </row>
    <row r="342" spans="1:10">
      <c r="A342" s="58"/>
      <c r="B342" s="58"/>
      <c r="C342" s="58"/>
      <c r="D342" s="58"/>
      <c r="E342" s="58"/>
      <c r="F342" s="62"/>
      <c r="G342" s="62"/>
      <c r="H342" s="62"/>
      <c r="I342" s="62"/>
      <c r="J342" s="58"/>
    </row>
    <row r="343" spans="1:10">
      <c r="A343" s="58"/>
      <c r="B343" s="58"/>
      <c r="C343" s="58"/>
      <c r="D343" s="58"/>
      <c r="E343" s="58"/>
      <c r="F343" s="62"/>
      <c r="G343" s="62"/>
      <c r="H343" s="62"/>
      <c r="I343" s="62"/>
      <c r="J343" s="58"/>
    </row>
    <row r="344" spans="1:10">
      <c r="A344" s="58"/>
      <c r="B344" s="58"/>
      <c r="C344" s="58"/>
      <c r="D344" s="58"/>
      <c r="E344" s="58"/>
      <c r="F344" s="62"/>
      <c r="G344" s="62"/>
      <c r="H344" s="62"/>
      <c r="I344" s="62"/>
      <c r="J344" s="58"/>
    </row>
    <row r="345" spans="1:10">
      <c r="A345" s="58"/>
      <c r="B345" s="58"/>
      <c r="C345" s="58"/>
      <c r="D345" s="58"/>
      <c r="E345" s="58"/>
      <c r="F345" s="62"/>
      <c r="G345" s="62"/>
      <c r="H345" s="62"/>
      <c r="I345" s="62"/>
      <c r="J345" s="58"/>
    </row>
    <row r="346" spans="1:10">
      <c r="A346" s="58"/>
      <c r="B346" s="58"/>
      <c r="C346" s="58"/>
      <c r="D346" s="58"/>
      <c r="E346" s="58"/>
      <c r="F346" s="62"/>
      <c r="G346" s="62"/>
      <c r="H346" s="62"/>
      <c r="I346" s="62"/>
      <c r="J346" s="58"/>
    </row>
    <row r="347" spans="1:10">
      <c r="A347" s="58"/>
      <c r="B347" s="58"/>
      <c r="C347" s="58"/>
      <c r="D347" s="58"/>
      <c r="E347" s="58"/>
      <c r="F347" s="62"/>
      <c r="G347" s="62"/>
      <c r="H347" s="62"/>
      <c r="I347" s="62"/>
      <c r="J347" s="58"/>
    </row>
    <row r="348" spans="1:10">
      <c r="A348" s="58"/>
      <c r="B348" s="58"/>
      <c r="C348" s="58"/>
      <c r="D348" s="58"/>
      <c r="E348" s="58"/>
      <c r="F348" s="62"/>
      <c r="G348" s="62"/>
      <c r="H348" s="62"/>
      <c r="I348" s="62"/>
      <c r="J348" s="58"/>
    </row>
    <row r="349" spans="1:10">
      <c r="A349" s="58"/>
      <c r="B349" s="58"/>
      <c r="C349" s="58"/>
      <c r="D349" s="58"/>
      <c r="E349" s="58"/>
      <c r="F349" s="62"/>
      <c r="G349" s="62"/>
      <c r="H349" s="62"/>
      <c r="I349" s="62"/>
      <c r="J349" s="58"/>
    </row>
    <row r="350" spans="1:10">
      <c r="A350" s="58"/>
      <c r="B350" s="58"/>
      <c r="C350" s="58"/>
      <c r="D350" s="58"/>
      <c r="E350" s="58"/>
      <c r="F350" s="62"/>
      <c r="G350" s="62"/>
      <c r="H350" s="62"/>
      <c r="I350" s="62"/>
      <c r="J350" s="58"/>
    </row>
    <row r="351" spans="1:10">
      <c r="A351" s="58"/>
      <c r="B351" s="58"/>
      <c r="C351" s="58"/>
      <c r="D351" s="58"/>
      <c r="E351" s="58"/>
      <c r="F351" s="62"/>
      <c r="G351" s="62"/>
      <c r="H351" s="62"/>
      <c r="I351" s="62"/>
      <c r="J351" s="58"/>
    </row>
    <row r="352" spans="1:10">
      <c r="A352" s="58"/>
      <c r="B352" s="58"/>
      <c r="C352" s="58"/>
      <c r="D352" s="58"/>
      <c r="E352" s="58"/>
      <c r="F352" s="62"/>
      <c r="G352" s="62"/>
      <c r="H352" s="62"/>
      <c r="I352" s="62"/>
      <c r="J352" s="58"/>
    </row>
    <row r="353" spans="1:10">
      <c r="A353" s="58"/>
      <c r="B353" s="58"/>
      <c r="C353" s="58"/>
      <c r="D353" s="58"/>
      <c r="E353" s="58"/>
      <c r="F353" s="62"/>
      <c r="G353" s="62"/>
      <c r="H353" s="62"/>
      <c r="I353" s="62"/>
      <c r="J353" s="58"/>
    </row>
    <row r="354" spans="1:10">
      <c r="A354" s="58"/>
      <c r="B354" s="58"/>
      <c r="C354" s="58"/>
      <c r="D354" s="58"/>
      <c r="E354" s="58"/>
      <c r="F354" s="62"/>
      <c r="G354" s="62"/>
      <c r="H354" s="62"/>
      <c r="I354" s="62"/>
      <c r="J354" s="58"/>
    </row>
    <row r="355" spans="1:10">
      <c r="A355" s="58"/>
      <c r="B355" s="58"/>
      <c r="C355" s="58"/>
      <c r="D355" s="58"/>
      <c r="E355" s="58"/>
      <c r="F355" s="62"/>
      <c r="G355" s="62"/>
      <c r="H355" s="62"/>
      <c r="I355" s="62"/>
      <c r="J355" s="58"/>
    </row>
    <row r="356" spans="1:10">
      <c r="A356" s="58"/>
      <c r="B356" s="58"/>
      <c r="C356" s="58"/>
      <c r="D356" s="58"/>
      <c r="E356" s="58"/>
      <c r="F356" s="62"/>
      <c r="G356" s="62"/>
      <c r="H356" s="62"/>
      <c r="I356" s="62"/>
      <c r="J356" s="58"/>
    </row>
    <row r="357" spans="1:10">
      <c r="A357" s="58"/>
      <c r="B357" s="58"/>
      <c r="C357" s="58"/>
      <c r="D357" s="58"/>
      <c r="E357" s="58"/>
      <c r="F357" s="62"/>
      <c r="G357" s="62"/>
      <c r="H357" s="62"/>
      <c r="I357" s="62"/>
      <c r="J357" s="58"/>
    </row>
    <row r="358" spans="1:10">
      <c r="A358" s="58"/>
      <c r="B358" s="58"/>
      <c r="C358" s="58"/>
      <c r="D358" s="58"/>
      <c r="E358" s="58"/>
      <c r="F358" s="62"/>
      <c r="G358" s="62"/>
      <c r="H358" s="62"/>
      <c r="I358" s="62"/>
      <c r="J358" s="58"/>
    </row>
    <row r="359" spans="1:10">
      <c r="A359" s="58"/>
      <c r="B359" s="58"/>
      <c r="C359" s="58"/>
      <c r="D359" s="58"/>
      <c r="E359" s="58"/>
      <c r="F359" s="62"/>
      <c r="G359" s="62"/>
      <c r="H359" s="62"/>
      <c r="I359" s="62"/>
      <c r="J359" s="58"/>
    </row>
    <row r="360" spans="1:10">
      <c r="A360" s="58"/>
      <c r="B360" s="58"/>
      <c r="C360" s="58"/>
      <c r="D360" s="58"/>
      <c r="E360" s="58"/>
      <c r="F360" s="62"/>
      <c r="G360" s="62"/>
      <c r="H360" s="62"/>
      <c r="I360" s="62"/>
      <c r="J360" s="58"/>
    </row>
    <row r="361" spans="1:10">
      <c r="A361" s="58"/>
      <c r="B361" s="58"/>
      <c r="C361" s="58"/>
      <c r="D361" s="58"/>
      <c r="E361" s="58"/>
      <c r="F361" s="62"/>
      <c r="G361" s="62"/>
      <c r="H361" s="62"/>
      <c r="I361" s="62"/>
      <c r="J361" s="58"/>
    </row>
    <row r="362" spans="1:10">
      <c r="A362" s="58"/>
      <c r="B362" s="58"/>
      <c r="C362" s="58"/>
      <c r="D362" s="58"/>
      <c r="E362" s="58"/>
      <c r="F362" s="62"/>
      <c r="G362" s="62"/>
      <c r="H362" s="62"/>
      <c r="I362" s="62"/>
      <c r="J362" s="58"/>
    </row>
    <row r="363" spans="1:10">
      <c r="A363" s="58"/>
      <c r="B363" s="58"/>
      <c r="C363" s="58"/>
      <c r="D363" s="58"/>
      <c r="E363" s="58"/>
      <c r="F363" s="62"/>
      <c r="G363" s="62"/>
      <c r="H363" s="62"/>
      <c r="I363" s="62"/>
      <c r="J363" s="58"/>
    </row>
    <row r="364" spans="1:10">
      <c r="A364" s="58"/>
      <c r="B364" s="58"/>
      <c r="C364" s="58"/>
      <c r="D364" s="58"/>
      <c r="E364" s="58"/>
      <c r="F364" s="62"/>
      <c r="G364" s="62"/>
      <c r="H364" s="62"/>
      <c r="I364" s="62"/>
      <c r="J364" s="58"/>
    </row>
    <row r="365" spans="1:10">
      <c r="A365" s="58"/>
      <c r="B365" s="58"/>
      <c r="C365" s="58"/>
      <c r="D365" s="58"/>
      <c r="E365" s="58"/>
      <c r="F365" s="62"/>
      <c r="G365" s="62"/>
      <c r="H365" s="62"/>
      <c r="I365" s="62"/>
      <c r="J365" s="58"/>
    </row>
    <row r="366" spans="1:10">
      <c r="A366" s="58"/>
      <c r="B366" s="58"/>
      <c r="C366" s="58"/>
      <c r="D366" s="58"/>
      <c r="E366" s="58"/>
      <c r="F366" s="62"/>
      <c r="G366" s="62"/>
      <c r="H366" s="62"/>
      <c r="I366" s="62"/>
      <c r="J366" s="58"/>
    </row>
    <row r="367" spans="1:10">
      <c r="A367" s="58"/>
      <c r="B367" s="58"/>
      <c r="C367" s="58"/>
      <c r="D367" s="58"/>
      <c r="E367" s="58"/>
      <c r="F367" s="62"/>
      <c r="G367" s="62"/>
      <c r="H367" s="62"/>
      <c r="I367" s="62"/>
      <c r="J367" s="58"/>
    </row>
    <row r="368" spans="1:10">
      <c r="A368" s="58"/>
      <c r="B368" s="58"/>
      <c r="C368" s="58"/>
      <c r="D368" s="58"/>
      <c r="E368" s="58"/>
      <c r="F368" s="62"/>
      <c r="G368" s="62"/>
      <c r="H368" s="62"/>
      <c r="I368" s="62"/>
      <c r="J368" s="58"/>
    </row>
    <row r="369" spans="1:10">
      <c r="A369" s="58"/>
      <c r="B369" s="58"/>
      <c r="C369" s="58"/>
      <c r="D369" s="58"/>
      <c r="E369" s="58"/>
      <c r="F369" s="62"/>
      <c r="G369" s="62"/>
      <c r="H369" s="62"/>
      <c r="I369" s="62"/>
      <c r="J369" s="58"/>
    </row>
    <row r="370" spans="1:10">
      <c r="A370" s="58"/>
      <c r="B370" s="58"/>
      <c r="C370" s="58"/>
      <c r="D370" s="58"/>
      <c r="E370" s="58"/>
      <c r="F370" s="62"/>
      <c r="G370" s="62"/>
      <c r="H370" s="62"/>
      <c r="I370" s="62"/>
      <c r="J370" s="58"/>
    </row>
    <row r="371" spans="1:10">
      <c r="A371" s="58"/>
      <c r="B371" s="58"/>
      <c r="C371" s="58"/>
      <c r="D371" s="58"/>
      <c r="E371" s="58"/>
      <c r="F371" s="62"/>
      <c r="G371" s="62"/>
      <c r="H371" s="62"/>
      <c r="I371" s="62"/>
      <c r="J371" s="58"/>
    </row>
    <row r="372" spans="1:10">
      <c r="A372" s="58"/>
      <c r="B372" s="58"/>
      <c r="C372" s="58"/>
      <c r="D372" s="58"/>
      <c r="E372" s="58"/>
      <c r="F372" s="62"/>
      <c r="G372" s="62"/>
      <c r="H372" s="62"/>
      <c r="I372" s="62"/>
      <c r="J372" s="58"/>
    </row>
    <row r="373" spans="1:10">
      <c r="A373" s="58"/>
      <c r="B373" s="58"/>
      <c r="C373" s="58"/>
      <c r="D373" s="58"/>
      <c r="E373" s="58"/>
      <c r="F373" s="62"/>
      <c r="G373" s="62"/>
      <c r="H373" s="62"/>
      <c r="I373" s="62"/>
      <c r="J373" s="58"/>
    </row>
    <row r="374" spans="1:10">
      <c r="A374" s="58"/>
      <c r="B374" s="58"/>
      <c r="C374" s="58"/>
      <c r="D374" s="58"/>
      <c r="E374" s="58"/>
      <c r="F374" s="62"/>
      <c r="G374" s="62"/>
      <c r="H374" s="62"/>
      <c r="I374" s="62"/>
      <c r="J374" s="58"/>
    </row>
    <row r="375" spans="1:10">
      <c r="A375" s="58"/>
      <c r="B375" s="58"/>
      <c r="C375" s="58"/>
      <c r="D375" s="58"/>
      <c r="E375" s="58"/>
      <c r="F375" s="62"/>
      <c r="G375" s="62"/>
      <c r="H375" s="62"/>
      <c r="I375" s="62"/>
      <c r="J375" s="58"/>
    </row>
    <row r="376" spans="1:10">
      <c r="A376" s="58"/>
      <c r="B376" s="58"/>
      <c r="C376" s="58"/>
      <c r="D376" s="58"/>
      <c r="E376" s="58"/>
      <c r="F376" s="62"/>
      <c r="G376" s="62"/>
      <c r="H376" s="62"/>
      <c r="I376" s="62"/>
      <c r="J376" s="58"/>
    </row>
    <row r="377" spans="1:10">
      <c r="A377" s="58"/>
      <c r="B377" s="58"/>
      <c r="C377" s="58"/>
      <c r="D377" s="58"/>
      <c r="E377" s="58"/>
      <c r="F377" s="62"/>
      <c r="G377" s="62"/>
      <c r="H377" s="62"/>
      <c r="I377" s="62"/>
      <c r="J377" s="58"/>
    </row>
    <row r="378" spans="1:10">
      <c r="A378" s="58"/>
      <c r="B378" s="58"/>
      <c r="C378" s="58"/>
      <c r="D378" s="58"/>
      <c r="E378" s="58"/>
      <c r="F378" s="62"/>
      <c r="G378" s="62"/>
      <c r="H378" s="62"/>
      <c r="I378" s="62"/>
      <c r="J378" s="58"/>
    </row>
    <row r="379" spans="1:10">
      <c r="A379" s="58"/>
      <c r="B379" s="58"/>
      <c r="C379" s="58"/>
      <c r="D379" s="58"/>
      <c r="E379" s="58"/>
      <c r="F379" s="62"/>
      <c r="G379" s="62"/>
      <c r="H379" s="62"/>
      <c r="I379" s="62"/>
      <c r="J379" s="58"/>
    </row>
    <row r="380" spans="1:10">
      <c r="A380" s="58"/>
      <c r="B380" s="58"/>
      <c r="C380" s="58"/>
      <c r="D380" s="58"/>
      <c r="E380" s="58"/>
      <c r="F380" s="62"/>
      <c r="G380" s="62"/>
      <c r="H380" s="62"/>
      <c r="I380" s="62"/>
      <c r="J380" s="58"/>
    </row>
    <row r="381" spans="1:10">
      <c r="A381" s="58"/>
      <c r="B381" s="58"/>
      <c r="C381" s="58"/>
      <c r="D381" s="58"/>
      <c r="E381" s="58"/>
      <c r="F381" s="62"/>
      <c r="G381" s="62"/>
      <c r="H381" s="62"/>
      <c r="I381" s="62"/>
      <c r="J381" s="58"/>
    </row>
    <row r="382" spans="1:10">
      <c r="A382" s="58"/>
      <c r="B382" s="58"/>
      <c r="C382" s="58"/>
      <c r="D382" s="58"/>
      <c r="E382" s="58"/>
      <c r="F382" s="62"/>
      <c r="G382" s="62"/>
      <c r="H382" s="62"/>
      <c r="I382" s="62"/>
      <c r="J382" s="58"/>
    </row>
    <row r="383" spans="1:10">
      <c r="A383" s="58"/>
      <c r="B383" s="58"/>
      <c r="C383" s="58"/>
      <c r="D383" s="58"/>
      <c r="E383" s="58"/>
      <c r="F383" s="62"/>
      <c r="G383" s="62"/>
      <c r="H383" s="62"/>
      <c r="I383" s="62"/>
      <c r="J383" s="58"/>
    </row>
    <row r="384" spans="1:10">
      <c r="A384" s="58"/>
      <c r="B384" s="58"/>
      <c r="C384" s="58"/>
      <c r="D384" s="58"/>
      <c r="E384" s="58"/>
      <c r="F384" s="62"/>
      <c r="G384" s="62"/>
      <c r="H384" s="62"/>
      <c r="I384" s="62"/>
      <c r="J384" s="58"/>
    </row>
    <row r="385" spans="1:10">
      <c r="A385" s="58"/>
      <c r="B385" s="58"/>
      <c r="C385" s="58"/>
      <c r="D385" s="58"/>
      <c r="E385" s="58"/>
      <c r="F385" s="62"/>
      <c r="G385" s="62"/>
      <c r="H385" s="62"/>
      <c r="I385" s="62"/>
      <c r="J385" s="58"/>
    </row>
    <row r="386" spans="1:10">
      <c r="A386" s="58"/>
      <c r="B386" s="58"/>
      <c r="C386" s="58"/>
      <c r="D386" s="58"/>
      <c r="E386" s="58"/>
      <c r="F386" s="62"/>
      <c r="G386" s="62"/>
      <c r="H386" s="62"/>
      <c r="I386" s="62"/>
      <c r="J386" s="58"/>
    </row>
    <row r="387" spans="1:10">
      <c r="A387" s="58"/>
      <c r="B387" s="58"/>
      <c r="C387" s="58"/>
      <c r="D387" s="58"/>
      <c r="E387" s="58"/>
      <c r="F387" s="62"/>
      <c r="G387" s="62"/>
      <c r="H387" s="62"/>
      <c r="I387" s="62"/>
      <c r="J387" s="58"/>
    </row>
    <row r="388" spans="1:10">
      <c r="A388" s="58"/>
      <c r="B388" s="58"/>
      <c r="C388" s="58"/>
      <c r="D388" s="58"/>
      <c r="E388" s="58"/>
      <c r="F388" s="62"/>
      <c r="G388" s="62"/>
      <c r="H388" s="62"/>
      <c r="I388" s="62"/>
      <c r="J388" s="58"/>
    </row>
    <row r="389" spans="1:10">
      <c r="A389" s="58"/>
      <c r="B389" s="58"/>
      <c r="C389" s="58"/>
      <c r="D389" s="58"/>
      <c r="E389" s="58"/>
      <c r="F389" s="62"/>
      <c r="G389" s="62"/>
      <c r="H389" s="62"/>
      <c r="I389" s="62"/>
      <c r="J389" s="58"/>
    </row>
    <row r="390" spans="1:10">
      <c r="A390" s="58"/>
      <c r="B390" s="58"/>
      <c r="C390" s="58"/>
      <c r="D390" s="58"/>
      <c r="E390" s="58"/>
      <c r="F390" s="62"/>
      <c r="G390" s="62"/>
      <c r="H390" s="62"/>
      <c r="I390" s="62"/>
      <c r="J390" s="58"/>
    </row>
    <row r="391" spans="1:10">
      <c r="A391" s="58"/>
      <c r="B391" s="58"/>
      <c r="C391" s="58"/>
      <c r="D391" s="58"/>
      <c r="E391" s="58"/>
      <c r="F391" s="62"/>
      <c r="G391" s="62"/>
      <c r="H391" s="62"/>
      <c r="I391" s="62"/>
      <c r="J391" s="58"/>
    </row>
    <row r="392" spans="1:10">
      <c r="A392" s="58"/>
      <c r="B392" s="58"/>
      <c r="C392" s="58"/>
      <c r="D392" s="58"/>
      <c r="E392" s="58"/>
      <c r="F392" s="62"/>
      <c r="G392" s="62"/>
      <c r="H392" s="62"/>
      <c r="I392" s="62"/>
      <c r="J392" s="58"/>
    </row>
    <row r="393" spans="1:10">
      <c r="A393" s="58"/>
      <c r="B393" s="58"/>
      <c r="C393" s="58"/>
      <c r="D393" s="58"/>
      <c r="E393" s="58"/>
      <c r="F393" s="62"/>
      <c r="G393" s="62"/>
      <c r="H393" s="62"/>
      <c r="I393" s="62"/>
      <c r="J393" s="58"/>
    </row>
    <row r="394" spans="1:10">
      <c r="A394" s="58"/>
      <c r="B394" s="58"/>
      <c r="C394" s="58"/>
      <c r="D394" s="58"/>
      <c r="E394" s="58"/>
      <c r="F394" s="62"/>
      <c r="G394" s="62"/>
      <c r="H394" s="62"/>
      <c r="I394" s="62"/>
      <c r="J394" s="58"/>
    </row>
    <row r="395" spans="1:10">
      <c r="A395" s="58"/>
      <c r="B395" s="58"/>
      <c r="C395" s="58"/>
      <c r="D395" s="58"/>
      <c r="E395" s="58"/>
      <c r="F395" s="62"/>
      <c r="G395" s="62"/>
      <c r="H395" s="62"/>
      <c r="I395" s="62"/>
      <c r="J395" s="58"/>
    </row>
    <row r="396" spans="1:10">
      <c r="A396" s="58"/>
      <c r="B396" s="58"/>
      <c r="C396" s="58"/>
      <c r="D396" s="58"/>
      <c r="E396" s="58"/>
      <c r="F396" s="62"/>
      <c r="G396" s="62"/>
      <c r="H396" s="62"/>
      <c r="I396" s="62"/>
      <c r="J396" s="58"/>
    </row>
    <row r="397" spans="1:10">
      <c r="A397" s="58"/>
      <c r="B397" s="58"/>
      <c r="C397" s="58"/>
      <c r="D397" s="58"/>
      <c r="E397" s="58"/>
      <c r="F397" s="62"/>
      <c r="G397" s="62"/>
      <c r="H397" s="62"/>
      <c r="I397" s="62"/>
      <c r="J397" s="58"/>
    </row>
    <row r="398" spans="1:10">
      <c r="A398" s="58"/>
      <c r="B398" s="58"/>
      <c r="C398" s="58"/>
      <c r="D398" s="58"/>
      <c r="E398" s="58"/>
      <c r="F398" s="62"/>
      <c r="G398" s="62"/>
      <c r="H398" s="62"/>
      <c r="I398" s="62"/>
      <c r="J398" s="58"/>
    </row>
    <row r="399" spans="1:10">
      <c r="A399" s="58"/>
      <c r="B399" s="58"/>
      <c r="C399" s="58"/>
      <c r="D399" s="58"/>
      <c r="E399" s="58"/>
      <c r="F399" s="62"/>
      <c r="G399" s="62"/>
      <c r="H399" s="62"/>
      <c r="I399" s="62"/>
      <c r="J399" s="58"/>
    </row>
    <row r="400" spans="1:10">
      <c r="A400" s="58"/>
      <c r="B400" s="58"/>
      <c r="C400" s="58"/>
      <c r="D400" s="58"/>
      <c r="E400" s="58"/>
      <c r="F400" s="62"/>
      <c r="G400" s="62"/>
      <c r="H400" s="62"/>
      <c r="I400" s="62"/>
      <c r="J400" s="58"/>
    </row>
    <row r="401" spans="1:10">
      <c r="A401" s="58"/>
      <c r="B401" s="58"/>
      <c r="C401" s="58"/>
      <c r="D401" s="58"/>
      <c r="E401" s="58"/>
      <c r="F401" s="62"/>
      <c r="G401" s="62"/>
      <c r="H401" s="62"/>
      <c r="I401" s="62"/>
      <c r="J401" s="58"/>
    </row>
    <row r="402" spans="1:10">
      <c r="A402" s="58"/>
      <c r="B402" s="58"/>
      <c r="C402" s="58"/>
      <c r="D402" s="58"/>
      <c r="E402" s="58"/>
      <c r="F402" s="62"/>
      <c r="G402" s="62"/>
      <c r="H402" s="62"/>
      <c r="I402" s="62"/>
      <c r="J402" s="58"/>
    </row>
    <row r="403" spans="1:10">
      <c r="A403" s="58"/>
      <c r="B403" s="58"/>
      <c r="C403" s="58"/>
      <c r="D403" s="58"/>
      <c r="E403" s="58"/>
      <c r="F403" s="62"/>
      <c r="G403" s="62"/>
      <c r="H403" s="62"/>
      <c r="I403" s="62"/>
      <c r="J403" s="58"/>
    </row>
    <row r="404" spans="1:10">
      <c r="A404" s="58"/>
      <c r="B404" s="58"/>
      <c r="C404" s="58"/>
      <c r="D404" s="58"/>
      <c r="E404" s="58"/>
      <c r="F404" s="62"/>
      <c r="G404" s="62"/>
      <c r="H404" s="62"/>
      <c r="I404" s="62"/>
      <c r="J404" s="58"/>
    </row>
    <row r="405" spans="1:10">
      <c r="A405" s="58"/>
      <c r="B405" s="58"/>
      <c r="C405" s="58"/>
      <c r="D405" s="58"/>
      <c r="E405" s="58"/>
      <c r="F405" s="62"/>
      <c r="G405" s="62"/>
      <c r="H405" s="62"/>
      <c r="I405" s="62"/>
      <c r="J405" s="58"/>
    </row>
    <row r="406" spans="1:10">
      <c r="A406" s="58"/>
      <c r="B406" s="58"/>
      <c r="C406" s="58"/>
      <c r="D406" s="58"/>
      <c r="E406" s="58"/>
      <c r="F406" s="62"/>
      <c r="G406" s="62"/>
      <c r="H406" s="62"/>
      <c r="I406" s="62"/>
      <c r="J406" s="58"/>
    </row>
    <row r="407" spans="1:10">
      <c r="A407" s="58"/>
      <c r="B407" s="58"/>
      <c r="C407" s="58"/>
      <c r="D407" s="58"/>
      <c r="E407" s="58"/>
      <c r="F407" s="62"/>
      <c r="G407" s="62"/>
      <c r="H407" s="62"/>
      <c r="I407" s="62"/>
      <c r="J407" s="58"/>
    </row>
  </sheetData>
  <mergeCells count="70">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D4:BF4"/>
    <mergeCell ref="BW4:BY4"/>
    <mergeCell ref="W19:X19"/>
    <mergeCell ref="AA19:AB19"/>
    <mergeCell ref="AG15:AH15"/>
    <mergeCell ref="BU15:BV15"/>
    <mergeCell ref="BG4:BI4"/>
    <mergeCell ref="BJ4:BL4"/>
    <mergeCell ref="BM4:BO4"/>
    <mergeCell ref="BP4:BR4"/>
    <mergeCell ref="BS4:BV4"/>
    <mergeCell ref="BX17:BY17"/>
    <mergeCell ref="W18:X18"/>
    <mergeCell ref="AA18:AB18"/>
    <mergeCell ref="Y10:Y12"/>
    <mergeCell ref="BN10:BO10"/>
    <mergeCell ref="BU10:BV10"/>
    <mergeCell ref="U16:U18"/>
    <mergeCell ref="Y16:Y18"/>
    <mergeCell ref="BU16:BV16"/>
    <mergeCell ref="AY17:AZ17"/>
    <mergeCell ref="BK11:BL11"/>
    <mergeCell ref="BS11:BS15"/>
    <mergeCell ref="W12:X12"/>
    <mergeCell ref="AA12:AB12"/>
    <mergeCell ref="AS12:AT12"/>
    <mergeCell ref="Y13:Y15"/>
    <mergeCell ref="AV14:AW14"/>
    <mergeCell ref="BB14:BC14"/>
    <mergeCell ref="W15:X15"/>
    <mergeCell ref="AA15:AB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D11:AE11"/>
    <mergeCell ref="M13:N13"/>
    <mergeCell ref="P13:Q13"/>
    <mergeCell ref="R4:T4"/>
    <mergeCell ref="AM9:AN9"/>
    <mergeCell ref="AP9:AQ9"/>
    <mergeCell ref="U10:U12"/>
    <mergeCell ref="M12:N12"/>
    <mergeCell ref="U13:U15"/>
  </mergeCells>
  <conditionalFormatting sqref="K4:K5">
    <cfRule type="top10" dxfId="146" priority="5" percent="1" rank="10"/>
  </conditionalFormatting>
  <conditionalFormatting sqref="O4">
    <cfRule type="top10" dxfId="145" priority="4" rank="5"/>
  </conditionalFormatting>
  <conditionalFormatting sqref="U5">
    <cfRule type="top10" dxfId="144" priority="3" percent="1" rank="10"/>
  </conditionalFormatting>
  <conditionalFormatting sqref="Y5">
    <cfRule type="top10" dxfId="143" priority="2" percent="1" rank="10"/>
  </conditionalFormatting>
  <conditionalFormatting sqref="BS5">
    <cfRule type="top10" dxfId="142" priority="1" percent="1" rank="10"/>
  </conditionalFormatting>
  <pageMargins left="0.7" right="0.7" top="0.75" bottom="0.75" header="0.3" footer="0.3"/>
  <pageSetup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3217B-4163-8C41-A6C6-D5F0DC32BDA3}">
  <sheetPr>
    <tabColor rgb="FF7030A0"/>
  </sheetPr>
  <dimension ref="A1:CB145"/>
  <sheetViews>
    <sheetView workbookViewId="0">
      <selection activeCell="R54" sqref="R54"/>
    </sheetView>
  </sheetViews>
  <sheetFormatPr baseColWidth="10" defaultRowHeight="16"/>
  <cols>
    <col min="1" max="1" width="16" customWidth="1"/>
    <col min="6" max="6" width="28" style="39" customWidth="1"/>
    <col min="7" max="7" width="24.83203125" style="39" customWidth="1"/>
    <col min="8" max="8" width="19.5" style="39" customWidth="1"/>
    <col min="9" max="9" width="13.8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2223</v>
      </c>
    </row>
    <row r="2" spans="1:77">
      <c r="A2" s="47"/>
    </row>
    <row r="3" spans="1:77">
      <c r="A3" s="61" t="s">
        <v>2257</v>
      </c>
      <c r="B3" s="61"/>
      <c r="C3" s="61"/>
      <c r="D3" s="61"/>
      <c r="E3" s="61"/>
      <c r="F3" s="61" t="s">
        <v>2324</v>
      </c>
      <c r="G3" s="61"/>
      <c r="H3" s="61"/>
      <c r="I3" s="61"/>
      <c r="J3" s="39"/>
      <c r="K3" s="113" t="s">
        <v>2343</v>
      </c>
    </row>
    <row r="4" spans="1:77">
      <c r="A4" s="40" t="s">
        <v>2216</v>
      </c>
      <c r="B4" s="39"/>
      <c r="C4" s="39"/>
      <c r="D4" s="39"/>
      <c r="E4" s="39"/>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2018</v>
      </c>
      <c r="F5" s="41" t="s">
        <v>272</v>
      </c>
      <c r="G5" s="41" t="s">
        <v>6</v>
      </c>
      <c r="H5" s="41" t="s">
        <v>2014</v>
      </c>
      <c r="I5" s="41">
        <v>0.04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2019</v>
      </c>
      <c r="F6" s="41" t="s">
        <v>273</v>
      </c>
      <c r="G6" s="41" t="s">
        <v>6</v>
      </c>
      <c r="H6" s="41" t="s">
        <v>2014</v>
      </c>
      <c r="I6" s="41">
        <v>0.1</v>
      </c>
      <c r="K6" s="159">
        <v>1</v>
      </c>
      <c r="L6" s="96" t="s">
        <v>5</v>
      </c>
      <c r="M6" s="105">
        <f>COUNTIF(F:F,L6)</f>
        <v>0</v>
      </c>
      <c r="N6" s="105">
        <v>0.47599999999999992</v>
      </c>
      <c r="O6" s="103" t="s">
        <v>260</v>
      </c>
      <c r="P6" s="103">
        <f t="shared" ref="P6:P12" si="0">COUNTIF(F:F,O6)</f>
        <v>6</v>
      </c>
      <c r="Q6" s="103">
        <v>0.10975609756097562</v>
      </c>
      <c r="R6" s="104" t="s">
        <v>17</v>
      </c>
      <c r="S6" s="103">
        <f>COUNTIF(F:F,R6)</f>
        <v>3</v>
      </c>
      <c r="T6" s="103">
        <v>0.19934312300000001</v>
      </c>
      <c r="U6" s="166">
        <v>1</v>
      </c>
      <c r="V6" s="104" t="s">
        <v>270</v>
      </c>
      <c r="W6" s="104">
        <f>COUNTIF(F:F,V6)</f>
        <v>2</v>
      </c>
      <c r="X6" s="104">
        <v>0.97764592699999997</v>
      </c>
      <c r="Y6" s="166">
        <v>1</v>
      </c>
      <c r="Z6" s="104" t="s">
        <v>270</v>
      </c>
      <c r="AA6" s="104">
        <f>COUNTIF(F:F,Z6)</f>
        <v>2</v>
      </c>
      <c r="AB6" s="104">
        <v>0.97764592699999997</v>
      </c>
      <c r="AC6" s="104" t="s">
        <v>17</v>
      </c>
      <c r="AD6" s="103">
        <f>COUNTIF(F:F,AC6)</f>
        <v>3</v>
      </c>
      <c r="AE6" s="103">
        <v>0.19934312300000001</v>
      </c>
      <c r="AF6" s="106" t="s">
        <v>5</v>
      </c>
      <c r="AG6" s="107">
        <f t="shared" ref="AG6:AG14" si="1">COUNTIF(F:F,AF6)</f>
        <v>0</v>
      </c>
      <c r="AH6" s="107">
        <v>3.2300000000000002E-2</v>
      </c>
      <c r="AI6" s="104" t="s">
        <v>273</v>
      </c>
      <c r="AJ6" s="103">
        <f>COUNTIF(F:F,AI6)</f>
        <v>4</v>
      </c>
      <c r="AK6" s="103">
        <v>0.27200000000000002</v>
      </c>
      <c r="AL6" s="104" t="s">
        <v>271</v>
      </c>
      <c r="AM6" s="103">
        <f>COUNTIF(F:F,AL6)</f>
        <v>3</v>
      </c>
      <c r="AN6" s="103">
        <v>0.40651874244256347</v>
      </c>
      <c r="AO6" s="96" t="s">
        <v>275</v>
      </c>
      <c r="AP6" s="105">
        <f>COUNTIF(F:F,AO6)</f>
        <v>2</v>
      </c>
      <c r="AQ6" s="105">
        <v>0.32899999999999996</v>
      </c>
      <c r="AR6" s="49" t="s">
        <v>17</v>
      </c>
      <c r="AS6" s="103">
        <f t="shared" ref="AS6:AS11" si="2">COUNTIF(F:F,AR6)</f>
        <v>3</v>
      </c>
      <c r="AT6" s="103">
        <v>0.10920000000000001</v>
      </c>
      <c r="AU6" s="103" t="s">
        <v>281</v>
      </c>
      <c r="AV6" s="103">
        <f t="shared" ref="AV6:AV13" si="3">COUNTIF(F:F,AU6)</f>
        <v>4</v>
      </c>
      <c r="AW6" s="103">
        <v>7.46E-2</v>
      </c>
      <c r="AX6" s="103" t="s">
        <v>281</v>
      </c>
      <c r="AY6" s="103">
        <f t="shared" ref="AY6:AY16" si="4">COUNTIF(F:F,AX6)</f>
        <v>4</v>
      </c>
      <c r="AZ6" s="103">
        <v>4.2913964664731123E-2</v>
      </c>
      <c r="BA6" s="103" t="s">
        <v>281</v>
      </c>
      <c r="BB6" s="103">
        <f t="shared" ref="BB6:BB13" si="5">COUNTIF(F:F,BA6)</f>
        <v>4</v>
      </c>
      <c r="BC6" s="103">
        <v>4.9812428745928339E-2</v>
      </c>
      <c r="BD6" s="104" t="s">
        <v>273</v>
      </c>
      <c r="BE6" s="103">
        <f>COUNTIF(F:F,BD6)</f>
        <v>4</v>
      </c>
      <c r="BF6" s="103">
        <v>0.38299999999999995</v>
      </c>
      <c r="BG6" s="103" t="s">
        <v>260</v>
      </c>
      <c r="BH6" s="103">
        <f t="shared" ref="BH6:BH19" si="6">COUNTIF(F:F,BG6)</f>
        <v>6</v>
      </c>
      <c r="BI6" s="103">
        <v>4.5073544418760443E-2</v>
      </c>
      <c r="BJ6" s="104" t="s">
        <v>17</v>
      </c>
      <c r="BK6" s="103">
        <f>COUNTIF(F:F,BJ6)</f>
        <v>3</v>
      </c>
      <c r="BL6" s="103">
        <v>0.17792211716037529</v>
      </c>
      <c r="BM6" s="104" t="s">
        <v>272</v>
      </c>
      <c r="BN6" s="103">
        <f>COUNTIF(F:F,BM6)</f>
        <v>6</v>
      </c>
      <c r="BO6" s="103">
        <v>9.2999999999999999E-2</v>
      </c>
      <c r="BP6" s="103" t="s">
        <v>260</v>
      </c>
      <c r="BQ6" s="103">
        <f t="shared" ref="BQ6:BQ19" si="7">COUNTIF(F:F,BP6)</f>
        <v>6</v>
      </c>
      <c r="BR6" s="103">
        <v>4.1588938714499257E-2</v>
      </c>
      <c r="BS6" s="159">
        <v>1</v>
      </c>
      <c r="BT6" s="49" t="s">
        <v>272</v>
      </c>
      <c r="BU6" s="103">
        <f>COUNTIF(F:F,BT6)</f>
        <v>6</v>
      </c>
      <c r="BV6" s="103">
        <v>0.152</v>
      </c>
      <c r="BW6" s="103" t="s">
        <v>260</v>
      </c>
      <c r="BX6" s="103">
        <f t="shared" ref="BX6:BX16" si="8">COUNTIF(F:F,BW6)</f>
        <v>6</v>
      </c>
      <c r="BY6" s="103">
        <v>4.4900000000000002E-2</v>
      </c>
    </row>
    <row r="7" spans="1:77">
      <c r="A7" s="38" t="s">
        <v>2016</v>
      </c>
      <c r="F7" s="41" t="s">
        <v>272</v>
      </c>
      <c r="G7" s="41" t="s">
        <v>6</v>
      </c>
      <c r="H7" s="41" t="s">
        <v>2015</v>
      </c>
      <c r="I7" s="41">
        <v>0.23</v>
      </c>
      <c r="K7" s="159"/>
      <c r="L7" s="96" t="s">
        <v>5</v>
      </c>
      <c r="M7" s="105">
        <f>COUNTIF(F:F,L7)</f>
        <v>0</v>
      </c>
      <c r="N7" s="105">
        <v>0.45200000000000001</v>
      </c>
      <c r="O7" s="103" t="s">
        <v>262</v>
      </c>
      <c r="P7" s="103">
        <f t="shared" si="0"/>
        <v>2</v>
      </c>
      <c r="Q7" s="103">
        <v>0.11016949152542371</v>
      </c>
      <c r="R7" s="104" t="s">
        <v>5</v>
      </c>
      <c r="S7" s="103">
        <f>COUNTIF(F:F,R7)</f>
        <v>0</v>
      </c>
      <c r="T7" s="103">
        <v>0.20464473999999999</v>
      </c>
      <c r="U7" s="161"/>
      <c r="V7" s="108" t="s">
        <v>2340</v>
      </c>
      <c r="W7" s="157">
        <f>PRODUCT(W6:X6)</f>
        <v>1.9552918539999999</v>
      </c>
      <c r="X7" s="157"/>
      <c r="Y7" s="161"/>
      <c r="Z7" s="108" t="s">
        <v>2340</v>
      </c>
      <c r="AA7" s="157">
        <f>PRODUCT(AA6:AB6)</f>
        <v>1.9552918539999999</v>
      </c>
      <c r="AB7" s="157"/>
      <c r="AC7" s="104" t="s">
        <v>5</v>
      </c>
      <c r="AD7" s="103">
        <f>COUNTIF(F:F,AC7)</f>
        <v>0</v>
      </c>
      <c r="AE7" s="103">
        <v>0.20464473999999999</v>
      </c>
      <c r="AF7" s="106" t="s">
        <v>277</v>
      </c>
      <c r="AG7" s="107">
        <f t="shared" si="1"/>
        <v>1</v>
      </c>
      <c r="AH7" s="107">
        <v>3.6700000000000003E-2</v>
      </c>
      <c r="AI7" s="104" t="s">
        <v>274</v>
      </c>
      <c r="AJ7" s="103">
        <f>COUNTIF(F:F,AI7)</f>
        <v>3</v>
      </c>
      <c r="AK7" s="103">
        <v>0.307</v>
      </c>
      <c r="AL7" s="104" t="s">
        <v>17</v>
      </c>
      <c r="AM7" s="103">
        <f>COUNTIF(F:F,AL7)</f>
        <v>3</v>
      </c>
      <c r="AN7" s="103">
        <v>0.24527134724857685</v>
      </c>
      <c r="AO7" s="96" t="s">
        <v>5</v>
      </c>
      <c r="AP7" s="105">
        <f>COUNTIF(F:F,AO7)</f>
        <v>0</v>
      </c>
      <c r="AQ7" s="105">
        <v>0.32100000000000001</v>
      </c>
      <c r="AR7" s="49" t="s">
        <v>278</v>
      </c>
      <c r="AS7" s="103">
        <f t="shared" si="2"/>
        <v>1</v>
      </c>
      <c r="AT7" s="103">
        <v>0.19409999999999999</v>
      </c>
      <c r="AU7" s="103" t="s">
        <v>267</v>
      </c>
      <c r="AV7" s="103">
        <f t="shared" si="3"/>
        <v>8</v>
      </c>
      <c r="AW7" s="103">
        <v>0.16950000000000001</v>
      </c>
      <c r="AX7" s="103" t="s">
        <v>301</v>
      </c>
      <c r="AY7" s="103">
        <f t="shared" si="4"/>
        <v>3</v>
      </c>
      <c r="AZ7" s="103">
        <v>8.251373081382099E-2</v>
      </c>
      <c r="BA7" s="103" t="s">
        <v>301</v>
      </c>
      <c r="BB7" s="103">
        <f t="shared" si="5"/>
        <v>3</v>
      </c>
      <c r="BC7" s="103">
        <v>6.5021452565146576E-2</v>
      </c>
      <c r="BD7" s="104" t="s">
        <v>278</v>
      </c>
      <c r="BE7" s="103">
        <f>COUNTIF(F:F,BD7)</f>
        <v>1</v>
      </c>
      <c r="BF7" s="103">
        <v>0.33274370489174016</v>
      </c>
      <c r="BG7" s="103" t="s">
        <v>297</v>
      </c>
      <c r="BH7" s="103">
        <f t="shared" si="6"/>
        <v>7</v>
      </c>
      <c r="BI7" s="103">
        <v>3.4254918751174979E-2</v>
      </c>
      <c r="BJ7" s="104" t="s">
        <v>5</v>
      </c>
      <c r="BK7" s="103">
        <f>COUNTIF(F:F,BJ7)</f>
        <v>0</v>
      </c>
      <c r="BL7" s="103">
        <v>0.19283897533359748</v>
      </c>
      <c r="BM7" s="104" t="s">
        <v>291</v>
      </c>
      <c r="BN7" s="103">
        <f>COUNTIF(F:F,BM7)</f>
        <v>2</v>
      </c>
      <c r="BO7" s="103">
        <v>4.3999999999999997E-2</v>
      </c>
      <c r="BP7" s="103" t="s">
        <v>297</v>
      </c>
      <c r="BQ7" s="103">
        <f t="shared" si="7"/>
        <v>7</v>
      </c>
      <c r="BR7" s="103">
        <v>3.5786248131539612E-2</v>
      </c>
      <c r="BS7" s="159"/>
      <c r="BT7" s="49" t="s">
        <v>271</v>
      </c>
      <c r="BU7" s="103">
        <f>COUNTIF(F:F,BT7)</f>
        <v>3</v>
      </c>
      <c r="BV7" s="103">
        <v>0.28889999999999999</v>
      </c>
      <c r="BW7" s="103" t="s">
        <v>297</v>
      </c>
      <c r="BX7" s="103">
        <f t="shared" si="8"/>
        <v>7</v>
      </c>
      <c r="BY7" s="103">
        <v>2.9399999999999999E-2</v>
      </c>
    </row>
    <row r="8" spans="1:77">
      <c r="A8" s="38" t="s">
        <v>2022</v>
      </c>
      <c r="F8" s="41" t="s">
        <v>292</v>
      </c>
      <c r="G8" s="41" t="s">
        <v>264</v>
      </c>
      <c r="H8" s="41" t="s">
        <v>2015</v>
      </c>
      <c r="I8" s="41">
        <v>0.26</v>
      </c>
      <c r="K8" s="159"/>
      <c r="L8" s="108" t="s">
        <v>2340</v>
      </c>
      <c r="M8" s="167">
        <f>SUMPRODUCT(M6:M7,N6:N7)</f>
        <v>0</v>
      </c>
      <c r="N8" s="167"/>
      <c r="O8" s="103" t="s">
        <v>263</v>
      </c>
      <c r="P8" s="103">
        <f t="shared" si="0"/>
        <v>4</v>
      </c>
      <c r="Q8" s="103">
        <v>8.3299999999999999E-2</v>
      </c>
      <c r="R8" s="104" t="s">
        <v>268</v>
      </c>
      <c r="S8" s="103">
        <f>COUNTIF(F:F,R8)</f>
        <v>0</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0</v>
      </c>
      <c r="AE8" s="103">
        <v>0.126785447</v>
      </c>
      <c r="AF8" s="106" t="s">
        <v>274</v>
      </c>
      <c r="AG8" s="107">
        <f t="shared" si="1"/>
        <v>3</v>
      </c>
      <c r="AH8" s="107">
        <v>3.3500000000000002E-2</v>
      </c>
      <c r="AI8" s="104" t="s">
        <v>17</v>
      </c>
      <c r="AJ8" s="103">
        <f>COUNTIF(F:F,AI8)</f>
        <v>3</v>
      </c>
      <c r="AK8" s="103">
        <v>0.21175272657450081</v>
      </c>
      <c r="AL8" s="104" t="s">
        <v>5</v>
      </c>
      <c r="AM8" s="103">
        <f>COUNTIF(F:F,AL8)</f>
        <v>0</v>
      </c>
      <c r="AN8" s="103">
        <v>0.19270285714285718</v>
      </c>
      <c r="AO8" s="96" t="s">
        <v>5</v>
      </c>
      <c r="AP8" s="105">
        <f>COUNTIF(F:F,AO8)</f>
        <v>0</v>
      </c>
      <c r="AQ8" s="105">
        <v>0.24904404576183048</v>
      </c>
      <c r="AR8" s="49" t="s">
        <v>277</v>
      </c>
      <c r="AS8" s="103">
        <f t="shared" si="2"/>
        <v>1</v>
      </c>
      <c r="AT8" s="103">
        <v>0.12189999999999999</v>
      </c>
      <c r="AU8" s="103" t="s">
        <v>288</v>
      </c>
      <c r="AV8" s="103">
        <f t="shared" si="3"/>
        <v>2</v>
      </c>
      <c r="AW8" s="103">
        <v>6.2799999999999995E-2</v>
      </c>
      <c r="AX8" s="103" t="s">
        <v>267</v>
      </c>
      <c r="AY8" s="103">
        <f t="shared" si="4"/>
        <v>8</v>
      </c>
      <c r="AZ8" s="103">
        <v>5.4850474142629245E-2</v>
      </c>
      <c r="BA8" s="103" t="s">
        <v>267</v>
      </c>
      <c r="BB8" s="103">
        <f t="shared" si="5"/>
        <v>8</v>
      </c>
      <c r="BC8" s="103">
        <v>7.8347549368892502E-2</v>
      </c>
      <c r="BD8" s="108" t="s">
        <v>2340</v>
      </c>
      <c r="BE8" s="167">
        <f>SUMPRODUCT(BE6:BE7,BF6:BF7)</f>
        <v>1.8647437048917399</v>
      </c>
      <c r="BF8" s="167"/>
      <c r="BG8" s="103" t="s">
        <v>281</v>
      </c>
      <c r="BH8" s="103">
        <f t="shared" si="6"/>
        <v>4</v>
      </c>
      <c r="BI8" s="103">
        <v>7.0123322662557219E-2</v>
      </c>
      <c r="BJ8" s="104" t="s">
        <v>268</v>
      </c>
      <c r="BK8" s="103">
        <f>COUNTIF(F:F,BJ8)</f>
        <v>0</v>
      </c>
      <c r="BL8" s="103">
        <v>0.19434127811318472</v>
      </c>
      <c r="BM8" s="104" t="s">
        <v>271</v>
      </c>
      <c r="BN8" s="103">
        <f>COUNTIF(F:F,BM8)</f>
        <v>3</v>
      </c>
      <c r="BO8" s="103">
        <v>0.20399999999999999</v>
      </c>
      <c r="BP8" s="103" t="s">
        <v>281</v>
      </c>
      <c r="BQ8" s="103">
        <f t="shared" si="7"/>
        <v>4</v>
      </c>
      <c r="BR8" s="103">
        <v>6.7479820627802709E-2</v>
      </c>
      <c r="BS8" s="159"/>
      <c r="BT8" s="49" t="s">
        <v>274</v>
      </c>
      <c r="BU8" s="103">
        <f>COUNTIF(F:F,BT8)</f>
        <v>3</v>
      </c>
      <c r="BV8" s="103">
        <v>0.216</v>
      </c>
      <c r="BW8" s="103" t="s">
        <v>281</v>
      </c>
      <c r="BX8" s="103">
        <f t="shared" si="8"/>
        <v>4</v>
      </c>
      <c r="BY8" s="103">
        <v>8.9200000000000002E-2</v>
      </c>
    </row>
    <row r="9" spans="1:77">
      <c r="A9" s="38" t="s">
        <v>2020</v>
      </c>
      <c r="F9" s="41" t="s">
        <v>290</v>
      </c>
      <c r="G9" s="41" t="s">
        <v>264</v>
      </c>
      <c r="H9" s="41" t="s">
        <v>2016</v>
      </c>
      <c r="I9" s="41">
        <v>0.33</v>
      </c>
      <c r="K9" s="159">
        <v>2</v>
      </c>
      <c r="L9" s="104" t="s">
        <v>259</v>
      </c>
      <c r="M9" s="103">
        <f>COUNTIF(F:F,L9)</f>
        <v>3</v>
      </c>
      <c r="N9" s="105">
        <v>0.34670454545454549</v>
      </c>
      <c r="O9" s="103" t="s">
        <v>266</v>
      </c>
      <c r="P9" s="103">
        <f t="shared" si="0"/>
        <v>3</v>
      </c>
      <c r="Q9" s="103">
        <v>0.10169830508474575</v>
      </c>
      <c r="R9" s="104" t="s">
        <v>269</v>
      </c>
      <c r="S9" s="103">
        <f>COUNTIF(F:F,R9)</f>
        <v>2</v>
      </c>
      <c r="T9" s="103">
        <v>0.106839063</v>
      </c>
      <c r="U9" s="161"/>
      <c r="V9" s="108" t="s">
        <v>2340</v>
      </c>
      <c r="W9" s="157">
        <f>PRODUCT(W8:X8)</f>
        <v>0</v>
      </c>
      <c r="X9" s="157"/>
      <c r="Y9" s="161"/>
      <c r="Z9" s="108" t="s">
        <v>2340</v>
      </c>
      <c r="AA9" s="157">
        <f>PRODUCT(AA8:AB8)</f>
        <v>0</v>
      </c>
      <c r="AB9" s="157"/>
      <c r="AC9" s="104" t="s">
        <v>269</v>
      </c>
      <c r="AD9" s="103">
        <f>COUNTIF(F:F,AC9)</f>
        <v>2</v>
      </c>
      <c r="AE9" s="103">
        <v>0.106839063</v>
      </c>
      <c r="AF9" s="106" t="s">
        <v>280</v>
      </c>
      <c r="AG9" s="107">
        <f t="shared" si="1"/>
        <v>1</v>
      </c>
      <c r="AH9" s="107">
        <v>5.0099999999999999E-2</v>
      </c>
      <c r="AI9" s="108" t="s">
        <v>2340</v>
      </c>
      <c r="AJ9" s="167">
        <f>SUMPRODUCT(AJ6:AJ8,AK6:AK8)</f>
        <v>2.6442581797235025</v>
      </c>
      <c r="AK9" s="167"/>
      <c r="AL9" s="108" t="s">
        <v>2340</v>
      </c>
      <c r="AM9" s="167">
        <f>SUMPRODUCT(AM6:AM8,AN6:AN8)</f>
        <v>1.9553702690734209</v>
      </c>
      <c r="AN9" s="167"/>
      <c r="AO9" s="108" t="s">
        <v>2340</v>
      </c>
      <c r="AP9" s="167">
        <f>SUMPRODUCT(AP6:AP8,AQ6:AQ8)</f>
        <v>0.65799999999999992</v>
      </c>
      <c r="AQ9" s="167"/>
      <c r="AR9" s="49" t="s">
        <v>287</v>
      </c>
      <c r="AS9" s="103">
        <f t="shared" si="2"/>
        <v>1</v>
      </c>
      <c r="AT9" s="103">
        <v>0.1193</v>
      </c>
      <c r="AU9" s="103" t="s">
        <v>293</v>
      </c>
      <c r="AV9" s="103">
        <f t="shared" si="3"/>
        <v>5</v>
      </c>
      <c r="AW9" s="103">
        <v>5.9799999999999999E-2</v>
      </c>
      <c r="AX9" s="103" t="s">
        <v>285</v>
      </c>
      <c r="AY9" s="103">
        <f t="shared" si="4"/>
        <v>3</v>
      </c>
      <c r="AZ9" s="103">
        <v>7.1931438084007981E-2</v>
      </c>
      <c r="BA9" s="103" t="s">
        <v>265</v>
      </c>
      <c r="BB9" s="103">
        <f t="shared" si="5"/>
        <v>1</v>
      </c>
      <c r="BC9" s="103">
        <v>5.4171093749999996E-2</v>
      </c>
      <c r="BG9" s="103" t="s">
        <v>303</v>
      </c>
      <c r="BH9" s="103">
        <f t="shared" si="6"/>
        <v>3</v>
      </c>
      <c r="BI9" s="103">
        <v>4.6442282222169257E-2</v>
      </c>
      <c r="BJ9" s="104" t="s">
        <v>269</v>
      </c>
      <c r="BK9" s="103">
        <f>COUNTIF(F:F,BJ9)</f>
        <v>2</v>
      </c>
      <c r="BL9" s="103">
        <v>0.11212204060252372</v>
      </c>
      <c r="BM9" s="104" t="s">
        <v>270</v>
      </c>
      <c r="BN9" s="103">
        <f>COUNTIF(F:F,BM9)</f>
        <v>2</v>
      </c>
      <c r="BO9" s="103">
        <v>0.39800000000000002</v>
      </c>
      <c r="BP9" s="103" t="s">
        <v>303</v>
      </c>
      <c r="BQ9" s="103">
        <f t="shared" si="7"/>
        <v>3</v>
      </c>
      <c r="BR9" s="103">
        <v>5.870553064275038E-2</v>
      </c>
      <c r="BS9" s="159"/>
      <c r="BT9" s="49" t="s">
        <v>5</v>
      </c>
      <c r="BU9" s="103">
        <f>COUNTIF(F:F,BT9)</f>
        <v>0</v>
      </c>
      <c r="BV9" s="103">
        <v>0.184</v>
      </c>
      <c r="BW9" s="103" t="s">
        <v>295</v>
      </c>
      <c r="BX9" s="103">
        <f t="shared" si="8"/>
        <v>2</v>
      </c>
      <c r="BY9" s="103">
        <v>3.2300000000000002E-2</v>
      </c>
    </row>
    <row r="10" spans="1:77">
      <c r="A10" s="38" t="s">
        <v>2015</v>
      </c>
      <c r="F10" s="41" t="s">
        <v>260</v>
      </c>
      <c r="G10" s="41" t="s">
        <v>6</v>
      </c>
      <c r="H10" s="41" t="s">
        <v>2016</v>
      </c>
      <c r="I10" s="41">
        <v>0.38</v>
      </c>
      <c r="K10" s="159"/>
      <c r="L10" s="104" t="s">
        <v>268</v>
      </c>
      <c r="M10" s="103">
        <f>COUNTIF(F:F,L10)</f>
        <v>0</v>
      </c>
      <c r="N10" s="105">
        <v>0.28100000000000003</v>
      </c>
      <c r="O10" s="103" t="s">
        <v>265</v>
      </c>
      <c r="P10" s="103">
        <f t="shared" si="0"/>
        <v>1</v>
      </c>
      <c r="Q10" s="103">
        <v>0.13558983050847459</v>
      </c>
      <c r="R10" s="104" t="s">
        <v>267</v>
      </c>
      <c r="S10" s="103">
        <f>COUNTIF(F:F,R10)</f>
        <v>8</v>
      </c>
      <c r="T10" s="103">
        <v>0.110633883</v>
      </c>
      <c r="U10" s="161">
        <v>3</v>
      </c>
      <c r="V10" s="104" t="s">
        <v>259</v>
      </c>
      <c r="W10" s="104">
        <f>COUNTIF(F:F,V10)</f>
        <v>3</v>
      </c>
      <c r="X10" s="104">
        <v>0.67943547500000001</v>
      </c>
      <c r="Y10" s="161">
        <v>3</v>
      </c>
      <c r="Z10" s="104" t="s">
        <v>259</v>
      </c>
      <c r="AA10" s="104">
        <f>COUNTIF(F:F,Z10)</f>
        <v>3</v>
      </c>
      <c r="AB10" s="104">
        <v>0.67396255999999999</v>
      </c>
      <c r="AC10" s="104" t="s">
        <v>267</v>
      </c>
      <c r="AD10" s="103">
        <f>COUNTIF(F:F,AC10)</f>
        <v>8</v>
      </c>
      <c r="AE10" s="103">
        <v>0.110572858</v>
      </c>
      <c r="AF10" s="106" t="s">
        <v>281</v>
      </c>
      <c r="AG10" s="107">
        <f t="shared" si="1"/>
        <v>4</v>
      </c>
      <c r="AH10" s="107">
        <v>3.0499999999999999E-2</v>
      </c>
      <c r="AR10" s="103" t="s">
        <v>267</v>
      </c>
      <c r="AS10" s="103">
        <f t="shared" si="2"/>
        <v>8</v>
      </c>
      <c r="AT10" s="103">
        <v>8.2373931623931626E-2</v>
      </c>
      <c r="AU10" s="103" t="s">
        <v>298</v>
      </c>
      <c r="AV10" s="103">
        <f t="shared" si="3"/>
        <v>5</v>
      </c>
      <c r="AW10" s="103">
        <v>6.7299999999999999E-2</v>
      </c>
      <c r="AX10" s="103" t="s">
        <v>265</v>
      </c>
      <c r="AY10" s="103">
        <f t="shared" si="4"/>
        <v>1</v>
      </c>
      <c r="AZ10" s="103">
        <v>0.13080254956945669</v>
      </c>
      <c r="BA10" s="103" t="s">
        <v>293</v>
      </c>
      <c r="BB10" s="103">
        <f t="shared" si="5"/>
        <v>5</v>
      </c>
      <c r="BC10" s="103">
        <v>6.0084448798859935E-2</v>
      </c>
      <c r="BG10" s="103" t="s">
        <v>301</v>
      </c>
      <c r="BH10" s="103">
        <f t="shared" si="6"/>
        <v>3</v>
      </c>
      <c r="BI10" s="103">
        <v>2.6190170705939354E-2</v>
      </c>
      <c r="BJ10" s="104" t="s">
        <v>267</v>
      </c>
      <c r="BK10" s="103">
        <f>COUNTIF(F:F,BJ10)</f>
        <v>8</v>
      </c>
      <c r="BL10" s="103">
        <v>0.10888881919587393</v>
      </c>
      <c r="BM10" s="108" t="s">
        <v>2340</v>
      </c>
      <c r="BN10" s="167">
        <f>SUMPRODUCT(BN6:BN9,BO6:BO9)</f>
        <v>2.0540000000000003</v>
      </c>
      <c r="BO10" s="167"/>
      <c r="BP10" s="103" t="s">
        <v>262</v>
      </c>
      <c r="BQ10" s="103">
        <f t="shared" si="7"/>
        <v>2</v>
      </c>
      <c r="BR10" s="103">
        <v>6.9225710014947678E-2</v>
      </c>
      <c r="BS10" s="159"/>
      <c r="BT10" s="108" t="s">
        <v>2340</v>
      </c>
      <c r="BU10" s="167">
        <f>SUMPRODUCT(BU6:BU9,BV6:BV9)</f>
        <v>2.4266999999999999</v>
      </c>
      <c r="BV10" s="167"/>
      <c r="BW10" s="103" t="s">
        <v>267</v>
      </c>
      <c r="BX10" s="103">
        <f t="shared" si="8"/>
        <v>8</v>
      </c>
      <c r="BY10" s="103">
        <v>0.11459999999999999</v>
      </c>
    </row>
    <row r="11" spans="1:77">
      <c r="A11" s="38" t="s">
        <v>2017</v>
      </c>
      <c r="F11" s="41" t="s">
        <v>17</v>
      </c>
      <c r="G11" s="41" t="s">
        <v>6</v>
      </c>
      <c r="H11" s="41" t="s">
        <v>2014</v>
      </c>
      <c r="I11" s="41">
        <v>0.43</v>
      </c>
      <c r="K11" s="159"/>
      <c r="L11" s="104" t="s">
        <v>269</v>
      </c>
      <c r="M11" s="103">
        <f>COUNTIF(F:F,L11)</f>
        <v>2</v>
      </c>
      <c r="N11" s="105">
        <v>0.17599999999999999</v>
      </c>
      <c r="O11" s="103" t="s">
        <v>259</v>
      </c>
      <c r="P11" s="103">
        <f t="shared" si="0"/>
        <v>3</v>
      </c>
      <c r="Q11" s="103">
        <v>0.14405762711864406</v>
      </c>
      <c r="R11" s="108" t="s">
        <v>2340</v>
      </c>
      <c r="S11" s="167">
        <f>SUMPRODUCT(S6:S10,T6:T10)</f>
        <v>1.6967785590000002</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1.696290359</v>
      </c>
      <c r="AE11" s="167"/>
      <c r="AF11" s="106" t="s">
        <v>283</v>
      </c>
      <c r="AG11" s="107">
        <f t="shared" si="1"/>
        <v>0</v>
      </c>
      <c r="AH11" s="107">
        <v>2.1000000000000001E-2</v>
      </c>
      <c r="AR11" s="103" t="s">
        <v>265</v>
      </c>
      <c r="AS11" s="103">
        <f t="shared" si="2"/>
        <v>1</v>
      </c>
      <c r="AT11" s="103">
        <v>0.10229145299145298</v>
      </c>
      <c r="AU11" s="103" t="s">
        <v>299</v>
      </c>
      <c r="AV11" s="103">
        <f t="shared" si="3"/>
        <v>3</v>
      </c>
      <c r="AW11" s="103">
        <v>7.1300000000000002E-2</v>
      </c>
      <c r="AX11" s="103" t="s">
        <v>293</v>
      </c>
      <c r="AY11" s="103">
        <f t="shared" si="4"/>
        <v>5</v>
      </c>
      <c r="AZ11" s="103">
        <v>5.223697222524995E-2</v>
      </c>
      <c r="BA11" s="103" t="s">
        <v>289</v>
      </c>
      <c r="BB11" s="103">
        <f t="shared" si="5"/>
        <v>5</v>
      </c>
      <c r="BC11" s="103">
        <v>0.10816062194625407</v>
      </c>
      <c r="BG11" s="103" t="s">
        <v>262</v>
      </c>
      <c r="BH11" s="103">
        <f t="shared" si="6"/>
        <v>2</v>
      </c>
      <c r="BI11" s="103">
        <v>5.8740451508868918E-2</v>
      </c>
      <c r="BJ11" s="108" t="s">
        <v>2340</v>
      </c>
      <c r="BK11" s="167">
        <f>SUMPRODUCT(BK6:BK10,BL6:BL10)</f>
        <v>1.6291209862531648</v>
      </c>
      <c r="BL11" s="167"/>
      <c r="BP11" s="103" t="s">
        <v>267</v>
      </c>
      <c r="BQ11" s="103">
        <f t="shared" si="7"/>
        <v>8</v>
      </c>
      <c r="BR11" s="103">
        <v>8.8612855007473831E-2</v>
      </c>
      <c r="BS11" s="159">
        <v>2</v>
      </c>
      <c r="BT11" s="49" t="s">
        <v>17</v>
      </c>
      <c r="BU11" s="105">
        <f>COUNTIF(F:F,BT11)</f>
        <v>3</v>
      </c>
      <c r="BV11" s="103">
        <v>0.152</v>
      </c>
      <c r="BW11" s="103" t="s">
        <v>293</v>
      </c>
      <c r="BX11" s="103">
        <f t="shared" si="8"/>
        <v>5</v>
      </c>
      <c r="BY11" s="103">
        <v>8.6900000000000005E-2</v>
      </c>
    </row>
    <row r="12" spans="1:77">
      <c r="A12" s="38" t="s">
        <v>2021</v>
      </c>
      <c r="F12" s="41" t="s">
        <v>300</v>
      </c>
      <c r="G12" s="41" t="s">
        <v>284</v>
      </c>
      <c r="H12" s="41" t="s">
        <v>2014</v>
      </c>
      <c r="I12" s="41">
        <v>0.53</v>
      </c>
      <c r="K12" s="159"/>
      <c r="L12" s="108" t="s">
        <v>2340</v>
      </c>
      <c r="M12" s="167">
        <f>SUMPRODUCT(M9:M11,N9:N11)</f>
        <v>1.3921136363636366</v>
      </c>
      <c r="N12" s="167"/>
      <c r="O12" s="103" t="s">
        <v>261</v>
      </c>
      <c r="P12" s="103">
        <f t="shared" si="0"/>
        <v>2</v>
      </c>
      <c r="Q12" s="103">
        <v>0.08</v>
      </c>
      <c r="U12" s="161"/>
      <c r="V12" s="108" t="s">
        <v>2340</v>
      </c>
      <c r="W12" s="157">
        <f>SUMPRODUCT(W10:W11,X10:X11)</f>
        <v>2.038306425</v>
      </c>
      <c r="X12" s="157"/>
      <c r="Y12" s="161"/>
      <c r="Z12" s="108" t="s">
        <v>2340</v>
      </c>
      <c r="AA12" s="157">
        <f>SUMPRODUCT(AA10:AA11,AB10:AB11)</f>
        <v>2.0218876799999999</v>
      </c>
      <c r="AB12" s="157"/>
      <c r="AF12" s="106" t="s">
        <v>282</v>
      </c>
      <c r="AG12" s="107">
        <f t="shared" si="1"/>
        <v>0</v>
      </c>
      <c r="AH12" s="107">
        <v>7.3099999999999998E-2</v>
      </c>
      <c r="AR12" s="108" t="s">
        <v>2340</v>
      </c>
      <c r="AS12" s="167">
        <f>SUMPRODUCT(AS6:AS11,AT6:AT11)</f>
        <v>1.524182905982906</v>
      </c>
      <c r="AT12" s="167"/>
      <c r="AU12" s="103" t="s">
        <v>300</v>
      </c>
      <c r="AV12" s="103">
        <f t="shared" si="3"/>
        <v>6</v>
      </c>
      <c r="AW12" s="103">
        <v>9.0200000000000002E-2</v>
      </c>
      <c r="AX12" s="103" t="s">
        <v>304</v>
      </c>
      <c r="AY12" s="103">
        <f t="shared" si="4"/>
        <v>3</v>
      </c>
      <c r="AZ12" s="103">
        <v>4.0021772906984811E-2</v>
      </c>
      <c r="BA12" s="103" t="s">
        <v>300</v>
      </c>
      <c r="BB12" s="103">
        <f t="shared" si="5"/>
        <v>6</v>
      </c>
      <c r="BC12" s="103">
        <v>5.0906662255700327E-2</v>
      </c>
      <c r="BG12" s="103" t="s">
        <v>267</v>
      </c>
      <c r="BH12" s="103">
        <f t="shared" si="6"/>
        <v>8</v>
      </c>
      <c r="BI12" s="103">
        <v>0.10916914662917332</v>
      </c>
      <c r="BP12" s="103" t="s">
        <v>305</v>
      </c>
      <c r="BQ12" s="103">
        <f t="shared" si="7"/>
        <v>3</v>
      </c>
      <c r="BR12" s="103">
        <v>0.10102840059790733</v>
      </c>
      <c r="BS12" s="159"/>
      <c r="BT12" s="49" t="s">
        <v>271</v>
      </c>
      <c r="BU12" s="105">
        <f>COUNTIF(F:F,BT12)</f>
        <v>3</v>
      </c>
      <c r="BV12" s="103">
        <v>0.28889999999999999</v>
      </c>
      <c r="BW12" s="103" t="s">
        <v>290</v>
      </c>
      <c r="BX12" s="103">
        <f t="shared" si="8"/>
        <v>5</v>
      </c>
      <c r="BY12" s="103">
        <v>0.12039999999999999</v>
      </c>
    </row>
    <row r="13" spans="1:77">
      <c r="A13" s="38" t="s">
        <v>2011</v>
      </c>
      <c r="F13" s="41" t="s">
        <v>300</v>
      </c>
      <c r="G13" s="41" t="s">
        <v>284</v>
      </c>
      <c r="H13" s="41" t="s">
        <v>2013</v>
      </c>
      <c r="I13" s="41">
        <v>0.53</v>
      </c>
      <c r="L13" s="109" t="s">
        <v>2342</v>
      </c>
      <c r="M13" s="168">
        <f>(M8*(N6+N7)+M12*(N9+N10+N11))/(N6+N7+N9+N10+N11)</f>
        <v>0.64609639113757189</v>
      </c>
      <c r="N13" s="168"/>
      <c r="O13" s="108" t="s">
        <v>2341</v>
      </c>
      <c r="P13" s="167">
        <f>SUMPRODUCT(P6:P12,Q6:Q12)</f>
        <v>2.2449331955353453</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1</v>
      </c>
      <c r="AH13" s="107">
        <v>2.92E-2</v>
      </c>
      <c r="AU13" s="103" t="s">
        <v>292</v>
      </c>
      <c r="AV13" s="103">
        <f t="shared" si="3"/>
        <v>7</v>
      </c>
      <c r="AW13" s="103">
        <v>0.10730000000000001</v>
      </c>
      <c r="AX13" s="103" t="s">
        <v>289</v>
      </c>
      <c r="AY13" s="103">
        <f t="shared" si="4"/>
        <v>5</v>
      </c>
      <c r="AZ13" s="103">
        <v>7.2133494188408531E-2</v>
      </c>
      <c r="BA13" s="103" t="s">
        <v>292</v>
      </c>
      <c r="BB13" s="103">
        <f t="shared" si="5"/>
        <v>7</v>
      </c>
      <c r="BC13" s="103">
        <v>0.26450757583469053</v>
      </c>
      <c r="BG13" s="103" t="s">
        <v>305</v>
      </c>
      <c r="BH13" s="103">
        <f t="shared" si="6"/>
        <v>3</v>
      </c>
      <c r="BI13" s="103">
        <v>7.0515358238871798E-2</v>
      </c>
      <c r="BP13" s="103" t="s">
        <v>293</v>
      </c>
      <c r="BQ13" s="103">
        <f t="shared" si="7"/>
        <v>5</v>
      </c>
      <c r="BR13" s="103">
        <v>3.2947683109118088E-2</v>
      </c>
      <c r="BS13" s="159"/>
      <c r="BT13" s="49" t="s">
        <v>274</v>
      </c>
      <c r="BU13" s="103">
        <f>COUNTIF(F:F,BT13)</f>
        <v>3</v>
      </c>
      <c r="BV13" s="103">
        <v>0.216</v>
      </c>
      <c r="BW13" s="103" t="s">
        <v>298</v>
      </c>
      <c r="BX13" s="103">
        <f t="shared" si="8"/>
        <v>5</v>
      </c>
      <c r="BY13" s="103">
        <v>4.3400000000000001E-2</v>
      </c>
    </row>
    <row r="14" spans="1:77">
      <c r="A14" s="38" t="s">
        <v>2023</v>
      </c>
      <c r="F14" s="41" t="s">
        <v>290</v>
      </c>
      <c r="G14" s="41" t="s">
        <v>264</v>
      </c>
      <c r="H14" s="41" t="s">
        <v>2015</v>
      </c>
      <c r="I14" s="41">
        <v>0.6</v>
      </c>
      <c r="U14" s="161"/>
      <c r="V14" s="96" t="s">
        <v>5</v>
      </c>
      <c r="W14" s="104">
        <f>COUNTIF(F:F,V14)</f>
        <v>0</v>
      </c>
      <c r="X14" s="104">
        <v>0.14640604800000001</v>
      </c>
      <c r="Y14" s="161"/>
      <c r="Z14" s="96" t="s">
        <v>5</v>
      </c>
      <c r="AA14" s="104">
        <f>COUNTIF(F:F,Z14)</f>
        <v>0</v>
      </c>
      <c r="AB14" s="104">
        <v>0.15183218300000001</v>
      </c>
      <c r="AF14" s="106" t="s">
        <v>294</v>
      </c>
      <c r="AG14" s="107">
        <f t="shared" si="1"/>
        <v>4</v>
      </c>
      <c r="AH14" s="107">
        <v>9.6299999999999997E-2</v>
      </c>
      <c r="AU14" s="108" t="s">
        <v>2340</v>
      </c>
      <c r="AV14" s="167">
        <f>SUMPRODUCT(AV6:AV13,AW6:AW13)</f>
        <v>3.9217000000000004</v>
      </c>
      <c r="AW14" s="167"/>
      <c r="AX14" s="103" t="s">
        <v>286</v>
      </c>
      <c r="AY14" s="103">
        <f t="shared" si="4"/>
        <v>4</v>
      </c>
      <c r="AZ14" s="103">
        <v>5.2087655446447147E-2</v>
      </c>
      <c r="BA14" s="108" t="s">
        <v>2340</v>
      </c>
      <c r="BB14" s="167">
        <f>SUMPRODUCT(BB6:BB13,BC6:BC13)</f>
        <v>4.0734839194828982</v>
      </c>
      <c r="BC14" s="167"/>
      <c r="BG14" s="103" t="s">
        <v>293</v>
      </c>
      <c r="BH14" s="103">
        <f t="shared" si="6"/>
        <v>5</v>
      </c>
      <c r="BI14" s="103">
        <v>4.02586614663182E-2</v>
      </c>
      <c r="BP14" s="103" t="s">
        <v>290</v>
      </c>
      <c r="BQ14" s="103">
        <f t="shared" si="7"/>
        <v>5</v>
      </c>
      <c r="BR14" s="103">
        <v>3.7705530642750375E-2</v>
      </c>
      <c r="BS14" s="159"/>
      <c r="BT14" s="49" t="s">
        <v>5</v>
      </c>
      <c r="BU14" s="103">
        <f>COUNTIF(F:F,BT14)</f>
        <v>0</v>
      </c>
      <c r="BV14" s="103">
        <v>0.184</v>
      </c>
      <c r="BW14" s="103" t="s">
        <v>286</v>
      </c>
      <c r="BX14" s="103">
        <f t="shared" si="8"/>
        <v>4</v>
      </c>
      <c r="BY14" s="103">
        <v>5.2400000000000002E-2</v>
      </c>
    </row>
    <row r="15" spans="1:77">
      <c r="A15" s="38" t="s">
        <v>2012</v>
      </c>
      <c r="F15" s="41" t="s">
        <v>263</v>
      </c>
      <c r="G15" s="41" t="s">
        <v>264</v>
      </c>
      <c r="H15" s="41" t="s">
        <v>2015</v>
      </c>
      <c r="I15" s="41">
        <v>0.77</v>
      </c>
      <c r="U15" s="161"/>
      <c r="V15" s="108" t="s">
        <v>2340</v>
      </c>
      <c r="W15" s="157">
        <f>SUMPRODUCT(W13:W14,X13:X14)</f>
        <v>0</v>
      </c>
      <c r="X15" s="157"/>
      <c r="Y15" s="161"/>
      <c r="Z15" s="108" t="s">
        <v>2340</v>
      </c>
      <c r="AA15" s="157">
        <f>SUMPRODUCT(AA13:AA14,AB13:AB14)</f>
        <v>0</v>
      </c>
      <c r="AB15" s="157"/>
      <c r="AF15" s="108" t="s">
        <v>2340</v>
      </c>
      <c r="AG15" s="167">
        <f>SUMPRODUCT(AG6:AG14,AH6:AH14)</f>
        <v>0.72370000000000001</v>
      </c>
      <c r="AH15" s="167"/>
      <c r="AX15" s="103" t="s">
        <v>300</v>
      </c>
      <c r="AY15" s="103">
        <f t="shared" si="4"/>
        <v>6</v>
      </c>
      <c r="AZ15" s="103">
        <v>9.1054387181799257E-2</v>
      </c>
      <c r="BG15" s="103" t="s">
        <v>290</v>
      </c>
      <c r="BH15" s="103">
        <f t="shared" si="6"/>
        <v>5</v>
      </c>
      <c r="BI15" s="103">
        <v>3.0457410099373257E-2</v>
      </c>
      <c r="BP15" s="103" t="s">
        <v>298</v>
      </c>
      <c r="BQ15" s="103">
        <f t="shared" si="7"/>
        <v>5</v>
      </c>
      <c r="BR15" s="103">
        <v>2.8572496263079224E-2</v>
      </c>
      <c r="BS15" s="159"/>
      <c r="BT15" s="108" t="s">
        <v>2340</v>
      </c>
      <c r="BU15" s="167">
        <f>SUMPRODUCT(BU11:BU14,BV11:BV14)</f>
        <v>1.9706999999999999</v>
      </c>
      <c r="BV15" s="167"/>
      <c r="BW15" s="103" t="s">
        <v>296</v>
      </c>
      <c r="BX15" s="103">
        <f t="shared" si="8"/>
        <v>3</v>
      </c>
      <c r="BY15" s="103">
        <v>4.1399999999999999E-2</v>
      </c>
    </row>
    <row r="16" spans="1:77">
      <c r="A16" s="38" t="s">
        <v>2014</v>
      </c>
      <c r="F16" s="41" t="s">
        <v>297</v>
      </c>
      <c r="G16" s="41" t="s">
        <v>264</v>
      </c>
      <c r="H16" s="41" t="s">
        <v>2016</v>
      </c>
      <c r="I16" s="41">
        <v>0.78</v>
      </c>
      <c r="U16" s="161">
        <v>5</v>
      </c>
      <c r="V16" s="104" t="s">
        <v>270</v>
      </c>
      <c r="W16" s="104">
        <f>COUNTIF(F:F,V16)</f>
        <v>2</v>
      </c>
      <c r="X16" s="104">
        <v>0.50390911800000004</v>
      </c>
      <c r="Y16" s="161">
        <v>5</v>
      </c>
      <c r="Z16" s="96" t="s">
        <v>270</v>
      </c>
      <c r="AA16" s="104">
        <f>COUNTIF(F:F,Z16)</f>
        <v>2</v>
      </c>
      <c r="AB16" s="104">
        <v>0.50390911800000004</v>
      </c>
      <c r="AX16" s="103" t="s">
        <v>292</v>
      </c>
      <c r="AY16" s="103">
        <f t="shared" si="4"/>
        <v>7</v>
      </c>
      <c r="AZ16" s="103">
        <v>3.7136345980439758E-2</v>
      </c>
      <c r="BG16" s="103" t="s">
        <v>298</v>
      </c>
      <c r="BH16" s="103">
        <f t="shared" si="6"/>
        <v>5</v>
      </c>
      <c r="BI16" s="103">
        <v>4.7161258992710502E-2</v>
      </c>
      <c r="BP16" s="103" t="s">
        <v>286</v>
      </c>
      <c r="BQ16" s="103">
        <f t="shared" si="7"/>
        <v>4</v>
      </c>
      <c r="BR16" s="103">
        <v>3.4000000000000002E-2</v>
      </c>
      <c r="BT16" s="109" t="s">
        <v>2342</v>
      </c>
      <c r="BU16" s="169">
        <f>(BU10*(BV6+BV7+BV8+BV9)+BU15*(BV11+BV12+BV13+BV14))/SUM(BV6,BV7,BV8,BV9,BV11,BV12,BV13,BV14)</f>
        <v>2.1986999999999997</v>
      </c>
      <c r="BV16" s="169"/>
      <c r="BW16" s="103" t="s">
        <v>300</v>
      </c>
      <c r="BX16" s="103">
        <f t="shared" si="8"/>
        <v>6</v>
      </c>
      <c r="BY16" s="103">
        <v>6.9000000000000006E-2</v>
      </c>
    </row>
    <row r="17" spans="1:78">
      <c r="A17" s="38" t="s">
        <v>2013</v>
      </c>
      <c r="F17" s="41" t="s">
        <v>297</v>
      </c>
      <c r="G17" s="41" t="s">
        <v>264</v>
      </c>
      <c r="H17" s="41" t="s">
        <v>2017</v>
      </c>
      <c r="I17" s="41">
        <v>0.78</v>
      </c>
      <c r="U17" s="161"/>
      <c r="V17" s="104" t="s">
        <v>271</v>
      </c>
      <c r="W17" s="104">
        <f>COUNTIF(F:F,V17)</f>
        <v>3</v>
      </c>
      <c r="X17" s="104">
        <v>0.32937439600000001</v>
      </c>
      <c r="Y17" s="161"/>
      <c r="Z17" s="104" t="s">
        <v>271</v>
      </c>
      <c r="AA17" s="104">
        <f>COUNTIF(F:F,Z17)</f>
        <v>3</v>
      </c>
      <c r="AB17" s="104">
        <v>0.32937439600000001</v>
      </c>
      <c r="AX17" s="108" t="s">
        <v>2340</v>
      </c>
      <c r="AY17" s="167">
        <f>SUMPRODUCT(AY6:AY16,AZ6:AZ16)</f>
        <v>2.9611467255918109</v>
      </c>
      <c r="AZ17" s="167"/>
      <c r="BG17" s="103" t="s">
        <v>286</v>
      </c>
      <c r="BH17" s="103">
        <f t="shared" si="6"/>
        <v>4</v>
      </c>
      <c r="BI17" s="103">
        <v>4.1232023449229091E-2</v>
      </c>
      <c r="BP17" s="103" t="s">
        <v>259</v>
      </c>
      <c r="BQ17" s="103">
        <f t="shared" si="7"/>
        <v>3</v>
      </c>
      <c r="BR17" s="103">
        <v>3.6855007473841558E-2</v>
      </c>
      <c r="BW17" s="108" t="s">
        <v>2340</v>
      </c>
      <c r="BX17" s="167">
        <f>SUMPRODUCT(BX6:BX16,BY6:BY16)</f>
        <v>3.8147000000000002</v>
      </c>
      <c r="BY17" s="167"/>
    </row>
    <row r="18" spans="1:78">
      <c r="F18" s="41" t="s">
        <v>304</v>
      </c>
      <c r="G18" s="41" t="s">
        <v>306</v>
      </c>
      <c r="H18" s="41" t="s">
        <v>2020</v>
      </c>
      <c r="I18" s="41">
        <v>1.02</v>
      </c>
      <c r="U18" s="161"/>
      <c r="V18" s="108" t="s">
        <v>2340</v>
      </c>
      <c r="W18" s="157">
        <f>SUMPRODUCT(W16:W17,X16:X17)</f>
        <v>1.9959414240000002</v>
      </c>
      <c r="X18" s="157"/>
      <c r="Y18" s="161"/>
      <c r="Z18" s="108" t="s">
        <v>2340</v>
      </c>
      <c r="AA18" s="157">
        <f>SUMPRODUCT(AA16:AA17,AB16:AB17)</f>
        <v>1.9959414240000002</v>
      </c>
      <c r="AB18" s="157"/>
      <c r="BG18" s="103" t="s">
        <v>302</v>
      </c>
      <c r="BH18" s="103">
        <f t="shared" si="6"/>
        <v>3</v>
      </c>
      <c r="BI18" s="103">
        <v>3.0461576732941986E-2</v>
      </c>
      <c r="BP18" s="103" t="s">
        <v>302</v>
      </c>
      <c r="BQ18" s="103">
        <f t="shared" si="7"/>
        <v>3</v>
      </c>
      <c r="BR18" s="103">
        <v>2.9624813153961135E-2</v>
      </c>
    </row>
    <row r="19" spans="1:78">
      <c r="F19" s="41" t="s">
        <v>262</v>
      </c>
      <c r="G19" s="41" t="s">
        <v>2</v>
      </c>
      <c r="H19" s="41" t="s">
        <v>2022</v>
      </c>
      <c r="I19" s="41">
        <v>1.2</v>
      </c>
      <c r="V19" s="109" t="s">
        <v>2342</v>
      </c>
      <c r="W19" s="158">
        <f>(W7*X6+W9*X8+W12*(X10+X11)+W15*(X13+X14)+W18*(X16+X17))/SUM(X6,X8,X10,X11,X13,X14,X16,X17)</f>
        <v>1.2404421690570107</v>
      </c>
      <c r="X19" s="158"/>
      <c r="Z19" s="109" t="s">
        <v>2342</v>
      </c>
      <c r="AA19" s="158">
        <f>(AA7*AB6+AA9*AB8+AA12*(AB10+AB11)+AA15*(AB13+AB14)+AA18*(AB16+AB17))/SUM(AB6,AB8,AB10,AB11,AB13,AB14,AB16,AB17)</f>
        <v>1.2366502437709388</v>
      </c>
      <c r="AB19" s="158"/>
      <c r="BG19" s="103" t="s">
        <v>300</v>
      </c>
      <c r="BH19" s="103">
        <f t="shared" si="6"/>
        <v>6</v>
      </c>
      <c r="BI19" s="103">
        <v>6.1213430614800862E-2</v>
      </c>
      <c r="BP19" s="103" t="s">
        <v>300</v>
      </c>
      <c r="BQ19" s="103">
        <f t="shared" si="7"/>
        <v>6</v>
      </c>
      <c r="BR19" s="103">
        <v>6.2971599402092682E-2</v>
      </c>
    </row>
    <row r="20" spans="1:78">
      <c r="F20" s="41" t="s">
        <v>292</v>
      </c>
      <c r="G20" s="41" t="s">
        <v>264</v>
      </c>
      <c r="H20" s="41" t="s">
        <v>2014</v>
      </c>
      <c r="I20" s="41">
        <v>1.2</v>
      </c>
      <c r="AB20" s="91"/>
      <c r="BG20" s="108" t="s">
        <v>2340</v>
      </c>
      <c r="BH20" s="167">
        <f>SUMPRODUCT(BH6:BH19,BI6:BI19)</f>
        <v>3.4239765584496391</v>
      </c>
      <c r="BI20" s="167"/>
      <c r="BP20" s="108" t="s">
        <v>2340</v>
      </c>
      <c r="BQ20" s="167">
        <f>SUMPRODUCT(BQ6:BQ19,BR6:BR19)</f>
        <v>3.3059103139013457</v>
      </c>
      <c r="BR20" s="167"/>
    </row>
    <row r="21" spans="1:78">
      <c r="F21" s="41" t="s">
        <v>292</v>
      </c>
      <c r="G21" s="41" t="s">
        <v>264</v>
      </c>
      <c r="H21" s="41" t="s">
        <v>2013</v>
      </c>
      <c r="I21" s="41">
        <v>1.2</v>
      </c>
      <c r="BT21" s="49"/>
    </row>
    <row r="22" spans="1:78">
      <c r="F22" s="41" t="s">
        <v>305</v>
      </c>
      <c r="G22" s="41" t="s">
        <v>284</v>
      </c>
      <c r="H22" s="41" t="s">
        <v>2022</v>
      </c>
      <c r="I22" s="41">
        <v>1.3</v>
      </c>
    </row>
    <row r="23" spans="1:78">
      <c r="F23" s="41" t="s">
        <v>301</v>
      </c>
      <c r="G23" s="41" t="s">
        <v>284</v>
      </c>
      <c r="H23" s="41" t="s">
        <v>2022</v>
      </c>
      <c r="I23" s="41">
        <v>1.3</v>
      </c>
    </row>
    <row r="24" spans="1:78">
      <c r="F24" s="41" t="s">
        <v>267</v>
      </c>
      <c r="G24" s="41" t="s">
        <v>6</v>
      </c>
      <c r="H24" s="41" t="s">
        <v>2016</v>
      </c>
      <c r="I24" s="41">
        <v>1.5</v>
      </c>
      <c r="K24" s="39"/>
      <c r="L24" s="103"/>
      <c r="M24" s="104"/>
      <c r="R24" s="103"/>
      <c r="S24" s="104"/>
      <c r="U24" s="103"/>
      <c r="AC24" s="104"/>
      <c r="AI24" s="103"/>
      <c r="AJ24" s="104"/>
      <c r="AO24" s="103"/>
      <c r="AP24" s="104"/>
      <c r="BD24" s="103"/>
      <c r="BE24" s="104"/>
      <c r="BJ24" s="103"/>
      <c r="BK24" s="104"/>
      <c r="BM24" s="103"/>
      <c r="BN24" s="104"/>
      <c r="BZ24" s="103"/>
    </row>
    <row r="25" spans="1:78">
      <c r="F25" s="41" t="s">
        <v>265</v>
      </c>
      <c r="G25" s="41" t="s">
        <v>6</v>
      </c>
      <c r="H25" s="41" t="s">
        <v>2022</v>
      </c>
      <c r="I25" s="41">
        <v>1.7</v>
      </c>
      <c r="K25" s="112" t="s">
        <v>2346</v>
      </c>
    </row>
    <row r="26" spans="1:78">
      <c r="F26" s="41" t="s">
        <v>261</v>
      </c>
      <c r="G26" s="41" t="s">
        <v>2</v>
      </c>
      <c r="H26" s="41" t="s">
        <v>2022</v>
      </c>
      <c r="I26" s="41">
        <v>1.8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F27" s="41" t="s">
        <v>259</v>
      </c>
      <c r="G27" s="41" t="s">
        <v>2</v>
      </c>
      <c r="H27" s="41" t="s">
        <v>2022</v>
      </c>
      <c r="I27" s="41">
        <v>1.9</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301</v>
      </c>
      <c r="G28" s="41" t="s">
        <v>284</v>
      </c>
      <c r="H28" s="41" t="s">
        <v>2015</v>
      </c>
      <c r="I28" s="41">
        <v>1.9</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0.76457135179826363</v>
      </c>
      <c r="N28" s="105">
        <f>T6*(COUNTIFS(F:F,R6,I:I,"&gt;=0",I:I,"&lt;=2"))+T7*(COUNTIFS(F:F,R7,I:I,"&gt;=0",I:I,"&lt;=2"))+T8*(COUNTIFS(F:F,R8,I:I,"&gt;=0",I:I,"&lt;=2"))+T9*(COUNTIFS(F:F,R9,I:I,"&gt;=0",I:I,"&lt;=2"))+T10*(COUNTIFS(F:F,R10,I:I,"&gt;=0",I:I,"&lt;=2"))</f>
        <v>0.309977006</v>
      </c>
      <c r="O28" s="89">
        <v>1</v>
      </c>
      <c r="P28" s="96">
        <f>X6*(COUNTIFS(F:F,V6,I:I,"&gt;=0",I:I,"&lt;=2"))</f>
        <v>0</v>
      </c>
      <c r="Q28" s="89">
        <v>1</v>
      </c>
      <c r="R28" s="96">
        <f>AB6*(COUNTIFS(F:F,Z6,I:I,"&gt;=0",I:I,"&lt;=2"))</f>
        <v>0</v>
      </c>
      <c r="S28" s="114">
        <f>AE6*(COUNTIFS(F:F,AC6,I:I,"&gt;=0",I:I,"&lt;=2"))+AE7*(COUNTIFS(F:F,AC7,I:I,"&gt;=0",I:I,"&lt;=2"))+AE8*(COUNTIFS(F:F,AC8,I:I,"&gt;=0",I:I,"&lt;=2"))+AE9*(COUNTIFS(F:F,AC9,I:I,"&gt;=0",I:I,"&lt;=2"))+AE10*(COUNTIFS(F:F,AC10,I:I,"&gt;=0",I:I,"&lt;=2"))</f>
        <v>0.30991598100000001</v>
      </c>
      <c r="T28" s="96">
        <f>AH6*(COUNTIFS(F:F,AF6,I:I,"&gt;=0",I:I,"&lt;=2"))+AH7*(COUNTIFS(F:F,AF7,I:I,"&gt;=0",I:I,"&lt;=2"))+AH8*(COUNTIFS(F:F,AF8,I:I,"&gt;=0",I:I,"&lt;=2"))+AH9*(COUNTIFS(F:F,AF9,I:I,"&gt;=0",I:I,"&lt;=2"))+AH10*(COUNTIFS(F:F,AF10,I:I,"&gt;=0",I:I,"&lt;=2"))+AH11*(COUNTIFS(F:F,AF11,I:I,"&gt;=0",I:I,"&lt;=2"))+AH12*(COUNTIFS(F:F,AF12,I:I,"&gt;=0",I:I,"&lt;=2"))+AH13*(COUNTIFS(F:F,AF13,I:I,"&gt;=0",I:I,"&lt;=2"))+AH14*(COUNTIFS(F:F,AF14,I:I,"&gt;=0",I:I,"&lt;=2"))</f>
        <v>0</v>
      </c>
      <c r="U28" s="96">
        <f>AK6*(COUNTIFS(F:F,AI6,I:I,"&gt;=0",I:I,"&lt;=2"))+AK7*(COUNTIFS(F:F,AI7,I:I,"&gt;=0",I:I,"&lt;=2"))+AK8*(COUNTIFS(F:F,AI8,I:I,"&gt;=0",I:I,"&lt;=2"))</f>
        <v>0.75575272657450088</v>
      </c>
      <c r="V28" s="96">
        <f>AN6*(COUNTIFS(F:F,AL6,I:I,"&gt;=0",I:I,"&lt;=2"))+AN7*(COUNTIFS(F:F,AL7,I:I,"&gt;=0",I:I,"&lt;=2"))+AN8*(COUNTIFS(F:F,AL8,I:I,"&gt;=0",I:I,"&lt;=2"))</f>
        <v>0.24527134724857685</v>
      </c>
      <c r="W28" s="114">
        <f>AQ6*(COUNTIFS(F:F,AO6,I:I,"&gt;=0",I:I,"&lt;=2"))+AQ7*(COUNTIFS(F:F,AO7,I:I,"&gt;=0",I:I,"&lt;=2"))+AQ8*(COUNTIFS(F:F,AO8,I:I,"&gt;=0",I:I,"&lt;=2"))</f>
        <v>0</v>
      </c>
      <c r="X28" s="96">
        <f>AT6*(COUNTIFS(F:F,AR6,I:I,"&gt;=0",I:I,"&lt;=2"))+AT7*(COUNTIFS(F:F,AR7,I:I,"&gt;=0",I:I,"&lt;=2"))+AT8*(COUNTIFS(F:F,AR8,I:I,"&gt;=0",I:I,"&lt;=2"))+AT9*(COUNTIFS(F:F,AR9,I:I,"&gt;=0",I:I,"&lt;=2"))+AT10*(COUNTIFS(F:F,AR10,I:I,"&gt;=0",I:I,"&lt;=2"))+AT11*(COUNTIFS(F:F,AR11,I:I,"&gt;=0",I:I,"&lt;=2"))</f>
        <v>0.29386538461538458</v>
      </c>
      <c r="Y28" s="96">
        <f>AW6*(COUNTIFS(F:F,AU6,I:I,"&gt;=0",I:I,"&lt;=2"))+AW7*(COUNTIFS(F:F,AU7,I:I,"&gt;=0",I:I,"&lt;=2"))+AW8*(COUNTIFS(F:F,AU8,I:I,"&gt;=0",I:I,"&lt;=2"))+AW9*(COUNTIFS(F:F,AU9,I:I,"&gt;=0",I:I,"&lt;=2"))+AW10*(COUNTIFS(F:F,AU10,I:I,"&gt;=0",I:I,"&lt;=2"))+AW11*(COUNTIFS(F:F,AU11,I:I,"&gt;=0",I:I,"&lt;=2"))+AW12*(COUNTIFS(F:F,AU12,I:I,"&gt;=0",I:I,"&lt;=2"))+AW13*(COUNTIFS(F:F,AU13,I:I,"&gt;=0",I:I,"&lt;=2"))</f>
        <v>0.67179999999999995</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0.68422007055163059</v>
      </c>
      <c r="AA28" s="96">
        <f>BC6*(COUNTIFS(F:F,BA6,I:I,"&gt;=0",I:I,"&lt;=2"))+BC7*(COUNTIFS(F:F,BA7,I:I,"&gt;=0",I:I,"&lt;=2"))+BC8*(COUNTIFS(F:F,BA8,I:I,"&gt;=0",I:I,"&lt;=2"))+BC9*(COUNTIFS(F:F,BA9,I:I,"&gt;=0",I:I,"&lt;=2"))+BC10*(COUNTIFS(F:F,BA10,I:I,"&gt;=0",I:I,"&lt;=2"))+BC11*(COUNTIFS(F:F,BA11,I:I,"&gt;=0",I:I,"&lt;=2"))+BC12*(COUNTIFS(F:F,BA12,I:I,"&gt;=0",I:I,"&lt;=2"))+BC13*(COUNTIFS(F:F,BA13,I:I,"&gt;=0",I:I,"&lt;=2"))</f>
        <v>1.1578976002646579</v>
      </c>
      <c r="AB28" s="105">
        <f>BF6*(COUNTIFS(F:F,BD6,I:I,"&gt;=0",I:I,"&lt;=2"))+BF7*(COUNTIFS(F:F,BD7,I:I,"&gt;=0",I:I,"&lt;=2"))</f>
        <v>0.7659999999999999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0.62198527988942631</v>
      </c>
      <c r="AD28" s="110">
        <f>BL6*(COUNTIFS(F:F,BJ6,I:I,"&gt;=0",I:I,"&lt;=2"))+BL7*(COUNTIFS(F:F,BJ7,I:I,"&gt;=0",I:I,"&lt;=2"))+BL8*(COUNTIFS(F:F,BJ8,I:I,"&gt;=0",I:I,"&lt;=2"))+BL9*(COUNTIFS(F:F,BJ9,I:I,"&gt;=0",I:I,"&lt;=2"))+BL10*(COUNTIFS(F:F,BJ10,I:I,"&gt;=0",I:I,"&lt;=2"))</f>
        <v>0.28681093635624921</v>
      </c>
      <c r="AE28" s="107">
        <f>BO6*(COUNTIFS(F:F,BM6,I:I,"&gt;=0",I:I,"&lt;=2"))+BO7*(COUNTIFS(F:F,BM7,I:I,"&gt;=0",I:I,"&lt;=2"))+BO8*(COUNTIFS(F:F,BM8,I:I,"&gt;=0",I:I,"&lt;=2"))+BO9*(COUNTIFS(F:F,BM9,I:I,"&gt;=0",I:I,"&lt;=2"))</f>
        <v>0.186</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0.64602391629297462</v>
      </c>
      <c r="AG28" s="96">
        <v>1</v>
      </c>
      <c r="AH28" s="105">
        <f>BV6*(COUNTIFS(F:F,BT6,I:I,"&gt;=0",I:I,"&lt;=2"))+BV7*(COUNTIFS(F:F,BT7,I:I,"&gt;=0",I:I,"&lt;=2"))+BV8*(COUNTIFS(F:F,BT8,I:I,"&gt;=0",I:I,"&lt;=2"))+BV9*(COUNTIFS(F:F,BT9,I:I,"&gt;=0",I:I,"&lt;=2"))</f>
        <v>0.30399999999999999</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0.62649999999999995</v>
      </c>
    </row>
    <row r="29" spans="1:78">
      <c r="F29" s="41" t="s">
        <v>297</v>
      </c>
      <c r="G29" s="41" t="s">
        <v>264</v>
      </c>
      <c r="H29" s="41" t="s">
        <v>2015</v>
      </c>
      <c r="I29" s="41">
        <v>1.9</v>
      </c>
      <c r="J29" s="159"/>
      <c r="K29" s="90">
        <v>2</v>
      </c>
      <c r="L29" s="96">
        <f>N9*(COUNTIFS(F:F,L9,I:I,"&gt;=0",I:I,"&lt;=2"))+N10*(COUNTIFS(F:F,L10,I:I,"&gt;=0",I:I,"&lt;=2"))+N11*(COUNTIFS(F:F,L11,I:I,"&gt;=0",I:I,"&lt;=2"))</f>
        <v>0.34670454545454549</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0.152</v>
      </c>
      <c r="AI29" s="105"/>
    </row>
    <row r="30" spans="1:78">
      <c r="F30" s="41" t="s">
        <v>273</v>
      </c>
      <c r="G30" s="41" t="s">
        <v>6</v>
      </c>
      <c r="H30" s="41" t="s">
        <v>2015</v>
      </c>
      <c r="I30" s="41">
        <v>1.9</v>
      </c>
      <c r="J30" s="159"/>
      <c r="K30" s="90"/>
      <c r="L30" s="97"/>
      <c r="M30" s="105"/>
      <c r="N30" s="105"/>
      <c r="O30" s="89">
        <v>3</v>
      </c>
      <c r="P30" s="96">
        <f>X10*(COUNTIFS(F:F,V10,I:I,"&gt;=0",I:I,"&lt;=2"))+X11*(COUNTIFS(F:F,V11,I:I,"&gt;=0",I:I,"&lt;=2"))</f>
        <v>0.67943547500000001</v>
      </c>
      <c r="Q30" s="89">
        <v>3</v>
      </c>
      <c r="R30" s="96">
        <f>AB10*(COUNTIFS(F:F,Z10,I:I,"&gt;=0",I:I,"&lt;=2"))+AB11*(COUNTIFS(F:F,Z11,I:I,"&gt;=0",I:I,"&lt;=2"))</f>
        <v>0.67396255999999999</v>
      </c>
      <c r="S30" s="97"/>
      <c r="T30" s="96"/>
      <c r="U30" s="96"/>
      <c r="V30" s="96"/>
      <c r="W30" s="97"/>
      <c r="X30" s="96"/>
      <c r="Y30" s="96"/>
      <c r="Z30" s="96"/>
      <c r="AA30" s="96"/>
      <c r="AB30" s="105"/>
      <c r="AC30" s="105"/>
      <c r="AD30" s="110"/>
      <c r="AE30" s="107"/>
      <c r="AF30" s="107"/>
      <c r="AG30" s="96"/>
      <c r="AH30" s="105"/>
      <c r="AI30" s="105"/>
    </row>
    <row r="31" spans="1:78">
      <c r="F31" s="41" t="s">
        <v>266</v>
      </c>
      <c r="G31" s="41" t="s">
        <v>2</v>
      </c>
      <c r="H31" s="41" t="s">
        <v>2022</v>
      </c>
      <c r="I31" s="41">
        <v>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261</v>
      </c>
      <c r="G32" s="41" t="s">
        <v>2</v>
      </c>
      <c r="H32" s="41" t="s">
        <v>2021</v>
      </c>
      <c r="I32" s="41">
        <v>2.1</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6:35">
      <c r="F33" s="41" t="s">
        <v>260</v>
      </c>
      <c r="G33" s="41" t="s">
        <v>6</v>
      </c>
      <c r="H33" s="41" t="s">
        <v>2015</v>
      </c>
      <c r="I33" s="41">
        <v>2.2000000000000002</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297</v>
      </c>
      <c r="G34" s="41" t="s">
        <v>264</v>
      </c>
      <c r="H34" s="41" t="s">
        <v>2014</v>
      </c>
      <c r="I34" s="41">
        <v>2.2999999999999998</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0.40926829268292692</v>
      </c>
      <c r="N34" s="105">
        <f>T6*(COUNTIFS(F:F,R6,I:I,"&gt;2",I:I,"&lt;=4"))+T7*(COUNTIFS(F:F,R7,I:I,"&gt;2",I:I,"&lt;=4"))+T8*(COUNTIFS(F:F,R8,I:I,"&gt;2",I:I,"&lt;=4"))+T9*(COUNTIFS(F:F,R9,I:I,"&gt;2",I:I,"&lt;=4"))+T10*(COUNTIFS(F:F,R10,I:I,"&gt;2",I:I,"&lt;=4"))</f>
        <v>0.63808383499999999</v>
      </c>
      <c r="O34" s="89">
        <v>1</v>
      </c>
      <c r="P34" s="96">
        <f>X6*(COUNTIFS(F:F,V6,I:I,"&gt;2",I:I,"&lt;=4"))</f>
        <v>0</v>
      </c>
      <c r="Q34" s="89">
        <v>1</v>
      </c>
      <c r="R34" s="96">
        <f>AB6*(COUNTIFS(F:F,Z6,I:I,"&gt;2",I:I,"&lt;=4"))</f>
        <v>0</v>
      </c>
      <c r="S34" s="114">
        <f>AE6*(COUNTIFS(F:F,AC6,I:I,"&gt;2",I:I,"&lt;=4"))+AE7*(COUNTIFS(F:F,AC7,I:I,"&gt;2",I:I,"&lt;=4"))+AE8*(COUNTIFS(F:F,AC8,I:I,"&gt;2",I:I,"&lt;=4"))+AE9*(COUNTIFS(F:F,AC9,I:I,"&gt;2",I:I,"&lt;=4"))+AE10*(COUNTIFS(F:F,AC10,I:I,"&gt;2",I:I,"&lt;=4"))</f>
        <v>0.63790075999999996</v>
      </c>
      <c r="T34" s="96">
        <f>AH6*(COUNTIFS(F:F,AF6,I:I,"&gt;2",I:I,"&lt;=4"))+AH7*(COUNTIFS(F:F,AF7,I:I,"&gt;2",I:I,"&lt;=4"))+AH8*(COUNTIFS(F:F,AF8,I:I,"&gt;2",I:I,"&lt;=4"))+AH9*(COUNTIFS(F:F,AF9,I:I,"&gt;2",I:I,"&lt;=4"))+AH10*(COUNTIFS(F:F,AF10,I:I,"&gt;2",I:I,"&lt;=4"))+AH11*(COUNTIFS(F:F,AF11,I:I,"&gt;2",I:I,"&lt;=4"))+AH12*(COUNTIFS(F:F,AF12,I:I,"&gt;2",I:I,"&lt;=4"))+AH13*(COUNTIFS(F:F,AF13,I:I,"&gt;2",I:I,"&lt;=4"))+AH14*(COUNTIFS(F:F,AF14,I:I,"&gt;2",I:I,"&lt;=4"))</f>
        <v>0.21340000000000001</v>
      </c>
      <c r="U34" s="96">
        <f>AK6*(COUNTIFS(F:F,AI6,I:I,"&gt;2",I:I,"&lt;=4"))+AK7*(COUNTIFS(F:F,AI7,I:I,"&gt;2",I:I,"&lt;=4"))+AK8*(COUNTIFS(F:F,AI8,I:I,"&gt;2",I:I,"&lt;=4"))</f>
        <v>1.0977527265745008</v>
      </c>
      <c r="V34" s="96">
        <f>AN6*(COUNTIFS(F:F,AL6,I:I,"&gt;2",I:I,"&lt;=4"))+AN7*(COUNTIFS(F:F,AL7,I:I,"&gt;2",I:I,"&lt;=4"))+AN8*(COUNTIFS(F:F,AL8,I:I,"&gt;2",I:I,"&lt;=4"))</f>
        <v>0.24527134724857685</v>
      </c>
      <c r="W34" s="114">
        <f>AQ6*(COUNTIFS(F:F,AO6,I:I,"&gt;2",I:I,"&lt;=4"))+AQ7*(COUNTIFS(F:F,AO7,I:I,"&gt;2",I:I,"&lt;=4"))+AQ8*(COUNTIFS(F:F,AO8,I:I,"&gt;2",I:I,"&lt;=4"))</f>
        <v>0</v>
      </c>
      <c r="X34" s="96">
        <f>AT6*(COUNTIFS(F:F,AR6,I:I,"&gt;2",I:I,"&lt;=4"))+AT7*(COUNTIFS(F:F,AR7,I:I,"&gt;2",I:I,"&lt;=4"))+AT8*(COUNTIFS(F:F,AR8,I:I,"&gt;2",I:I,"&lt;=4"))+AT9*(COUNTIFS(F:F,AR9,I:I,"&gt;2",I:I,"&lt;=4"))+AT10*(COUNTIFS(F:F,AR10,I:I,"&gt;2",I:I,"&lt;=4"))+AT11*(COUNTIFS(F:F,AR11,I:I,"&gt;2",I:I,"&lt;=4"))</f>
        <v>0.35632179487179488</v>
      </c>
      <c r="Y34" s="96">
        <f>AW6*(COUNTIFS(F:F,AU6,I:I,"&gt;2",I:I,"&lt;=4"))+AW7*(COUNTIFS(F:F,AU7,I:I,"&gt;2",I:I,"&lt;=4"))+AW8*(COUNTIFS(F:F,AU8,I:I,"&gt;2",I:I,"&lt;=4"))+AW9*(COUNTIFS(F:F,AU9,I:I,"&gt;2",I:I,"&lt;=4"))+AW10*(COUNTIFS(F:F,AU10,I:I,"&gt;2",I:I,"&lt;=4"))+AW11*(COUNTIFS(F:F,AU11,I:I,"&gt;2",I:I,"&lt;=4"))+AW12*(COUNTIFS(F:F,AU12,I:I,"&gt;2",I:I,"&lt;=4"))+AW13*(COUNTIFS(F:F,AU13,I:I,"&gt;2",I:I,"&lt;=4"))</f>
        <v>0.99449999999999994</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0.52397130371882406</v>
      </c>
      <c r="AA34" s="96">
        <f>BC6*(COUNTIFS(F:F,BA6,I:I,"&gt;2",I:I,"&lt;=4"))+BC7*(COUNTIFS(F:F,BA7,I:I,"&gt;2",I:I,"&lt;=4"))+BC8*(COUNTIFS(F:F,BA8,I:I,"&gt;2",I:I,"&lt;=4"))+BC9*(COUNTIFS(F:F,BA9,I:I,"&gt;2",I:I,"&lt;=4"))+BC10*(COUNTIFS(F:F,BA10,I:I,"&gt;2",I:I,"&lt;=4"))+BC11*(COUNTIFS(F:F,BA11,I:I,"&gt;2",I:I,"&lt;=4"))+BC12*(COUNTIFS(F:F,BA12,I:I,"&gt;2",I:I,"&lt;=4"))+BC13*(COUNTIFS(F:F,BA13,I:I,"&gt;2",I:I,"&lt;=4"))</f>
        <v>0.3460337591612378</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1.0569036601026831</v>
      </c>
      <c r="AD34" s="110">
        <f>BL6*(COUNTIFS(F:F,BJ6,I:I,"&gt;2",I:I,"&lt;=4"))+BL7*(COUNTIFS(F:F,BJ7,I:I,"&gt;2",I:I,"&lt;=4"))+BL8*(COUNTIFS(F:F,BJ8,I:I,"&gt;2",I:I,"&lt;=4"))+BL9*(COUNTIFS(F:F,BJ9,I:I,"&gt;2",I:I,"&lt;=4"))+BL10*(COUNTIFS(F:F,BJ10,I:I,"&gt;2",I:I,"&lt;=4"))</f>
        <v>0.61671061535052085</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0.95526158445440967</v>
      </c>
      <c r="AG34" s="96">
        <v>1</v>
      </c>
      <c r="AH34" s="105">
        <f>BV6*(COUNTIFS(F:F,BT6,I:I,"&gt;2",I:I,"&lt;=4"))+BV7*(COUNTIFS(F:F,BT7,I:I,"&gt;2",I:I,"&lt;=4"))+BV8*(COUNTIFS(F:F,BT8,I:I,"&gt;2",I:I,"&lt;=4"))+BV9*(COUNTIFS(F:F,BT9,I:I,"&gt;2",I:I,"&lt;=4"))</f>
        <v>0.73599999999999999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1.0808999999999997</v>
      </c>
    </row>
    <row r="35" spans="6:35">
      <c r="F35" s="41" t="s">
        <v>297</v>
      </c>
      <c r="G35" s="41" t="s">
        <v>264</v>
      </c>
      <c r="H35" s="41" t="s">
        <v>2013</v>
      </c>
      <c r="I35" s="41">
        <v>2.2999999999999998</v>
      </c>
      <c r="J35" s="160"/>
      <c r="K35" s="90">
        <v>2</v>
      </c>
      <c r="L35" s="96">
        <f>N9*(COUNTIFS(F:F,L9,I:I,"&gt;2",I:I,"&lt;=4"))+N10*(COUNTIFS(F:F,L10,I:I,"&gt;2",I:I,"&lt;=4"))+N11*(COUNTIFS(F:F,L11,I:I,"&gt;2",I:I,"&lt;=4"))</f>
        <v>0.17599999999999999</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0.58399999999999996</v>
      </c>
      <c r="AI35" s="105"/>
    </row>
    <row r="36" spans="6:35">
      <c r="F36" s="41" t="s">
        <v>295</v>
      </c>
      <c r="G36" s="41" t="s">
        <v>2</v>
      </c>
      <c r="H36" s="41" t="s">
        <v>2022</v>
      </c>
      <c r="I36" s="41">
        <v>2.4</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6:35">
      <c r="F37" s="41" t="s">
        <v>269</v>
      </c>
      <c r="G37" s="41" t="s">
        <v>6</v>
      </c>
      <c r="H37" s="41" t="s">
        <v>2014</v>
      </c>
      <c r="I37" s="41">
        <v>2.4</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260</v>
      </c>
      <c r="G38" s="41" t="s">
        <v>6</v>
      </c>
      <c r="H38" s="41" t="s">
        <v>2022</v>
      </c>
      <c r="I38" s="41">
        <v>2.5</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300</v>
      </c>
      <c r="G39" s="41" t="s">
        <v>284</v>
      </c>
      <c r="H39" s="41" t="s">
        <v>2015</v>
      </c>
      <c r="I39" s="41">
        <v>2.5</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288</v>
      </c>
      <c r="G40" s="41" t="s">
        <v>2</v>
      </c>
      <c r="H40" s="41" t="s">
        <v>2022</v>
      </c>
      <c r="I40" s="41">
        <v>2.7</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0.21951219512195125</v>
      </c>
      <c r="N40" s="105">
        <f>T6*(COUNTIFS(F:F,R6,I:I,"&gt;4",I:I,"&lt;=6"))+T7*(COUNTIFS(F:F,R7,I:I,"&gt;4",I:I,"&lt;=6"))+T8*(COUNTIFS(F:F,R8,I:I,"&gt;4",I:I,"&lt;=6"))+T9*(COUNTIFS(F:F,R9,I:I,"&gt;4",I:I,"&lt;=6"))+T10*(COUNTIFS(F:F,R10,I:I,"&gt;4",I:I,"&lt;=6"))</f>
        <v>0.41681606900000001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0.41675504400000002</v>
      </c>
      <c r="T40" s="96">
        <f>AH6*(COUNTIFS(F:F,AF6,I:I,"&gt;4",I:I,"&lt;=6"))+AH7*(COUNTIFS(F:F,AF7,I:I,"&gt;4",I:I,"&lt;=6"))+AH8*(COUNTIFS(F:F,AF8,I:I,"&gt;4",I:I,"&lt;=6"))+AH9*(COUNTIFS(F:F,AF9,I:I,"&gt;4",I:I,"&lt;=6"))+AH10*(COUNTIFS(F:F,AF10,I:I,"&gt;4",I:I,"&lt;=6"))+AH11*(COUNTIFS(F:F,AF11,I:I,"&gt;4",I:I,"&lt;=6"))+AH12*(COUNTIFS(F:F,AF12,I:I,"&gt;4",I:I,"&lt;=6"))+AH13*(COUNTIFS(F:F,AF13,I:I,"&gt;4",I:I,"&lt;=6"))+AH14*(COUNTIFS(F:F,AF14,I:I,"&gt;4",I:I,"&lt;=6"))</f>
        <v>0.22750000000000001</v>
      </c>
      <c r="U40" s="96">
        <f>AK6*(COUNTIFS(F:F,AI6,I:I,"&gt;4",I:I,"&lt;=6"))+AK7*(COUNTIFS(F:F,AI7,I:I,"&gt;4",I:I,"&lt;=6"))+AK8*(COUNTIFS(F:F,AI8,I:I,"&gt;4",I:I,"&lt;=6"))</f>
        <v>0.7907527265745008</v>
      </c>
      <c r="V40" s="96">
        <f>AN6*(COUNTIFS(F:F,AL6,I:I,"&gt;4",I:I,"&lt;=6"))+AN7*(COUNTIFS(F:F,AL7,I:I,"&gt;4",I:I,"&lt;=6"))+AN8*(COUNTIFS(F:F,AL8,I:I,"&gt;4",I:I,"&lt;=6"))</f>
        <v>0.65179008969114038</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0.31347393162393161</v>
      </c>
      <c r="Y40" s="96">
        <f>AW6*(COUNTIFS(F:F,AU6,I:I,"&gt;4",I:I,"&lt;=6"))+AW7*(COUNTIFS(F:F,AU7,I:I,"&gt;4",I:I,"&lt;=6"))+AW8*(COUNTIFS(F:F,AU8,I:I,"&gt;4",I:I,"&lt;=6"))+AW9*(COUNTIFS(F:F,AU9,I:I,"&gt;4",I:I,"&lt;=6"))+AW10*(COUNTIFS(F:F,AU10,I:I,"&gt;4",I:I,"&lt;=6"))+AW11*(COUNTIFS(F:F,AU11,I:I,"&gt;4",I:I,"&lt;=6"))+AW12*(COUNTIFS(F:F,AU12,I:I,"&gt;4",I:I,"&lt;=6"))+AW13*(COUNTIFS(F:F,AU13,I:I,"&gt;4",I:I,"&lt;=6"))</f>
        <v>0.8103999999999999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0.67876550897254229</v>
      </c>
      <c r="AA40" s="96">
        <f>BC6*(COUNTIFS(F:F,BA6,I:I,"&gt;4",I:I,"&lt;=6"))+BC7*(COUNTIFS(F:F,BA7,I:I,"&gt;4",I:I,"&lt;=6"))+BC8*(COUNTIFS(F:F,BA8,I:I,"&gt;4",I:I,"&lt;=6"))+BC9*(COUNTIFS(F:F,BA9,I:I,"&gt;4",I:I,"&lt;=6"))+BC10*(COUNTIFS(F:F,BA10,I:I,"&gt;4",I:I,"&lt;=6"))+BC11*(COUNTIFS(F:F,BA11,I:I,"&gt;4",I:I,"&lt;=6"))+BC12*(COUNTIFS(F:F,BA12,I:I,"&gt;4",I:I,"&lt;=6"))+BC13*(COUNTIFS(F:F,BA13,I:I,"&gt;4",I:I,"&lt;=6"))</f>
        <v>1.0943843622760585</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0.72957315121522404</v>
      </c>
      <c r="AD40" s="110">
        <f>BL6*(COUNTIFS(F:F,BJ6,I:I,"&gt;4",I:I,"&lt;=6"))+BL7*(COUNTIFS(F:F,BJ7,I:I,"&gt;4",I:I,"&lt;=6"))+BL8*(COUNTIFS(F:F,BJ8,I:I,"&gt;4",I:I,"&lt;=6"))+BL9*(COUNTIFS(F:F,BJ9,I:I,"&gt;4",I:I,"&lt;=6"))+BL10*(COUNTIFS(F:F,BJ10,I:I,"&gt;4",I:I,"&lt;=6"))</f>
        <v>0.39893297695877294</v>
      </c>
      <c r="AE40" s="107">
        <f>BO6*(COUNTIFS(F:F,BM6,I:I,"&gt;4",I:I,"&lt;=6"))+BO7*(COUNTIFS(F:F,BM7,I:I,"&gt;4",I:I,"&lt;=6"))+BO8*(COUNTIFS(F:F,BM8,I:I,"&gt;4",I:I,"&lt;=6"))+BO9*(COUNTIFS(F:F,BM9,I:I,"&gt;4",I:I,"&lt;=6"))</f>
        <v>0.60199999999999998</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0.67479820627802689</v>
      </c>
      <c r="AG40" s="96">
        <v>1</v>
      </c>
      <c r="AH40" s="105">
        <f>BV6*(COUNTIFS(F:F,BT6,I:I,"&gt;4",I:I,"&lt;=6"))+BV7*(COUNTIFS(F:F,BT7,I:I,"&gt;4",I:I,"&lt;=6"))+BV8*(COUNTIFS(F:F,BT8,I:I,"&gt;4",I:I,"&lt;=6"))+BV9*(COUNTIFS(F:F,BT9,I:I,"&gt;4",I:I,"&lt;=6"))</f>
        <v>0.50490000000000002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1.1360999999999999</v>
      </c>
    </row>
    <row r="41" spans="6:35">
      <c r="F41" s="41" t="s">
        <v>303</v>
      </c>
      <c r="G41" s="41" t="s">
        <v>284</v>
      </c>
      <c r="H41" s="41" t="s">
        <v>2015</v>
      </c>
      <c r="I41" s="41">
        <v>2.7</v>
      </c>
      <c r="J41" s="159"/>
      <c r="K41" s="90">
        <v>2</v>
      </c>
      <c r="L41" s="96">
        <f>N9*(COUNTIFS(F:F,L9,I:I,"&gt;4",I:I,"&lt;=6"))+N10*(COUNTIFS(F:F,L10,I:I,"&gt;4",I:I,"&lt;=6"))+N11*(COUNTIFS(F:F,L11,I:I,"&gt;4",I:I,"&lt;=6"))</f>
        <v>0.17599999999999999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0.65689999999999993</v>
      </c>
      <c r="AI41" s="105"/>
    </row>
    <row r="42" spans="6:35">
      <c r="F42" s="41" t="s">
        <v>273</v>
      </c>
      <c r="G42" s="41" t="s">
        <v>6</v>
      </c>
      <c r="H42" s="41" t="s">
        <v>2016</v>
      </c>
      <c r="I42" s="41">
        <v>2.7</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267</v>
      </c>
      <c r="G43" s="41" t="s">
        <v>6</v>
      </c>
      <c r="H43" s="41" t="s">
        <v>2021</v>
      </c>
      <c r="I43" s="41">
        <v>2.8</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293</v>
      </c>
      <c r="G44" s="41" t="s">
        <v>284</v>
      </c>
      <c r="H44" s="41" t="s">
        <v>2022</v>
      </c>
      <c r="I44" s="41">
        <v>2.8</v>
      </c>
      <c r="J44" s="159"/>
      <c r="K44" s="90"/>
      <c r="L44" s="96"/>
      <c r="M44" s="105"/>
      <c r="N44" s="105"/>
      <c r="O44" s="89">
        <v>5</v>
      </c>
      <c r="P44" s="96">
        <f>X16*(COUNTIFS(F:F,V16,I:I,"&gt;4",I:I,"&lt;=6"))+X17*(COUNTIFS(F:F,V17,I:I,"&gt;4",I:I,"&lt;=6"))</f>
        <v>0.83328351400000011</v>
      </c>
      <c r="Q44" s="89">
        <v>5</v>
      </c>
      <c r="R44" s="96">
        <f>AB16*(COUNTIFS(F:F,Z16,I:I,"&gt;4",I:I,"&lt;=6"))+AB17*(COUNTIFS(F:F,Z17,I:I,"&gt;4",I:I,"&lt;=6"))</f>
        <v>0.83328351400000011</v>
      </c>
      <c r="S44" s="97"/>
      <c r="T44" s="96"/>
      <c r="U44" s="96"/>
      <c r="V44" s="96"/>
      <c r="W44" s="97"/>
      <c r="X44" s="96"/>
      <c r="Y44" s="96"/>
      <c r="Z44" s="96"/>
      <c r="AA44" s="96"/>
      <c r="AB44" s="105"/>
      <c r="AC44" s="105"/>
      <c r="AD44" s="110"/>
      <c r="AE44" s="107"/>
      <c r="AF44" s="107"/>
      <c r="AG44" s="96"/>
      <c r="AH44" s="105"/>
      <c r="AI44" s="105"/>
    </row>
    <row r="45" spans="6:35">
      <c r="F45" s="41" t="s">
        <v>267</v>
      </c>
      <c r="G45" s="41" t="s">
        <v>6</v>
      </c>
      <c r="H45" s="41" t="s">
        <v>2022</v>
      </c>
      <c r="I45" s="41">
        <v>2.9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298</v>
      </c>
      <c r="G46" s="41" t="s">
        <v>264</v>
      </c>
      <c r="H46" s="41" t="s">
        <v>2012</v>
      </c>
      <c r="I46" s="41">
        <v>2.9</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0.31065762711864409</v>
      </c>
      <c r="N46" s="105">
        <f>T6*(COUNTIFS(F:F,R6,I:I,"&gt;6",I:I,"&lt;=8"))+T7*(COUNTIFS(F:F,R7,I:I,"&gt;6",I:I,"&lt;=8"))+T8*(COUNTIFS(F:F,R8,I:I,"&gt;6",I:I,"&lt;=8"))+T9*(COUNTIFS(F:F,R9,I:I,"&gt;6",I:I,"&lt;=8"))+T10*(COUNTIFS(F:F,R10,I:I,"&gt;6",I:I,"&lt;=8"))</f>
        <v>0.110633883</v>
      </c>
      <c r="O46" s="89">
        <v>1</v>
      </c>
      <c r="P46" s="96">
        <f>X6*(COUNTIFS(F:F,V6,I:I,"&gt;6",I:I,"&lt;=8"))</f>
        <v>0</v>
      </c>
      <c r="Q46" s="89">
        <v>1</v>
      </c>
      <c r="R46" s="96">
        <f>AB6*(COUNTIFS(F:F,Z6,I:I,"&gt;6",I:I,"&lt;=8"))</f>
        <v>0</v>
      </c>
      <c r="S46" s="114">
        <f>AE6*(COUNTIFS(F:F,AC6,I:I,"&gt;6",I:I,"&lt;=8"))+AE7*(COUNTIFS(F:F,AC7,I:I,"&gt;6",I:I,"&lt;=8"))+AE8*(COUNTIFS(F:F,AC8,I:I,"&gt;6",I:I,"&lt;=8"))+AE9*(COUNTIFS(F:F,AC9,I:I,"&gt;6",I:I,"&lt;=8"))+AE10*(COUNTIFS(F:F,AC10,I:I,"&gt;6",I:I,"&lt;=8"))</f>
        <v>0.110572858</v>
      </c>
      <c r="T46" s="96">
        <f>AH6*(COUNTIFS(F:F,AF6,I:I,"&gt;6",I:I,"&lt;=8"))+AH7*(COUNTIFS(F:F,AF7,I:I,"&gt;6",I:I,"&lt;=8"))+AH8*(COUNTIFS(F:F,AF8,I:I,"&gt;6",I:I,"&lt;=8"))+AH9*(COUNTIFS(F:F,AF9,I:I,"&gt;6",I:I,"&lt;=8"))+AH10*(COUNTIFS(F:F,AF10,I:I,"&gt;6",I:I,"&lt;=8"))+AH11*(COUNTIFS(F:F,AF11,I:I,"&gt;6",I:I,"&lt;=8"))+AH12*(COUNTIFS(F:F,AF12,I:I,"&gt;6",I:I,"&lt;=8"))+AH13*(COUNTIFS(F:F,AF13,I:I,"&gt;6",I:I,"&lt;=8"))+AH14*(COUNTIFS(F:F,AF14,I:I,"&gt;6",I:I,"&lt;=8"))</f>
        <v>9.6299999999999997E-2</v>
      </c>
      <c r="U46" s="96">
        <f>AK6*(COUNTIFS(F:F,AI6,I:I,"&gt;6",I:I,"&lt;=8"))+AK7*(COUNTIFS(F:F,AI7,I:I,"&gt;6",I:I,"&lt;=8"))+AK8*(COUNTIFS(F:F,AI8,I:I,"&gt;6",I:I,"&lt;=8"))</f>
        <v>0</v>
      </c>
      <c r="V46" s="96">
        <f>AN6*(COUNTIFS(F:F,AL6,I:I,"&gt;6",I:I,"&lt;=8"))+AN7*(COUNTIFS(F:F,AL7,I:I,"&gt;6",I:I,"&lt;=8"))+AN8*(COUNTIFS(F:F,AL8,I:I,"&gt;6",I:I,"&lt;=8"))</f>
        <v>0</v>
      </c>
      <c r="W46" s="114">
        <f>AQ6*(COUNTIFS(F:F,AO6,I:I,"&gt;6",I:I,"&lt;=8"))+AQ7*(COUNTIFS(F:F,AO7,I:I,"&gt;6",I:I,"&lt;=8"))+AQ8*(COUNTIFS(F:F,AO8,I:I,"&gt;6",I:I,"&lt;=8"))</f>
        <v>0</v>
      </c>
      <c r="X46" s="96">
        <f>AT6*(COUNTIFS(F:F,AR6,I:I,"&gt;6",I:I,"&lt;=8"))+AT7*(COUNTIFS(F:F,AR7,I:I,"&gt;6",I:I,"&lt;=8"))+AT8*(COUNTIFS(F:F,AR8,I:I,"&gt;6",I:I,"&lt;=8"))+AT9*(COUNTIFS(F:F,AR9,I:I,"&gt;6",I:I,"&lt;=8"))+AT10*(COUNTIFS(F:F,AR10,I:I,"&gt;6",I:I,"&lt;=8"))+AT11*(COUNTIFS(F:F,AR11,I:I,"&gt;6",I:I,"&lt;=8"))</f>
        <v>8.2373931623931626E-2</v>
      </c>
      <c r="Y46" s="96">
        <f>AW6*(COUNTIFS(F:F,AU6,I:I,"&gt;6",I:I,"&lt;=8"))+AW7*(COUNTIFS(F:F,AU7,I:I,"&gt;6",I:I,"&lt;=8"))+AW8*(COUNTIFS(F:F,AU8,I:I,"&gt;6",I:I,"&lt;=8"))+AW9*(COUNTIFS(F:F,AU9,I:I,"&gt;6",I:I,"&lt;=8"))+AW10*(COUNTIFS(F:F,AU10,I:I,"&gt;6",I:I,"&lt;=8"))+AW11*(COUNTIFS(F:F,AU11,I:I,"&gt;6",I:I,"&lt;=8"))+AW12*(COUNTIFS(F:F,AU12,I:I,"&gt;6",I:I,"&lt;=8"))+AW13*(COUNTIFS(F:F,AU13,I:I,"&gt;6",I:I,"&lt;=8"))</f>
        <v>0.84950000000000014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0.4905227499281602</v>
      </c>
      <c r="AA46" s="96">
        <f>BC6*(COUNTIFS(F:F,BA6,I:I,"&gt;6",I:I,"&lt;=8"))+BC7*(COUNTIFS(F:F,BA7,I:I,"&gt;6",I:I,"&lt;=8"))+BC8*(COUNTIFS(F:F,BA8,I:I,"&gt;6",I:I,"&lt;=8"))+BC9*(COUNTIFS(F:F,BA9,I:I,"&gt;6",I:I,"&lt;=8"))+BC10*(COUNTIFS(F:F,BA10,I:I,"&gt;6",I:I,"&lt;=8"))+BC11*(COUNTIFS(F:F,BA11,I:I,"&gt;6",I:I,"&lt;=8"))+BC12*(COUNTIFS(F:F,BA12,I:I,"&gt;6",I:I,"&lt;=8"))+BC13*(COUNTIFS(F:F,BA13,I:I,"&gt;6",I:I,"&lt;=8"))</f>
        <v>0.56483734731270352</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0.42978994802299375</v>
      </c>
      <c r="AD46" s="110">
        <f>BL6*(COUNTIFS(F:F,BJ6,I:I,"&gt;6",I:I,"&lt;=8"))+BL7*(COUNTIFS(F:F,BJ7,I:I,"&gt;6",I:I,"&lt;=8"))+BL8*(COUNTIFS(F:F,BJ8,I:I,"&gt;6",I:I,"&lt;=8"))+BL9*(COUNTIFS(F:F,BJ9,I:I,"&gt;6",I:I,"&lt;=8"))+BL10*(COUNTIFS(F:F,BJ10,I:I,"&gt;6",I:I,"&lt;=8"))</f>
        <v>0.10888881919587393</v>
      </c>
      <c r="AE46" s="107">
        <f>BO6*(COUNTIFS(F:F,BM6,I:I,"&gt;6",I:I,"&lt;=8"))+BO7*(COUNTIFS(F:F,BM7,I:I,"&gt;6",I:I,"&lt;=8"))+BO8*(COUNTIFS(F:F,BM8,I:I,"&gt;6",I:I,"&lt;=8"))+BO9*(COUNTIFS(F:F,BM9,I:I,"&gt;6",I:I,"&lt;=8"))</f>
        <v>0.186</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0.44690732436472347</v>
      </c>
      <c r="AG46" s="96">
        <v>1</v>
      </c>
      <c r="AH46" s="105">
        <f>BV6*(COUNTIFS(F:F,BT6,I:I,"&gt;6",I:I,"&lt;=8"))+BV7*(COUNTIFS(F:F,BT7,I:I,"&gt;6",I:I,"&lt;=8"))+BV8*(COUNTIFS(F:F,BT8,I:I,"&gt;6",I:I,"&lt;=8"))+BV9*(COUNTIFS(F:F,BT9,I:I,"&gt;6",I:I,"&lt;=8"))</f>
        <v>0.30399999999999999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0.51119999999999999</v>
      </c>
    </row>
    <row r="47" spans="6:35">
      <c r="F47" s="41" t="s">
        <v>286</v>
      </c>
      <c r="G47" s="41" t="s">
        <v>284</v>
      </c>
      <c r="H47" s="41" t="s">
        <v>2012</v>
      </c>
      <c r="I47" s="41">
        <v>2.9</v>
      </c>
      <c r="J47" s="159"/>
      <c r="K47" s="90">
        <v>2</v>
      </c>
      <c r="L47" s="96">
        <f>N9*(COUNTIFS(F:F,L9,I:I,"&gt;6",I:I,"&lt;=8"))+N10*(COUNTIFS(F:F,L10,I:I,"&gt;6",I:I,"&lt;=8"))+N11*(COUNTIFS(F:F,L11,I:I,"&gt;6",I:I,"&lt;=8"))</f>
        <v>0.34670454545454549</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v>
      </c>
      <c r="AI47" s="105"/>
    </row>
    <row r="48" spans="6:35">
      <c r="F48" s="41" t="s">
        <v>298</v>
      </c>
      <c r="G48" s="41" t="s">
        <v>264</v>
      </c>
      <c r="H48" s="41" t="s">
        <v>2013</v>
      </c>
      <c r="I48" s="41">
        <v>2.9</v>
      </c>
      <c r="J48" s="159"/>
      <c r="K48" s="90"/>
      <c r="L48" s="97"/>
      <c r="M48" s="105"/>
      <c r="N48" s="105"/>
      <c r="O48" s="89">
        <v>3</v>
      </c>
      <c r="P48" s="96">
        <f>X10*(COUNTIFS(F:F,V10,I:I,"&gt;6",I:I,"&lt;=8"))+X11*(COUNTIFS(F:F,V11,I:I,"&gt;6",I:I,"&lt;=8"))</f>
        <v>0.67943547500000001</v>
      </c>
      <c r="Q48" s="89">
        <v>3</v>
      </c>
      <c r="R48" s="96">
        <f>AB10*(COUNTIFS(F:F,Z10,I:I,"&gt;6",I:I,"&lt;=8"))+AB11*(COUNTIFS(F:F,Z11,I:I,"&gt;6",I:I,"&lt;=8"))</f>
        <v>0.67396255999999999</v>
      </c>
      <c r="S48" s="97"/>
      <c r="T48" s="96"/>
      <c r="U48" s="96"/>
      <c r="V48" s="96"/>
      <c r="W48" s="97"/>
      <c r="X48" s="96"/>
      <c r="Y48" s="96"/>
      <c r="Z48" s="96"/>
      <c r="AA48" s="96"/>
      <c r="AB48" s="105"/>
      <c r="AC48" s="105"/>
      <c r="AD48" s="110"/>
      <c r="AE48" s="107"/>
      <c r="AF48" s="107"/>
      <c r="AG48" s="96"/>
      <c r="AH48" s="105"/>
      <c r="AI48" s="105"/>
    </row>
    <row r="49" spans="6:35">
      <c r="F49" s="41" t="s">
        <v>274</v>
      </c>
      <c r="G49" s="41" t="s">
        <v>6</v>
      </c>
      <c r="H49" s="41" t="s">
        <v>2012</v>
      </c>
      <c r="I49" s="41">
        <v>3</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260</v>
      </c>
      <c r="G50" s="41" t="s">
        <v>6</v>
      </c>
      <c r="H50" s="41" t="s">
        <v>2017</v>
      </c>
      <c r="I50" s="41">
        <v>3.1</v>
      </c>
      <c r="J50" s="159"/>
      <c r="K50" s="90"/>
      <c r="L50" s="96"/>
      <c r="M50" s="105"/>
      <c r="N50" s="105"/>
      <c r="O50" s="89">
        <v>5</v>
      </c>
      <c r="P50" s="96">
        <f>X16*(COUNTIFS(F:F,V16,I:I,"&gt;6",I:I,"&lt;=8"))+X17*(COUNTIFS(F:F,V17,I:I,"&gt;6",I:I,"&lt;=8"))</f>
        <v>0</v>
      </c>
      <c r="Q50" s="89">
        <v>5</v>
      </c>
      <c r="R50" s="96">
        <f>AB16*(COUNTIFS(F:F,Z16,I:I,"&gt;6",I:I,"&lt;=8"))+AB17*(COUNTIFS(F:F,Z17,I:I,"&gt;6",I:I,"&lt;=8"))</f>
        <v>0</v>
      </c>
      <c r="S50" s="97"/>
      <c r="T50" s="96"/>
      <c r="U50" s="96"/>
      <c r="V50" s="96"/>
      <c r="W50" s="97"/>
      <c r="X50" s="96"/>
      <c r="Y50" s="96"/>
      <c r="Z50" s="96"/>
      <c r="AA50" s="96"/>
      <c r="AB50" s="105"/>
      <c r="AC50" s="105"/>
      <c r="AD50" s="110"/>
      <c r="AE50" s="107"/>
      <c r="AF50" s="107"/>
      <c r="AG50" s="96"/>
      <c r="AH50" s="105"/>
      <c r="AI50" s="105"/>
    </row>
    <row r="51" spans="6:35">
      <c r="F51" s="41" t="s">
        <v>280</v>
      </c>
      <c r="G51" s="41" t="s">
        <v>2</v>
      </c>
      <c r="H51" s="41" t="s">
        <v>2022</v>
      </c>
      <c r="I51" s="41">
        <v>3.3</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267</v>
      </c>
      <c r="G52" s="41" t="s">
        <v>6</v>
      </c>
      <c r="H52" s="41" t="s">
        <v>2015</v>
      </c>
      <c r="I52" s="41">
        <v>3.3</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0.54092372881355932</v>
      </c>
      <c r="N52" s="105">
        <f>T6*(COUNTIFS(F:F,R6,I:I,"&gt;8",I:I,"&lt;=10"))+T7*(COUNTIFS(F:F,R7,I:I,"&gt;8",I:I,"&lt;=10"))+T8*(COUNTIFS(F:F,R8,I:I,"&gt;8",I:I,"&lt;=10"))+T9*(COUNTIFS(F:F,R9,I:I,"&gt;8",I:I,"&lt;=10"))+T10*(COUNTIFS(F:F,R10,I:I,"&gt;8",I:I,"&lt;=10"))</f>
        <v>0.221267766</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0.22114571599999999</v>
      </c>
      <c r="T52" s="96">
        <f>AH6*(COUNTIFS(F:F,AF6,I:I,"&gt;8",I:I,"&lt;=10"))+AH7*(COUNTIFS(F:F,AF7,I:I,"&gt;8",I:I,"&lt;=10"))+AH8*(COUNTIFS(F:F,AF8,I:I,"&gt;8",I:I,"&lt;=10"))+AH9*(COUNTIFS(F:F,AF9,I:I,"&gt;8",I:I,"&lt;=10"))+AH10*(COUNTIFS(F:F,AF10,I:I,"&gt;8",I:I,"&lt;=10"))+AH11*(COUNTIFS(F:F,AF11,I:I,"&gt;8",I:I,"&lt;=10"))+AH12*(COUNTIFS(F:F,AF12,I:I,"&gt;8",I:I,"&lt;=10"))+AH13*(COUNTIFS(F:F,AF13,I:I,"&gt;8",I:I,"&lt;=10"))+AH14*(COUNTIFS(F:F,AF14,I:I,"&gt;8",I:I,"&lt;=10"))</f>
        <v>0.1865</v>
      </c>
      <c r="U52" s="96">
        <f>AK6*(COUNTIFS(F:F,AI6,I:I,"&gt;8",I:I,"&lt;=10"))+AK7*(COUNTIFS(F:F,AI7,I:I,"&gt;8",I:I,"&lt;=10"))+AK8*(COUNTIFS(F:F,AI8,I:I,"&gt;8",I:I,"&lt;=10"))</f>
        <v>0</v>
      </c>
      <c r="V52" s="96">
        <f>AN6*(COUNTIFS(F:F,AL6,I:I,"&gt;8",I:I,"&lt;=10"))+AN7*(COUNTIFS(F:F,AL7,I:I,"&gt;8",I:I,"&lt;=10"))+AN8*(COUNTIFS(F:F,AL8,I:I,"&gt;8",I:I,"&lt;=10"))</f>
        <v>0.81303748488512695</v>
      </c>
      <c r="W52" s="114">
        <f>AQ6*(COUNTIFS(F:F,AO6,I:I,"&gt;8",I:I,"&lt;=10"))+AQ7*(COUNTIFS(F:F,AO7,I:I,"&gt;8",I:I,"&lt;=10"))+AQ8*(COUNTIFS(F:F,AO8,I:I,"&gt;8",I:I,"&lt;=10"))</f>
        <v>0.32899999999999996</v>
      </c>
      <c r="X52" s="96">
        <f>AT6*(COUNTIFS(F:F,AR6,I:I,"&gt;8",I:I,"&lt;=10"))+AT7*(COUNTIFS(F:F,AR7,I:I,"&gt;8",I:I,"&lt;=10"))+AT8*(COUNTIFS(F:F,AR8,I:I,"&gt;8",I:I,"&lt;=10"))+AT9*(COUNTIFS(F:F,AR9,I:I,"&gt;8",I:I,"&lt;=10"))+AT10*(COUNTIFS(F:F,AR10,I:I,"&gt;8",I:I,"&lt;=10"))+AT11*(COUNTIFS(F:F,AR11,I:I,"&gt;8",I:I,"&lt;=10"))</f>
        <v>0.47814786324786329</v>
      </c>
      <c r="Y52" s="96">
        <f>AW6*(COUNTIFS(F:F,AU6,I:I,"&gt;8",I:I,"&lt;=10"))+AW7*(COUNTIFS(F:F,AU7,I:I,"&gt;8",I:I,"&lt;=10"))+AW8*(COUNTIFS(F:F,AU8,I:I,"&gt;8",I:I,"&lt;=10"))+AW9*(COUNTIFS(F:F,AU9,I:I,"&gt;8",I:I,"&lt;=10"))+AW10*(COUNTIFS(F:F,AU10,I:I,"&gt;8",I:I,"&lt;=10"))+AW11*(COUNTIFS(F:F,AU11,I:I,"&gt;8",I:I,"&lt;=10"))+AW12*(COUNTIFS(F:F,AU12,I:I,"&gt;8",I:I,"&lt;=10"))+AW13*(COUNTIFS(F:F,AU13,I:I,"&gt;8",I:I,"&lt;=10"))</f>
        <v>0.59550000000000003</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0.58366709242065429</v>
      </c>
      <c r="AA52" s="96">
        <f>BC6*(COUNTIFS(F:F,BA6,I:I,"&gt;8",I:I,"&lt;=10"))+BC7*(COUNTIFS(F:F,BA7,I:I,"&gt;8",I:I,"&lt;=10"))+BC8*(COUNTIFS(F:F,BA8,I:I,"&gt;8",I:I,"&lt;=10"))+BC9*(COUNTIFS(F:F,BA9,I:I,"&gt;8",I:I,"&lt;=10"))+BC10*(COUNTIFS(F:F,BA10,I:I,"&gt;8",I:I,"&lt;=10"))+BC11*(COUNTIFS(F:F,BA11,I:I,"&gt;8",I:I,"&lt;=10"))+BC12*(COUNTIFS(F:F,BA12,I:I,"&gt;8",I:I,"&lt;=10"))+BC13*(COUNTIFS(F:F,BA13,I:I,"&gt;8",I:I,"&lt;=10"))</f>
        <v>0.91033085046824092</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0.58572451921931223</v>
      </c>
      <c r="AD52" s="110">
        <f>BL6*(COUNTIFS(F:F,BJ6,I:I,"&gt;8",I:I,"&lt;=10"))+BL7*(COUNTIFS(F:F,BJ7,I:I,"&gt;8",I:I,"&lt;=10"))+BL8*(COUNTIFS(F:F,BJ8,I:I,"&gt;8",I:I,"&lt;=10"))+BL9*(COUNTIFS(F:F,BJ9,I:I,"&gt;8",I:I,"&lt;=10"))+BL10*(COUNTIFS(F:F,BJ10,I:I,"&gt;8",I:I,"&lt;=10"))</f>
        <v>0.21777763839174785</v>
      </c>
      <c r="AE52" s="107">
        <f>BO6*(COUNTIFS(F:F,BM6,I:I,"&gt;8",I:I,"&lt;=10"))+BO7*(COUNTIFS(F:F,BM7,I:I,"&gt;8",I:I,"&lt;=10"))+BO8*(COUNTIFS(F:F,BM8,I:I,"&gt;8",I:I,"&lt;=10"))+BO9*(COUNTIFS(F:F,BM9,I:I,"&gt;8",I:I,"&lt;=10"))</f>
        <v>0.89400000000000002</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0.58291928251121072</v>
      </c>
      <c r="AG52" s="96">
        <v>1</v>
      </c>
      <c r="AH52" s="105">
        <f>BV6*(COUNTIFS(F:F,BT6,I:I,"&gt;8",I:I,"&lt;=10"))+BV7*(COUNTIFS(F:F,BT7,I:I,"&gt;8",I:I,"&lt;=10"))+BV8*(COUNTIFS(F:F,BT8,I:I,"&gt;8",I:I,"&lt;=10"))+BV9*(COUNTIFS(F:F,BT9,I:I,"&gt;8",I:I,"&lt;=10"))</f>
        <v>0.57779999999999998</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0.45999999999999996</v>
      </c>
    </row>
    <row r="53" spans="6:35">
      <c r="F53" s="41" t="s">
        <v>285</v>
      </c>
      <c r="G53" s="41" t="s">
        <v>2</v>
      </c>
      <c r="H53" s="41" t="s">
        <v>2012</v>
      </c>
      <c r="I53" s="41">
        <v>3.3</v>
      </c>
      <c r="J53" s="160"/>
      <c r="K53" s="90">
        <v>2</v>
      </c>
      <c r="L53" s="96">
        <f>N9*(COUNTIFS(F:F,L9,I:I,"&gt;8",I:I,"&lt;=10"))+N10*(COUNTIFS(F:F,L10,I:I,"&gt;8",I:I,"&lt;=10"))+N11*(COUNTIFS(F:F,L11,I:I,"&gt;8",I:I,"&lt;=10"))</f>
        <v>0.34670454545454549</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0.57779999999999998</v>
      </c>
      <c r="AI53" s="105"/>
    </row>
    <row r="54" spans="6:35">
      <c r="F54" s="41" t="s">
        <v>286</v>
      </c>
      <c r="G54" s="41" t="s">
        <v>284</v>
      </c>
      <c r="H54" s="41" t="s">
        <v>2022</v>
      </c>
      <c r="I54" s="41">
        <v>3.4</v>
      </c>
      <c r="J54" s="160"/>
      <c r="K54" s="90"/>
      <c r="L54" s="97"/>
      <c r="M54" s="105"/>
      <c r="N54" s="105"/>
      <c r="O54" s="89">
        <v>3</v>
      </c>
      <c r="P54" s="96">
        <f>X10*(COUNTIFS(F:F,V10,I:I,"&gt;8",I:I,"&lt;=10"))+X11*(COUNTIFS(F:F,V11,I:I,"&gt;8",I:I,"&lt;=10"))</f>
        <v>0.67943547500000001</v>
      </c>
      <c r="Q54" s="89">
        <v>3</v>
      </c>
      <c r="R54" s="96">
        <f>AB10*(COUNTIFS(F:F,Z10,I:I,"&gt;8",I:I,"&lt;=10"))+AB11*(COUNTIFS(F:F,Z11,I:I,"&gt;8",I:I,"&lt;=10"))</f>
        <v>0.67396255999999999</v>
      </c>
      <c r="S54" s="97"/>
      <c r="T54" s="96"/>
      <c r="U54" s="96"/>
      <c r="V54" s="96"/>
      <c r="W54" s="97"/>
      <c r="X54" s="96"/>
      <c r="Y54" s="96"/>
      <c r="Z54" s="96"/>
      <c r="AA54" s="96"/>
      <c r="AB54" s="105"/>
      <c r="AC54" s="105"/>
      <c r="AD54" s="110"/>
      <c r="AE54" s="107"/>
      <c r="AF54" s="107"/>
      <c r="AG54" s="96"/>
      <c r="AH54" s="105"/>
      <c r="AI54" s="105"/>
    </row>
    <row r="55" spans="6:35">
      <c r="F55" s="41" t="s">
        <v>274</v>
      </c>
      <c r="G55" s="41" t="s">
        <v>6</v>
      </c>
      <c r="H55" s="41" t="s">
        <v>2017</v>
      </c>
      <c r="I55" s="41">
        <v>3.4</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272</v>
      </c>
      <c r="G56" s="41" t="s">
        <v>6</v>
      </c>
      <c r="H56" s="41" t="s">
        <v>2013</v>
      </c>
      <c r="I56" s="41">
        <v>3.5</v>
      </c>
      <c r="J56" s="160"/>
      <c r="K56" s="90"/>
      <c r="L56" s="96"/>
      <c r="M56" s="105"/>
      <c r="N56" s="105"/>
      <c r="O56" s="89">
        <v>5</v>
      </c>
      <c r="P56" s="96">
        <f>X16*(COUNTIFS(F:F,V16,I:I,"&gt;8",I:I,"&lt;=10"))+X17*(COUNTIFS(F:F,V17,I:I,"&gt;8",I:I,"&lt;=10"))</f>
        <v>1.1626579100000001</v>
      </c>
      <c r="Q56" s="89">
        <v>5</v>
      </c>
      <c r="R56" s="96">
        <f>AB16*(COUNTIFS(F:F,Z16,I:I,"&gt;8",I:I,"&lt;=10"))+AB17*(COUNTIFS(F:F,Z17,I:I,"&gt;8",I:I,"&lt;=10"))</f>
        <v>1.1626579100000001</v>
      </c>
      <c r="S56" s="97"/>
      <c r="T56" s="96"/>
      <c r="U56" s="96"/>
      <c r="V56" s="96"/>
      <c r="W56" s="97"/>
      <c r="X56" s="96"/>
      <c r="Y56" s="96"/>
      <c r="Z56" s="96"/>
      <c r="AA56" s="96"/>
      <c r="AB56" s="105"/>
      <c r="AC56" s="105"/>
      <c r="AD56" s="110"/>
      <c r="AE56" s="107"/>
      <c r="AF56" s="107"/>
      <c r="AG56" s="96"/>
      <c r="AH56" s="105"/>
      <c r="AI56" s="105"/>
    </row>
    <row r="57" spans="6:35">
      <c r="F57" s="41" t="s">
        <v>303</v>
      </c>
      <c r="G57" s="41" t="s">
        <v>284</v>
      </c>
      <c r="H57" s="41" t="s">
        <v>2022</v>
      </c>
      <c r="I57" s="41">
        <v>3.6</v>
      </c>
      <c r="L57" s="111"/>
    </row>
    <row r="58" spans="6:35">
      <c r="F58" s="41" t="s">
        <v>299</v>
      </c>
      <c r="G58" s="41" t="s">
        <v>2</v>
      </c>
      <c r="H58" s="41" t="s">
        <v>2016</v>
      </c>
      <c r="I58" s="41">
        <v>3.7</v>
      </c>
      <c r="L58" s="111"/>
    </row>
    <row r="59" spans="6:35">
      <c r="F59" s="41" t="s">
        <v>302</v>
      </c>
      <c r="G59" s="41" t="s">
        <v>2</v>
      </c>
      <c r="H59" s="41" t="s">
        <v>2022</v>
      </c>
      <c r="I59" s="41">
        <v>3.7</v>
      </c>
    </row>
    <row r="60" spans="6:35">
      <c r="F60" s="41" t="s">
        <v>303</v>
      </c>
      <c r="G60" s="41" t="s">
        <v>284</v>
      </c>
      <c r="H60" s="41" t="s">
        <v>2016</v>
      </c>
      <c r="I60" s="41">
        <v>3.8</v>
      </c>
    </row>
    <row r="61" spans="6:35">
      <c r="F61" s="41" t="s">
        <v>290</v>
      </c>
      <c r="G61" s="41" t="s">
        <v>264</v>
      </c>
      <c r="H61" s="41" t="s">
        <v>2017</v>
      </c>
      <c r="I61" s="41">
        <v>3.8</v>
      </c>
    </row>
    <row r="62" spans="6:35">
      <c r="F62" s="41" t="s">
        <v>272</v>
      </c>
      <c r="G62" s="41" t="s">
        <v>6</v>
      </c>
      <c r="H62" s="41" t="s">
        <v>2016</v>
      </c>
      <c r="I62" s="41">
        <v>3.8</v>
      </c>
    </row>
    <row r="63" spans="6:35">
      <c r="F63" s="41" t="s">
        <v>17</v>
      </c>
      <c r="G63" s="41" t="s">
        <v>6</v>
      </c>
      <c r="H63" s="41" t="s">
        <v>2015</v>
      </c>
      <c r="I63" s="41">
        <v>3.8</v>
      </c>
    </row>
    <row r="64" spans="6:35">
      <c r="F64" s="41" t="s">
        <v>294</v>
      </c>
      <c r="G64" s="41" t="s">
        <v>2</v>
      </c>
      <c r="H64" s="41" t="s">
        <v>2016</v>
      </c>
      <c r="I64" s="41">
        <v>3.9</v>
      </c>
    </row>
    <row r="65" spans="6:9">
      <c r="F65" s="41" t="s">
        <v>298</v>
      </c>
      <c r="G65" s="41" t="s">
        <v>264</v>
      </c>
      <c r="H65" s="41" t="s">
        <v>2015</v>
      </c>
      <c r="I65" s="41">
        <v>3.9</v>
      </c>
    </row>
    <row r="66" spans="6:9">
      <c r="F66" s="41" t="s">
        <v>304</v>
      </c>
      <c r="G66" s="41" t="s">
        <v>306</v>
      </c>
      <c r="H66" s="41" t="s">
        <v>2017</v>
      </c>
      <c r="I66" s="41">
        <v>3.98</v>
      </c>
    </row>
    <row r="67" spans="6:9">
      <c r="F67" s="41" t="s">
        <v>296</v>
      </c>
      <c r="G67" s="41" t="s">
        <v>2</v>
      </c>
      <c r="H67" s="41" t="s">
        <v>2022</v>
      </c>
      <c r="I67" s="41">
        <v>4.0999999999999996</v>
      </c>
    </row>
    <row r="68" spans="6:9">
      <c r="F68" s="41" t="s">
        <v>300</v>
      </c>
      <c r="G68" s="41" t="s">
        <v>284</v>
      </c>
      <c r="H68" s="41" t="s">
        <v>2016</v>
      </c>
      <c r="I68" s="41">
        <v>4.2</v>
      </c>
    </row>
    <row r="69" spans="6:9">
      <c r="F69" s="41" t="s">
        <v>267</v>
      </c>
      <c r="G69" s="41" t="s">
        <v>6</v>
      </c>
      <c r="H69" s="41" t="s">
        <v>2014</v>
      </c>
      <c r="I69" s="41">
        <v>4.4000000000000004</v>
      </c>
    </row>
    <row r="70" spans="6:9">
      <c r="F70" s="41" t="s">
        <v>294</v>
      </c>
      <c r="G70" s="41" t="s">
        <v>2</v>
      </c>
      <c r="H70" s="41" t="s">
        <v>2020</v>
      </c>
      <c r="I70" s="41">
        <v>4.5</v>
      </c>
    </row>
    <row r="71" spans="6:9">
      <c r="F71" s="41" t="s">
        <v>289</v>
      </c>
      <c r="G71" s="41" t="s">
        <v>2</v>
      </c>
      <c r="H71" s="41" t="s">
        <v>2016</v>
      </c>
      <c r="I71" s="41">
        <v>4.5</v>
      </c>
    </row>
    <row r="72" spans="6:9">
      <c r="F72" s="41" t="s">
        <v>292</v>
      </c>
      <c r="G72" s="41" t="s">
        <v>264</v>
      </c>
      <c r="H72" s="41" t="s">
        <v>2022</v>
      </c>
      <c r="I72" s="41">
        <v>4.5</v>
      </c>
    </row>
    <row r="73" spans="6:9">
      <c r="F73" s="41" t="s">
        <v>292</v>
      </c>
      <c r="G73" s="41" t="s">
        <v>264</v>
      </c>
      <c r="H73" s="41" t="s">
        <v>2021</v>
      </c>
      <c r="I73" s="41">
        <v>4.5</v>
      </c>
    </row>
    <row r="74" spans="6:9">
      <c r="F74" s="41" t="s">
        <v>260</v>
      </c>
      <c r="G74" s="41" t="s">
        <v>6</v>
      </c>
      <c r="H74" s="41" t="s">
        <v>2014</v>
      </c>
      <c r="I74" s="41">
        <v>4.5999999999999996</v>
      </c>
    </row>
    <row r="75" spans="6:9">
      <c r="F75" s="41" t="s">
        <v>293</v>
      </c>
      <c r="G75" s="41" t="s">
        <v>284</v>
      </c>
      <c r="H75" s="41" t="s">
        <v>2021</v>
      </c>
      <c r="I75" s="41">
        <v>4.5999999999999996</v>
      </c>
    </row>
    <row r="76" spans="6:9">
      <c r="F76" s="41" t="s">
        <v>275</v>
      </c>
      <c r="G76" s="41" t="s">
        <v>2</v>
      </c>
      <c r="H76" s="41" t="s">
        <v>2021</v>
      </c>
      <c r="I76" s="41">
        <v>4.5999999999999996</v>
      </c>
    </row>
    <row r="77" spans="6:9">
      <c r="F77" s="41" t="s">
        <v>277</v>
      </c>
      <c r="G77" s="41" t="s">
        <v>2</v>
      </c>
      <c r="H77" s="41" t="s">
        <v>2012</v>
      </c>
      <c r="I77" s="41">
        <v>4.5999999999999996</v>
      </c>
    </row>
    <row r="78" spans="6:9">
      <c r="F78" s="41" t="s">
        <v>302</v>
      </c>
      <c r="G78" s="41" t="s">
        <v>2</v>
      </c>
      <c r="H78" s="41" t="s">
        <v>2016</v>
      </c>
      <c r="I78" s="41">
        <v>4.7</v>
      </c>
    </row>
    <row r="79" spans="6:9">
      <c r="F79" s="41" t="s">
        <v>290</v>
      </c>
      <c r="G79" s="41" t="s">
        <v>264</v>
      </c>
      <c r="H79" s="41" t="s">
        <v>2012</v>
      </c>
      <c r="I79" s="41">
        <v>4.7</v>
      </c>
    </row>
    <row r="80" spans="6:9">
      <c r="F80" s="41" t="s">
        <v>290</v>
      </c>
      <c r="G80" s="41" t="s">
        <v>264</v>
      </c>
      <c r="H80" s="41" t="s">
        <v>2013</v>
      </c>
      <c r="I80" s="41">
        <v>4.7</v>
      </c>
    </row>
    <row r="81" spans="6:9">
      <c r="F81" s="41" t="s">
        <v>295</v>
      </c>
      <c r="G81" s="41" t="s">
        <v>2</v>
      </c>
      <c r="H81" s="41" t="s">
        <v>2016</v>
      </c>
      <c r="I81" s="41">
        <v>4.8</v>
      </c>
    </row>
    <row r="82" spans="6:9">
      <c r="F82" s="41" t="s">
        <v>270</v>
      </c>
      <c r="G82" s="41" t="s">
        <v>2</v>
      </c>
      <c r="H82" s="41" t="s">
        <v>2021</v>
      </c>
      <c r="I82" s="41">
        <v>4.8</v>
      </c>
    </row>
    <row r="83" spans="6:9">
      <c r="F83" s="41" t="s">
        <v>274</v>
      </c>
      <c r="G83" s="41" t="s">
        <v>6</v>
      </c>
      <c r="H83" s="41" t="s">
        <v>2016</v>
      </c>
      <c r="I83" s="41">
        <v>4.8</v>
      </c>
    </row>
    <row r="84" spans="6:9">
      <c r="F84" s="41" t="s">
        <v>273</v>
      </c>
      <c r="G84" s="41" t="s">
        <v>6</v>
      </c>
      <c r="H84" s="41" t="s">
        <v>2013</v>
      </c>
      <c r="I84" s="41">
        <v>5</v>
      </c>
    </row>
    <row r="85" spans="6:9">
      <c r="F85" s="41" t="s">
        <v>260</v>
      </c>
      <c r="G85" s="41" t="s">
        <v>6</v>
      </c>
      <c r="H85" s="41" t="s">
        <v>2013</v>
      </c>
      <c r="I85" s="41">
        <v>5.0999999999999996</v>
      </c>
    </row>
    <row r="86" spans="6:9">
      <c r="F86" s="41" t="s">
        <v>289</v>
      </c>
      <c r="G86" s="41" t="s">
        <v>2</v>
      </c>
      <c r="H86" s="41" t="s">
        <v>2017</v>
      </c>
      <c r="I86" s="41">
        <v>5.0999999999999996</v>
      </c>
    </row>
    <row r="87" spans="6:9">
      <c r="F87" s="41" t="s">
        <v>269</v>
      </c>
      <c r="G87" s="41" t="s">
        <v>6</v>
      </c>
      <c r="H87" s="41" t="s">
        <v>2013</v>
      </c>
      <c r="I87" s="41">
        <v>5.0999999999999996</v>
      </c>
    </row>
    <row r="88" spans="6:9">
      <c r="F88" s="41" t="s">
        <v>17</v>
      </c>
      <c r="G88" s="41" t="s">
        <v>6</v>
      </c>
      <c r="H88" s="41" t="s">
        <v>2013</v>
      </c>
      <c r="I88" s="41">
        <v>5.2</v>
      </c>
    </row>
    <row r="89" spans="6:9">
      <c r="F89" s="41" t="s">
        <v>297</v>
      </c>
      <c r="G89" s="41" t="s">
        <v>264</v>
      </c>
      <c r="H89" s="41" t="s">
        <v>2022</v>
      </c>
      <c r="I89" s="41">
        <v>5.4</v>
      </c>
    </row>
    <row r="90" spans="6:9">
      <c r="F90" s="41" t="s">
        <v>297</v>
      </c>
      <c r="G90" s="41" t="s">
        <v>264</v>
      </c>
      <c r="H90" s="41" t="s">
        <v>2023</v>
      </c>
      <c r="I90" s="41">
        <v>5.4</v>
      </c>
    </row>
    <row r="91" spans="6:9">
      <c r="F91" s="41" t="s">
        <v>293</v>
      </c>
      <c r="G91" s="41" t="s">
        <v>284</v>
      </c>
      <c r="H91" s="41" t="s">
        <v>2016</v>
      </c>
      <c r="I91" s="41">
        <v>5.6</v>
      </c>
    </row>
    <row r="92" spans="6:9">
      <c r="F92" s="41" t="s">
        <v>285</v>
      </c>
      <c r="G92" s="41" t="s">
        <v>2</v>
      </c>
      <c r="H92" s="41" t="s">
        <v>2022</v>
      </c>
      <c r="I92" s="41">
        <v>5.6</v>
      </c>
    </row>
    <row r="93" spans="6:9">
      <c r="F93" s="41" t="s">
        <v>281</v>
      </c>
      <c r="G93" s="41" t="s">
        <v>284</v>
      </c>
      <c r="H93" s="41" t="s">
        <v>2012</v>
      </c>
      <c r="I93" s="41">
        <v>5.7</v>
      </c>
    </row>
    <row r="94" spans="6:9">
      <c r="F94" s="41" t="s">
        <v>281</v>
      </c>
      <c r="G94" s="41" t="s">
        <v>284</v>
      </c>
      <c r="H94" s="41" t="s">
        <v>2013</v>
      </c>
      <c r="I94" s="41">
        <v>5.7</v>
      </c>
    </row>
    <row r="95" spans="6:9">
      <c r="F95" s="41" t="s">
        <v>296</v>
      </c>
      <c r="G95" s="41" t="s">
        <v>2</v>
      </c>
      <c r="H95" s="41" t="s">
        <v>2016</v>
      </c>
      <c r="I95" s="41">
        <v>5.8</v>
      </c>
    </row>
    <row r="96" spans="6:9">
      <c r="F96" s="41" t="s">
        <v>298</v>
      </c>
      <c r="G96" s="41" t="s">
        <v>264</v>
      </c>
      <c r="H96" s="41" t="s">
        <v>2014</v>
      </c>
      <c r="I96" s="41">
        <v>5.9</v>
      </c>
    </row>
    <row r="97" spans="6:9">
      <c r="F97" s="41" t="s">
        <v>286</v>
      </c>
      <c r="G97" s="41" t="s">
        <v>284</v>
      </c>
      <c r="H97" s="41" t="s">
        <v>2013</v>
      </c>
      <c r="I97" s="41">
        <v>5.9</v>
      </c>
    </row>
    <row r="98" spans="6:9">
      <c r="F98" s="41" t="s">
        <v>271</v>
      </c>
      <c r="G98" s="41" t="s">
        <v>2</v>
      </c>
      <c r="H98" s="41" t="s">
        <v>2021</v>
      </c>
      <c r="I98" s="41">
        <v>6</v>
      </c>
    </row>
    <row r="99" spans="6:9">
      <c r="F99" s="41" t="s">
        <v>263</v>
      </c>
      <c r="G99" s="41" t="s">
        <v>264</v>
      </c>
      <c r="H99" s="41" t="s">
        <v>2022</v>
      </c>
      <c r="I99" s="41">
        <v>6.2</v>
      </c>
    </row>
    <row r="100" spans="6:9">
      <c r="F100" s="41" t="s">
        <v>267</v>
      </c>
      <c r="G100" s="41" t="s">
        <v>6</v>
      </c>
      <c r="H100" s="41" t="s">
        <v>2017</v>
      </c>
      <c r="I100" s="41">
        <v>6.2</v>
      </c>
    </row>
    <row r="101" spans="6:9">
      <c r="F101" s="41" t="s">
        <v>263</v>
      </c>
      <c r="G101" s="41" t="s">
        <v>264</v>
      </c>
      <c r="H101" s="41" t="s">
        <v>2023</v>
      </c>
      <c r="I101" s="41">
        <v>6.2</v>
      </c>
    </row>
    <row r="102" spans="6:9">
      <c r="F102" s="41" t="s">
        <v>299</v>
      </c>
      <c r="G102" s="41" t="s">
        <v>2</v>
      </c>
      <c r="H102" s="41" t="s">
        <v>2020</v>
      </c>
      <c r="I102" s="41">
        <v>6.2</v>
      </c>
    </row>
    <row r="103" spans="6:9">
      <c r="F103" s="41" t="s">
        <v>300</v>
      </c>
      <c r="G103" s="41" t="s">
        <v>284</v>
      </c>
      <c r="H103" s="41" t="s">
        <v>2020</v>
      </c>
      <c r="I103" s="41">
        <v>6.2</v>
      </c>
    </row>
    <row r="104" spans="6:9">
      <c r="F104" s="41" t="s">
        <v>259</v>
      </c>
      <c r="G104" s="41" t="s">
        <v>2</v>
      </c>
      <c r="H104" s="41" t="s">
        <v>2012</v>
      </c>
      <c r="I104" s="41">
        <v>6.3</v>
      </c>
    </row>
    <row r="105" spans="6:9">
      <c r="F105" s="41" t="s">
        <v>288</v>
      </c>
      <c r="G105" s="41" t="s">
        <v>2</v>
      </c>
      <c r="H105" s="41" t="s">
        <v>2016</v>
      </c>
      <c r="I105" s="41">
        <v>6.4</v>
      </c>
    </row>
    <row r="106" spans="6:9">
      <c r="F106" s="41" t="s">
        <v>296</v>
      </c>
      <c r="G106" s="41" t="s">
        <v>2</v>
      </c>
      <c r="H106" s="41" t="s">
        <v>2020</v>
      </c>
      <c r="I106" s="41">
        <v>6.4</v>
      </c>
    </row>
    <row r="107" spans="6:9">
      <c r="F107" s="41" t="s">
        <v>298</v>
      </c>
      <c r="G107" s="41" t="s">
        <v>264</v>
      </c>
      <c r="H107" s="41" t="s">
        <v>2016</v>
      </c>
      <c r="I107" s="41">
        <v>6.5</v>
      </c>
    </row>
    <row r="108" spans="6:9">
      <c r="F108" s="41" t="s">
        <v>293</v>
      </c>
      <c r="G108" s="41" t="s">
        <v>284</v>
      </c>
      <c r="H108" s="41" t="s">
        <v>2017</v>
      </c>
      <c r="I108" s="41">
        <v>6.5</v>
      </c>
    </row>
    <row r="109" spans="6:9">
      <c r="F109" s="41" t="s">
        <v>300</v>
      </c>
      <c r="G109" s="41" t="s">
        <v>284</v>
      </c>
      <c r="H109" s="41" t="s">
        <v>2017</v>
      </c>
      <c r="I109" s="41">
        <v>6.6</v>
      </c>
    </row>
    <row r="110" spans="6:9">
      <c r="F110" s="41" t="s">
        <v>294</v>
      </c>
      <c r="G110" s="41" t="s">
        <v>2</v>
      </c>
      <c r="H110" s="41" t="s">
        <v>2022</v>
      </c>
      <c r="I110" s="41">
        <v>6.7</v>
      </c>
    </row>
    <row r="111" spans="6:9">
      <c r="F111" s="41" t="s">
        <v>285</v>
      </c>
      <c r="G111" s="41" t="s">
        <v>2</v>
      </c>
      <c r="H111" s="41" t="s">
        <v>2016</v>
      </c>
      <c r="I111" s="41">
        <v>6.7</v>
      </c>
    </row>
    <row r="112" spans="6:9">
      <c r="F112" s="41" t="s">
        <v>292</v>
      </c>
      <c r="G112" s="41" t="s">
        <v>264</v>
      </c>
      <c r="H112" s="41" t="s">
        <v>2016</v>
      </c>
      <c r="I112" s="41">
        <v>6.9</v>
      </c>
    </row>
    <row r="113" spans="6:9">
      <c r="F113" s="41" t="s">
        <v>272</v>
      </c>
      <c r="G113" s="41" t="s">
        <v>6</v>
      </c>
      <c r="H113" s="41" t="s">
        <v>2021</v>
      </c>
      <c r="I113" s="41">
        <v>7.1</v>
      </c>
    </row>
    <row r="114" spans="6:9">
      <c r="F114" s="41" t="s">
        <v>305</v>
      </c>
      <c r="G114" s="41" t="s">
        <v>284</v>
      </c>
      <c r="H114" s="41" t="s">
        <v>2016</v>
      </c>
      <c r="I114" s="41">
        <v>7.4</v>
      </c>
    </row>
    <row r="115" spans="6:9">
      <c r="F115" s="41" t="s">
        <v>299</v>
      </c>
      <c r="G115" s="41" t="s">
        <v>2</v>
      </c>
      <c r="H115" s="41" t="s">
        <v>2022</v>
      </c>
      <c r="I115" s="41">
        <v>7.4</v>
      </c>
    </row>
    <row r="116" spans="6:9">
      <c r="F116" s="41" t="s">
        <v>272</v>
      </c>
      <c r="G116" s="41" t="s">
        <v>6</v>
      </c>
      <c r="H116" s="41" t="s">
        <v>2020</v>
      </c>
      <c r="I116" s="41">
        <v>7.5</v>
      </c>
    </row>
    <row r="117" spans="6:9">
      <c r="F117" s="41" t="s">
        <v>293</v>
      </c>
      <c r="G117" s="41" t="s">
        <v>284</v>
      </c>
      <c r="H117" s="41" t="s">
        <v>2015</v>
      </c>
      <c r="I117" s="41">
        <v>7.6</v>
      </c>
    </row>
    <row r="118" spans="6:9">
      <c r="F118" s="41" t="s">
        <v>304</v>
      </c>
      <c r="G118" s="41" t="s">
        <v>306</v>
      </c>
      <c r="H118" s="41" t="s">
        <v>2016</v>
      </c>
      <c r="I118" s="41">
        <v>8</v>
      </c>
    </row>
    <row r="119" spans="6:9">
      <c r="F119" s="41" t="s">
        <v>275</v>
      </c>
      <c r="G119" s="41" t="s">
        <v>2</v>
      </c>
      <c r="H119" s="41" t="s">
        <v>2016</v>
      </c>
      <c r="I119" s="41">
        <v>8.1</v>
      </c>
    </row>
    <row r="120" spans="6:9">
      <c r="F120" s="41" t="s">
        <v>292</v>
      </c>
      <c r="G120" s="41" t="s">
        <v>264</v>
      </c>
      <c r="H120" s="41" t="s">
        <v>2017</v>
      </c>
      <c r="I120" s="41">
        <v>8.1999999999999993</v>
      </c>
    </row>
    <row r="121" spans="6:9">
      <c r="F121" s="41" t="s">
        <v>301</v>
      </c>
      <c r="G121" s="41" t="s">
        <v>284</v>
      </c>
      <c r="H121" s="41" t="s">
        <v>2014</v>
      </c>
      <c r="I121" s="41">
        <v>8.1999999999999993</v>
      </c>
    </row>
    <row r="122" spans="6:9">
      <c r="F122" s="41" t="s">
        <v>278</v>
      </c>
      <c r="G122" s="41" t="s">
        <v>2</v>
      </c>
      <c r="H122" s="41" t="s">
        <v>2012</v>
      </c>
      <c r="I122" s="41">
        <v>8.1999999999999993</v>
      </c>
    </row>
    <row r="123" spans="6:9">
      <c r="F123" s="41" t="s">
        <v>267</v>
      </c>
      <c r="G123" s="41" t="s">
        <v>6</v>
      </c>
      <c r="H123" s="41" t="s">
        <v>2012</v>
      </c>
      <c r="I123" s="41">
        <v>8.3000000000000007</v>
      </c>
    </row>
    <row r="124" spans="6:9">
      <c r="F124" s="41" t="s">
        <v>279</v>
      </c>
      <c r="G124" s="41" t="s">
        <v>2</v>
      </c>
      <c r="H124" s="41" t="s">
        <v>2012</v>
      </c>
      <c r="I124" s="41">
        <v>8.3000000000000007</v>
      </c>
    </row>
    <row r="125" spans="6:9">
      <c r="F125" s="41" t="s">
        <v>305</v>
      </c>
      <c r="G125" s="41" t="s">
        <v>284</v>
      </c>
      <c r="H125" s="41" t="s">
        <v>2021</v>
      </c>
      <c r="I125" s="41">
        <v>8.3000000000000007</v>
      </c>
    </row>
    <row r="126" spans="6:9">
      <c r="F126" s="41" t="s">
        <v>266</v>
      </c>
      <c r="G126" s="41" t="s">
        <v>2</v>
      </c>
      <c r="H126" s="41" t="s">
        <v>2016</v>
      </c>
      <c r="I126" s="41">
        <v>8.6999999999999993</v>
      </c>
    </row>
    <row r="127" spans="6:9">
      <c r="F127" s="41" t="s">
        <v>267</v>
      </c>
      <c r="G127" s="41" t="s">
        <v>6</v>
      </c>
      <c r="H127" s="41" t="s">
        <v>2013</v>
      </c>
      <c r="I127" s="41">
        <v>8.6999999999999993</v>
      </c>
    </row>
    <row r="128" spans="6:9">
      <c r="F128" s="41" t="s">
        <v>266</v>
      </c>
      <c r="G128" s="41" t="s">
        <v>2</v>
      </c>
      <c r="H128" s="41" t="s">
        <v>2021</v>
      </c>
      <c r="I128" s="41">
        <v>8.8000000000000007</v>
      </c>
    </row>
    <row r="129" spans="6:9">
      <c r="F129" s="41" t="s">
        <v>294</v>
      </c>
      <c r="G129" s="41" t="s">
        <v>2</v>
      </c>
      <c r="H129" s="41" t="s">
        <v>2017</v>
      </c>
      <c r="I129" s="41">
        <v>8.9</v>
      </c>
    </row>
    <row r="130" spans="6:9">
      <c r="F130" s="41" t="s">
        <v>263</v>
      </c>
      <c r="G130" s="41" t="s">
        <v>264</v>
      </c>
      <c r="H130" s="41" t="s">
        <v>2016</v>
      </c>
      <c r="I130" s="41">
        <v>9.1</v>
      </c>
    </row>
    <row r="131" spans="6:9">
      <c r="F131" s="41" t="s">
        <v>289</v>
      </c>
      <c r="G131" s="41" t="s">
        <v>2</v>
      </c>
      <c r="H131" s="41" t="s">
        <v>2022</v>
      </c>
      <c r="I131" s="41">
        <v>9.1</v>
      </c>
    </row>
    <row r="132" spans="6:9">
      <c r="F132" s="41" t="s">
        <v>289</v>
      </c>
      <c r="G132" s="41" t="s">
        <v>2</v>
      </c>
      <c r="H132" s="41" t="s">
        <v>2020</v>
      </c>
      <c r="I132" s="41">
        <v>9.1</v>
      </c>
    </row>
    <row r="133" spans="6:9">
      <c r="F133" s="41" t="s">
        <v>259</v>
      </c>
      <c r="G133" s="41" t="s">
        <v>2</v>
      </c>
      <c r="H133" s="41" t="s">
        <v>2019</v>
      </c>
      <c r="I133" s="41">
        <v>9.1999999999999993</v>
      </c>
    </row>
    <row r="134" spans="6:9">
      <c r="F134" s="41" t="s">
        <v>287</v>
      </c>
      <c r="G134" s="41" t="s">
        <v>2</v>
      </c>
      <c r="H134" s="41" t="s">
        <v>2020</v>
      </c>
      <c r="I134" s="41">
        <v>9.1999999999999993</v>
      </c>
    </row>
    <row r="135" spans="6:9">
      <c r="F135" s="41" t="s">
        <v>281</v>
      </c>
      <c r="G135" s="41" t="s">
        <v>284</v>
      </c>
      <c r="H135" s="41" t="s">
        <v>2015</v>
      </c>
      <c r="I135" s="41">
        <v>9.3000000000000007</v>
      </c>
    </row>
    <row r="136" spans="6:9">
      <c r="F136" s="41" t="s">
        <v>289</v>
      </c>
      <c r="G136" s="41" t="s">
        <v>2</v>
      </c>
      <c r="H136" s="41" t="s">
        <v>2021</v>
      </c>
      <c r="I136" s="41">
        <v>9.3000000000000007</v>
      </c>
    </row>
    <row r="137" spans="6:9">
      <c r="F137" s="41" t="s">
        <v>262</v>
      </c>
      <c r="G137" s="41" t="s">
        <v>2</v>
      </c>
      <c r="H137" s="41" t="s">
        <v>2011</v>
      </c>
      <c r="I137" s="41">
        <v>9.4</v>
      </c>
    </row>
    <row r="138" spans="6:9">
      <c r="F138" s="41" t="s">
        <v>302</v>
      </c>
      <c r="G138" s="41" t="s">
        <v>2</v>
      </c>
      <c r="H138" s="41" t="s">
        <v>2020</v>
      </c>
      <c r="I138" s="41">
        <v>9.4</v>
      </c>
    </row>
    <row r="139" spans="6:9">
      <c r="F139" s="41" t="s">
        <v>271</v>
      </c>
      <c r="G139" s="41" t="s">
        <v>2</v>
      </c>
      <c r="H139" s="41" t="s">
        <v>2016</v>
      </c>
      <c r="I139" s="41">
        <v>9.4</v>
      </c>
    </row>
    <row r="140" spans="6:9">
      <c r="F140" s="41" t="s">
        <v>291</v>
      </c>
      <c r="G140" s="41" t="s">
        <v>2</v>
      </c>
      <c r="H140" s="41" t="s">
        <v>2022</v>
      </c>
      <c r="I140" s="41">
        <v>9.4</v>
      </c>
    </row>
    <row r="141" spans="6:9">
      <c r="F141" s="41" t="s">
        <v>270</v>
      </c>
      <c r="G141" s="41" t="s">
        <v>2</v>
      </c>
      <c r="H141" s="41" t="s">
        <v>2020</v>
      </c>
      <c r="I141" s="41">
        <v>9.4</v>
      </c>
    </row>
    <row r="142" spans="6:9">
      <c r="F142" s="41" t="s">
        <v>286</v>
      </c>
      <c r="G142" s="41" t="s">
        <v>284</v>
      </c>
      <c r="H142" s="41" t="s">
        <v>2023</v>
      </c>
      <c r="I142" s="41">
        <v>9.5</v>
      </c>
    </row>
    <row r="143" spans="6:9">
      <c r="F143" s="41" t="s">
        <v>281</v>
      </c>
      <c r="G143" s="41" t="s">
        <v>284</v>
      </c>
      <c r="H143" s="41" t="s">
        <v>2017</v>
      </c>
      <c r="I143" s="41">
        <v>9.6</v>
      </c>
    </row>
    <row r="144" spans="6:9">
      <c r="F144" s="41" t="s">
        <v>291</v>
      </c>
      <c r="G144" s="41" t="s">
        <v>2</v>
      </c>
      <c r="H144" s="41" t="s">
        <v>2016</v>
      </c>
      <c r="I144" s="41">
        <v>9.6999999999999993</v>
      </c>
    </row>
    <row r="145" spans="6:9">
      <c r="F145" s="41" t="s">
        <v>271</v>
      </c>
      <c r="G145" s="41" t="s">
        <v>2</v>
      </c>
      <c r="H145" s="41" t="s">
        <v>2020</v>
      </c>
      <c r="I145" s="41">
        <v>9.6999999999999993</v>
      </c>
    </row>
  </sheetData>
  <sortState xmlns:xlrd2="http://schemas.microsoft.com/office/spreadsheetml/2017/richdata2" ref="F5:I145">
    <sortCondition ref="I5:I145"/>
  </sortState>
  <mergeCells count="79">
    <mergeCell ref="J28:J32"/>
    <mergeCell ref="J33:J38"/>
    <mergeCell ref="J39:J44"/>
    <mergeCell ref="J45:J50"/>
    <mergeCell ref="J51:J56"/>
    <mergeCell ref="BA4:BC4"/>
    <mergeCell ref="BS4:BV4"/>
    <mergeCell ref="BW4:BY4"/>
    <mergeCell ref="K26:L26"/>
    <mergeCell ref="O26:P26"/>
    <mergeCell ref="Q26:R26"/>
    <mergeCell ref="AG26:AH26"/>
    <mergeCell ref="BH20:BI20"/>
    <mergeCell ref="BQ20:BR20"/>
    <mergeCell ref="K4:N4"/>
    <mergeCell ref="O4:Q4"/>
    <mergeCell ref="U4:X4"/>
    <mergeCell ref="Y4:AB4"/>
    <mergeCell ref="AC4:AE4"/>
    <mergeCell ref="AF4:AH4"/>
    <mergeCell ref="AI4:AK4"/>
    <mergeCell ref="BD4:BF4"/>
    <mergeCell ref="BX17:BY17"/>
    <mergeCell ref="W18:X18"/>
    <mergeCell ref="AA18:AB18"/>
    <mergeCell ref="W19:X19"/>
    <mergeCell ref="AA19:AB19"/>
    <mergeCell ref="AG15:AH15"/>
    <mergeCell ref="BU15:BV15"/>
    <mergeCell ref="BG4:BI4"/>
    <mergeCell ref="BJ4:BL4"/>
    <mergeCell ref="BM4:BO4"/>
    <mergeCell ref="BP4:BR4"/>
    <mergeCell ref="AO4:AQ4"/>
    <mergeCell ref="AR4:AT4"/>
    <mergeCell ref="AU4:AW4"/>
    <mergeCell ref="AX4:AZ4"/>
    <mergeCell ref="U16:U18"/>
    <mergeCell ref="Y16:Y18"/>
    <mergeCell ref="BU16:BV16"/>
    <mergeCell ref="AY17:AZ17"/>
    <mergeCell ref="Y10:Y12"/>
    <mergeCell ref="BN10:BO10"/>
    <mergeCell ref="BU10:BV10"/>
    <mergeCell ref="BK11:BL11"/>
    <mergeCell ref="BS11:BS15"/>
    <mergeCell ref="W12:X12"/>
    <mergeCell ref="AA12:AB12"/>
    <mergeCell ref="AS12:AT12"/>
    <mergeCell ref="Y13:Y15"/>
    <mergeCell ref="AV14:AW14"/>
    <mergeCell ref="BB14:BC14"/>
    <mergeCell ref="W15:X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P9:AQ9"/>
    <mergeCell ref="U10:U12"/>
    <mergeCell ref="M12:N12"/>
    <mergeCell ref="U13:U15"/>
    <mergeCell ref="AL4:AN4"/>
    <mergeCell ref="AD11:AE11"/>
    <mergeCell ref="M13:N13"/>
    <mergeCell ref="P13:Q13"/>
    <mergeCell ref="R4:T4"/>
    <mergeCell ref="AM9:AN9"/>
    <mergeCell ref="AA15:AB15"/>
  </mergeCells>
  <conditionalFormatting sqref="K33">
    <cfRule type="top10" dxfId="141" priority="4" percent="1" rank="10"/>
  </conditionalFormatting>
  <conditionalFormatting sqref="K39">
    <cfRule type="top10" dxfId="140" priority="3" percent="1" rank="10"/>
  </conditionalFormatting>
  <conditionalFormatting sqref="K45">
    <cfRule type="top10" dxfId="139" priority="2" percent="1" rank="10"/>
  </conditionalFormatting>
  <conditionalFormatting sqref="K51">
    <cfRule type="top10" dxfId="138" priority="1" percent="1" rank="10"/>
  </conditionalFormatting>
  <conditionalFormatting sqref="K4:K5">
    <cfRule type="top10" dxfId="137" priority="12" percent="1" rank="10"/>
  </conditionalFormatting>
  <conditionalFormatting sqref="O4">
    <cfRule type="top10" dxfId="136" priority="11" rank="5"/>
  </conditionalFormatting>
  <conditionalFormatting sqref="U5">
    <cfRule type="top10" dxfId="135" priority="10" percent="1" rank="10"/>
  </conditionalFormatting>
  <conditionalFormatting sqref="Y5">
    <cfRule type="top10" dxfId="134" priority="9" percent="1" rank="10"/>
  </conditionalFormatting>
  <conditionalFormatting sqref="BS5">
    <cfRule type="top10" dxfId="133" priority="8" percent="1" rank="10"/>
  </conditionalFormatting>
  <conditionalFormatting sqref="K26">
    <cfRule type="top10" dxfId="132" priority="7" percent="1" rank="10"/>
  </conditionalFormatting>
  <conditionalFormatting sqref="M26">
    <cfRule type="top10" dxfId="131" priority="6" rank="5"/>
  </conditionalFormatting>
  <conditionalFormatting sqref="K27">
    <cfRule type="top10" dxfId="130" priority="5" percent="1" rank="10"/>
  </conditionalFormatting>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503F5-6117-B848-99E1-C36AE92D34C8}">
  <sheetPr>
    <tabColor rgb="FF7030A0"/>
  </sheetPr>
  <dimension ref="A1:BY145"/>
  <sheetViews>
    <sheetView workbookViewId="0">
      <selection activeCell="P14" sqref="P14"/>
    </sheetView>
  </sheetViews>
  <sheetFormatPr baseColWidth="10" defaultRowHeight="16"/>
  <cols>
    <col min="1" max="1" width="17.1640625" customWidth="1"/>
    <col min="6" max="6" width="28" style="39" customWidth="1"/>
    <col min="7" max="7" width="24.83203125" style="39" customWidth="1"/>
    <col min="8" max="8" width="19.5" style="39" customWidth="1"/>
    <col min="9" max="9" width="13.83203125" style="39" customWidth="1"/>
    <col min="10" max="10" width="12.6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2223</v>
      </c>
    </row>
    <row r="2" spans="1:77">
      <c r="A2" s="47"/>
    </row>
    <row r="3" spans="1:77">
      <c r="A3" s="61" t="s">
        <v>2257</v>
      </c>
      <c r="B3" s="61"/>
      <c r="C3" s="61"/>
      <c r="D3" s="61"/>
      <c r="E3" s="61"/>
      <c r="F3" s="61" t="s">
        <v>2323</v>
      </c>
      <c r="G3" s="61"/>
      <c r="H3" s="61"/>
      <c r="I3" s="61"/>
      <c r="J3" s="61"/>
      <c r="K3" s="79" t="s">
        <v>2344</v>
      </c>
    </row>
    <row r="4" spans="1:77">
      <c r="A4" s="40" t="s">
        <v>2216</v>
      </c>
      <c r="B4" s="39"/>
      <c r="C4" s="39"/>
      <c r="D4" s="39"/>
      <c r="E4" s="39"/>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2018</v>
      </c>
      <c r="F5" s="41" t="s">
        <v>272</v>
      </c>
      <c r="G5" s="41" t="s">
        <v>6</v>
      </c>
      <c r="H5" s="41" t="s">
        <v>2014</v>
      </c>
      <c r="I5" s="41">
        <v>0.04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2019</v>
      </c>
      <c r="F6" s="41" t="s">
        <v>273</v>
      </c>
      <c r="G6" s="41" t="s">
        <v>6</v>
      </c>
      <c r="H6" s="41" t="s">
        <v>2014</v>
      </c>
      <c r="I6" s="41">
        <v>0.1</v>
      </c>
      <c r="K6" s="159">
        <v>1</v>
      </c>
      <c r="L6" s="51" t="s">
        <v>5</v>
      </c>
      <c r="M6" s="52">
        <f>COUNTIF(F:F,L6)</f>
        <v>0</v>
      </c>
      <c r="N6" s="52">
        <v>0.47599999999999992</v>
      </c>
      <c r="O6" s="39" t="s">
        <v>260</v>
      </c>
      <c r="P6" s="39">
        <f t="shared" ref="P6:P12" si="0">COUNTIF(F:F,O6)</f>
        <v>1</v>
      </c>
      <c r="Q6" s="39">
        <v>0.10975609756097562</v>
      </c>
      <c r="R6" s="50" t="s">
        <v>17</v>
      </c>
      <c r="S6" s="39">
        <f>COUNTIF(F:F,R6)</f>
        <v>1</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1</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1</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1</v>
      </c>
      <c r="BI6" s="39">
        <v>4.5073544418760443E-2</v>
      </c>
      <c r="BJ6" s="50" t="s">
        <v>17</v>
      </c>
      <c r="BK6" s="39">
        <f>COUNTIF(F:F,BJ6)</f>
        <v>1</v>
      </c>
      <c r="BL6" s="39">
        <v>0.17792211716037529</v>
      </c>
      <c r="BM6" s="50" t="s">
        <v>272</v>
      </c>
      <c r="BN6" s="39">
        <f>COUNTIF(F:F,BM6)</f>
        <v>2</v>
      </c>
      <c r="BO6" s="39">
        <v>9.2999999999999999E-2</v>
      </c>
      <c r="BP6" s="39" t="s">
        <v>260</v>
      </c>
      <c r="BQ6" s="39">
        <f t="shared" ref="BQ6:BQ19" si="7">COUNTIF(F:F,BP6)</f>
        <v>1</v>
      </c>
      <c r="BR6" s="39">
        <v>4.1588938714499257E-2</v>
      </c>
      <c r="BS6" s="159">
        <v>1</v>
      </c>
      <c r="BT6" s="3" t="s">
        <v>272</v>
      </c>
      <c r="BU6" s="39">
        <f>COUNTIF(F:F,BT6)</f>
        <v>2</v>
      </c>
      <c r="BV6" s="39">
        <v>0.152</v>
      </c>
      <c r="BW6" s="39" t="s">
        <v>260</v>
      </c>
      <c r="BX6" s="39">
        <f t="shared" ref="BX6:BX16" si="8">COUNTIF(F:F,BW6)</f>
        <v>1</v>
      </c>
      <c r="BY6" s="39">
        <v>4.4900000000000002E-2</v>
      </c>
    </row>
    <row r="7" spans="1:77">
      <c r="A7" s="38" t="s">
        <v>2016</v>
      </c>
      <c r="F7" s="41" t="s">
        <v>272</v>
      </c>
      <c r="G7" s="41" t="s">
        <v>6</v>
      </c>
      <c r="H7" s="41" t="s">
        <v>2015</v>
      </c>
      <c r="I7" s="41">
        <v>0.23</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1</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2</v>
      </c>
      <c r="BI7" s="39">
        <v>3.4254918751174979E-2</v>
      </c>
      <c r="BJ7" s="50" t="s">
        <v>5</v>
      </c>
      <c r="BK7" s="39">
        <f>COUNTIF(F:F,BJ7)</f>
        <v>0</v>
      </c>
      <c r="BL7" s="39">
        <v>0.19283897533359748</v>
      </c>
      <c r="BM7" s="50" t="s">
        <v>291</v>
      </c>
      <c r="BN7" s="39">
        <f>COUNTIF(F:F,BM7)</f>
        <v>0</v>
      </c>
      <c r="BO7" s="39">
        <v>4.3999999999999997E-2</v>
      </c>
      <c r="BP7" s="39" t="s">
        <v>297</v>
      </c>
      <c r="BQ7" s="39">
        <f t="shared" si="7"/>
        <v>2</v>
      </c>
      <c r="BR7" s="39">
        <v>3.5786248131539612E-2</v>
      </c>
      <c r="BS7" s="159"/>
      <c r="BT7" s="3" t="s">
        <v>271</v>
      </c>
      <c r="BU7" s="39">
        <f>COUNTIF(F:F,BT7)</f>
        <v>0</v>
      </c>
      <c r="BV7" s="39">
        <v>0.28889999999999999</v>
      </c>
      <c r="BW7" s="39" t="s">
        <v>297</v>
      </c>
      <c r="BX7" s="39">
        <f t="shared" si="8"/>
        <v>2</v>
      </c>
      <c r="BY7" s="39">
        <v>2.9399999999999999E-2</v>
      </c>
    </row>
    <row r="8" spans="1:77">
      <c r="A8" s="38" t="s">
        <v>2022</v>
      </c>
      <c r="F8" s="41" t="s">
        <v>292</v>
      </c>
      <c r="G8" s="41" t="s">
        <v>264</v>
      </c>
      <c r="H8" s="41" t="s">
        <v>2015</v>
      </c>
      <c r="I8" s="41">
        <v>0.26</v>
      </c>
      <c r="K8" s="159"/>
      <c r="L8" s="77" t="s">
        <v>2340</v>
      </c>
      <c r="M8" s="171">
        <f>SUMPRODUCT(M6:M7,N6:N7)</f>
        <v>0</v>
      </c>
      <c r="N8" s="171"/>
      <c r="O8" s="39" t="s">
        <v>263</v>
      </c>
      <c r="P8" s="39">
        <f t="shared" si="0"/>
        <v>1</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1</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2020</v>
      </c>
      <c r="F9" s="41" t="s">
        <v>290</v>
      </c>
      <c r="G9" s="41" t="s">
        <v>264</v>
      </c>
      <c r="H9" s="41" t="s">
        <v>2016</v>
      </c>
      <c r="I9" s="41">
        <v>0.33</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0.48375272657450086</v>
      </c>
      <c r="AK9" s="171"/>
      <c r="AL9" s="77" t="s">
        <v>2340</v>
      </c>
      <c r="AM9" s="171">
        <f>SUMPRODUCT(AM6:AM8,AN6:AN8)</f>
        <v>0.24527134724857685</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2015</v>
      </c>
      <c r="F10" s="41" t="s">
        <v>260</v>
      </c>
      <c r="G10" s="41" t="s">
        <v>6</v>
      </c>
      <c r="H10" s="41" t="s">
        <v>2016</v>
      </c>
      <c r="I10" s="41">
        <v>0.38</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0</v>
      </c>
      <c r="AZ10" s="39">
        <v>0.13080254956945669</v>
      </c>
      <c r="BA10" s="39" t="s">
        <v>293</v>
      </c>
      <c r="BB10" s="39">
        <f t="shared" si="5"/>
        <v>0</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0.186</v>
      </c>
      <c r="BO10" s="171"/>
      <c r="BP10" s="39" t="s">
        <v>262</v>
      </c>
      <c r="BQ10" s="39">
        <f t="shared" si="7"/>
        <v>0</v>
      </c>
      <c r="BR10" s="39">
        <v>6.9225710014947678E-2</v>
      </c>
      <c r="BS10" s="159"/>
      <c r="BT10" s="77" t="s">
        <v>2340</v>
      </c>
      <c r="BU10" s="171">
        <f>SUMPRODUCT(BU6:BU9,BV6:BV9)</f>
        <v>0.30399999999999999</v>
      </c>
      <c r="BV10" s="171"/>
      <c r="BW10" s="39" t="s">
        <v>267</v>
      </c>
      <c r="BX10" s="39">
        <f t="shared" si="8"/>
        <v>0</v>
      </c>
      <c r="BY10" s="39">
        <v>0.11459999999999999</v>
      </c>
    </row>
    <row r="11" spans="1:77">
      <c r="A11" s="38" t="s">
        <v>2017</v>
      </c>
      <c r="F11" s="41" t="s">
        <v>17</v>
      </c>
      <c r="G11" s="41" t="s">
        <v>6</v>
      </c>
      <c r="H11" s="41" t="s">
        <v>2014</v>
      </c>
      <c r="I11" s="41">
        <v>0.43</v>
      </c>
      <c r="K11" s="159"/>
      <c r="L11" s="50" t="s">
        <v>269</v>
      </c>
      <c r="M11" s="39">
        <f>COUNTIF(F:F,L11)</f>
        <v>0</v>
      </c>
      <c r="N11" s="52">
        <v>0.17599999999999999</v>
      </c>
      <c r="O11" s="39" t="s">
        <v>259</v>
      </c>
      <c r="P11" s="39">
        <f t="shared" si="0"/>
        <v>0</v>
      </c>
      <c r="Q11" s="39">
        <v>0.14405762711864406</v>
      </c>
      <c r="R11" s="77" t="s">
        <v>2340</v>
      </c>
      <c r="S11" s="171">
        <f>SUMPRODUCT(S6:S10,T6:T10)</f>
        <v>0.19934312300000001</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0.19934312300000001</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0</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0.17792211716037529</v>
      </c>
      <c r="BL11" s="171"/>
      <c r="BP11" s="39" t="s">
        <v>267</v>
      </c>
      <c r="BQ11" s="39">
        <f t="shared" si="7"/>
        <v>0</v>
      </c>
      <c r="BR11" s="39">
        <v>8.8612855007473831E-2</v>
      </c>
      <c r="BS11" s="159">
        <v>2</v>
      </c>
      <c r="BT11" s="3" t="s">
        <v>17</v>
      </c>
      <c r="BU11" s="52">
        <f>COUNTIF(F:F,BT11)</f>
        <v>1</v>
      </c>
      <c r="BV11" s="39">
        <v>0.152</v>
      </c>
      <c r="BW11" s="39" t="s">
        <v>293</v>
      </c>
      <c r="BX11" s="39">
        <f t="shared" si="8"/>
        <v>0</v>
      </c>
      <c r="BY11" s="39">
        <v>8.6900000000000005E-2</v>
      </c>
    </row>
    <row r="12" spans="1:77">
      <c r="A12" s="38" t="s">
        <v>2021</v>
      </c>
      <c r="F12" s="41" t="s">
        <v>300</v>
      </c>
      <c r="G12" s="41" t="s">
        <v>284</v>
      </c>
      <c r="H12" s="41" t="s">
        <v>2014</v>
      </c>
      <c r="I12" s="41">
        <v>0.53</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0.10920000000000001</v>
      </c>
      <c r="AT12" s="171"/>
      <c r="AU12" s="39" t="s">
        <v>300</v>
      </c>
      <c r="AV12" s="39">
        <f t="shared" si="3"/>
        <v>2</v>
      </c>
      <c r="AW12" s="39">
        <v>9.0200000000000002E-2</v>
      </c>
      <c r="AX12" s="39" t="s">
        <v>304</v>
      </c>
      <c r="AY12" s="39">
        <f t="shared" si="4"/>
        <v>0</v>
      </c>
      <c r="AZ12" s="39">
        <v>4.0021772906984811E-2</v>
      </c>
      <c r="BA12" s="39" t="s">
        <v>300</v>
      </c>
      <c r="BB12" s="39">
        <f t="shared" si="5"/>
        <v>2</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2</v>
      </c>
      <c r="BY12" s="39">
        <v>0.12039999999999999</v>
      </c>
    </row>
    <row r="13" spans="1:77">
      <c r="A13" s="38" t="s">
        <v>2011</v>
      </c>
      <c r="F13" s="41" t="s">
        <v>300</v>
      </c>
      <c r="G13" s="41" t="s">
        <v>284</v>
      </c>
      <c r="H13" s="41" t="s">
        <v>2013</v>
      </c>
      <c r="I13" s="41">
        <v>0.53</v>
      </c>
      <c r="L13" s="78" t="s">
        <v>2342</v>
      </c>
      <c r="M13" s="172">
        <f>(M8*(N6+N7)+M12*(N9+N10+N11))/(N6+N7+N9+N10+N11)</f>
        <v>0</v>
      </c>
      <c r="N13" s="172"/>
      <c r="O13" s="77" t="s">
        <v>2341</v>
      </c>
      <c r="P13" s="171">
        <f>SUMPRODUCT(P6:P12,Q6:Q12)</f>
        <v>0.19305609756097564</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0</v>
      </c>
      <c r="BY13" s="39">
        <v>4.3400000000000001E-2</v>
      </c>
    </row>
    <row r="14" spans="1:77">
      <c r="A14" s="38" t="s">
        <v>2023</v>
      </c>
      <c r="F14" s="41" t="s">
        <v>290</v>
      </c>
      <c r="G14" s="41" t="s">
        <v>264</v>
      </c>
      <c r="H14" s="41" t="s">
        <v>2015</v>
      </c>
      <c r="I14" s="41">
        <v>0.6</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0.28770000000000001</v>
      </c>
      <c r="AW14" s="171"/>
      <c r="AX14" s="39" t="s">
        <v>286</v>
      </c>
      <c r="AY14" s="39">
        <f t="shared" si="4"/>
        <v>0</v>
      </c>
      <c r="AZ14" s="39">
        <v>5.2087655446447147E-2</v>
      </c>
      <c r="BA14" s="77" t="s">
        <v>2340</v>
      </c>
      <c r="BB14" s="171">
        <f>SUMPRODUCT(BB6:BB13,BC6:BC13)</f>
        <v>0.36632090034609122</v>
      </c>
      <c r="BC14" s="171"/>
      <c r="BG14" s="39" t="s">
        <v>293</v>
      </c>
      <c r="BH14" s="39">
        <f t="shared" si="6"/>
        <v>0</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38" t="s">
        <v>2012</v>
      </c>
      <c r="F15" s="41" t="s">
        <v>263</v>
      </c>
      <c r="G15" s="41" t="s">
        <v>264</v>
      </c>
      <c r="H15" s="41" t="s">
        <v>2015</v>
      </c>
      <c r="I15" s="41">
        <v>0.77</v>
      </c>
      <c r="U15" s="161"/>
      <c r="V15" s="77" t="s">
        <v>2340</v>
      </c>
      <c r="W15" s="170">
        <f>SUMPRODUCT(W13:W14,X13:X14)</f>
        <v>0</v>
      </c>
      <c r="X15" s="170"/>
      <c r="Y15" s="161"/>
      <c r="Z15" s="77" t="s">
        <v>2340</v>
      </c>
      <c r="AA15" s="170">
        <f>SUMPRODUCT(AA13:AA14,AB13:AB14)</f>
        <v>0</v>
      </c>
      <c r="AB15" s="170"/>
      <c r="AF15" s="77" t="s">
        <v>2340</v>
      </c>
      <c r="AG15" s="171">
        <f>SUMPRODUCT(AG6:AG14,AH6:AH14)</f>
        <v>0</v>
      </c>
      <c r="AH15" s="171"/>
      <c r="AX15" s="39" t="s">
        <v>300</v>
      </c>
      <c r="AY15" s="39">
        <f t="shared" si="4"/>
        <v>2</v>
      </c>
      <c r="AZ15" s="39">
        <v>9.1054387181799257E-2</v>
      </c>
      <c r="BG15" s="39" t="s">
        <v>290</v>
      </c>
      <c r="BH15" s="39">
        <f t="shared" si="6"/>
        <v>2</v>
      </c>
      <c r="BI15" s="39">
        <v>3.0457410099373257E-2</v>
      </c>
      <c r="BP15" s="39" t="s">
        <v>298</v>
      </c>
      <c r="BQ15" s="39">
        <f t="shared" si="7"/>
        <v>0</v>
      </c>
      <c r="BR15" s="39">
        <v>2.8572496263079224E-2</v>
      </c>
      <c r="BS15" s="159"/>
      <c r="BT15" s="77" t="s">
        <v>2340</v>
      </c>
      <c r="BU15" s="171">
        <f>SUMPRODUCT(BU11:BU14,BV11:BV14)</f>
        <v>0.152</v>
      </c>
      <c r="BV15" s="171"/>
      <c r="BW15" s="39" t="s">
        <v>296</v>
      </c>
      <c r="BX15" s="39">
        <f t="shared" si="8"/>
        <v>0</v>
      </c>
      <c r="BY15" s="39">
        <v>4.1399999999999999E-2</v>
      </c>
    </row>
    <row r="16" spans="1:77">
      <c r="A16" s="38" t="s">
        <v>2014</v>
      </c>
      <c r="F16" s="41" t="s">
        <v>297</v>
      </c>
      <c r="G16" s="41" t="s">
        <v>264</v>
      </c>
      <c r="H16" s="41" t="s">
        <v>2016</v>
      </c>
      <c r="I16" s="41">
        <v>0.78</v>
      </c>
      <c r="U16" s="161">
        <v>5</v>
      </c>
      <c r="V16" s="50" t="s">
        <v>270</v>
      </c>
      <c r="W16" s="50">
        <f>COUNTIF(F:F,V16)</f>
        <v>0</v>
      </c>
      <c r="X16" s="50">
        <v>0.50390911800000004</v>
      </c>
      <c r="Y16" s="161">
        <v>5</v>
      </c>
      <c r="Z16" s="51" t="s">
        <v>270</v>
      </c>
      <c r="AA16" s="50">
        <f>COUNTIF(F:F,Z16)</f>
        <v>0</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0.22799999999999998</v>
      </c>
      <c r="BV16" s="173"/>
      <c r="BW16" s="39" t="s">
        <v>300</v>
      </c>
      <c r="BX16" s="39">
        <f t="shared" si="8"/>
        <v>2</v>
      </c>
      <c r="BY16" s="39">
        <v>6.9000000000000006E-2</v>
      </c>
    </row>
    <row r="17" spans="1:77">
      <c r="A17" s="38" t="s">
        <v>2013</v>
      </c>
      <c r="F17" s="41" t="s">
        <v>297</v>
      </c>
      <c r="G17" s="41" t="s">
        <v>264</v>
      </c>
      <c r="H17" s="41" t="s">
        <v>2017</v>
      </c>
      <c r="I17" s="41">
        <v>0.78</v>
      </c>
      <c r="U17" s="161"/>
      <c r="V17" s="50" t="s">
        <v>271</v>
      </c>
      <c r="W17" s="50">
        <f>COUNTIF(F:F,V17)</f>
        <v>0</v>
      </c>
      <c r="X17" s="50">
        <v>0.32937439600000001</v>
      </c>
      <c r="Y17" s="161"/>
      <c r="Z17" s="50" t="s">
        <v>271</v>
      </c>
      <c r="AA17" s="50">
        <f>COUNTIF(F:F,Z17)</f>
        <v>0</v>
      </c>
      <c r="AB17" s="50">
        <v>0.32937439600000001</v>
      </c>
      <c r="AX17" s="77" t="s">
        <v>2340</v>
      </c>
      <c r="AY17" s="171">
        <f>SUMPRODUCT(AY6:AY16,AZ6:AZ16)</f>
        <v>0.21924512034403826</v>
      </c>
      <c r="AZ17" s="171"/>
      <c r="BG17" s="39" t="s">
        <v>286</v>
      </c>
      <c r="BH17" s="39">
        <f t="shared" si="6"/>
        <v>0</v>
      </c>
      <c r="BI17" s="39">
        <v>4.1232023449229091E-2</v>
      </c>
      <c r="BP17" s="39" t="s">
        <v>259</v>
      </c>
      <c r="BQ17" s="39">
        <f t="shared" si="7"/>
        <v>0</v>
      </c>
      <c r="BR17" s="39">
        <v>3.6855007473841558E-2</v>
      </c>
      <c r="BW17" s="77" t="s">
        <v>2340</v>
      </c>
      <c r="BX17" s="171">
        <f>SUMPRODUCT(BX6:BX16,BY6:BY16)</f>
        <v>0.48249999999999998</v>
      </c>
      <c r="BY17" s="171"/>
    </row>
    <row r="18" spans="1:77">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2</v>
      </c>
      <c r="BI19" s="39">
        <v>6.1213430614800862E-2</v>
      </c>
      <c r="BP19" s="39" t="s">
        <v>300</v>
      </c>
      <c r="BQ19" s="39">
        <f t="shared" si="7"/>
        <v>2</v>
      </c>
      <c r="BR19" s="39">
        <v>6.2971599402092682E-2</v>
      </c>
    </row>
    <row r="20" spans="1:77">
      <c r="F20" s="41"/>
      <c r="G20" s="41"/>
      <c r="H20" s="41"/>
      <c r="I20" s="41"/>
      <c r="AB20" s="53"/>
      <c r="BG20" s="77" t="s">
        <v>2340</v>
      </c>
      <c r="BH20" s="171">
        <f>SUMPRODUCT(BH6:BH19,BI6:BI19)</f>
        <v>0.29692506334945862</v>
      </c>
      <c r="BI20" s="171"/>
      <c r="BP20" s="77" t="s">
        <v>2340</v>
      </c>
      <c r="BQ20" s="171">
        <f>SUMPRODUCT(BQ6:BQ19,BR6:BR19)</f>
        <v>0.31451569506726462</v>
      </c>
      <c r="BR20" s="171"/>
    </row>
    <row r="21" spans="1:77">
      <c r="F21" s="41"/>
      <c r="G21" s="41"/>
      <c r="H21" s="41"/>
      <c r="I21" s="41"/>
      <c r="BT21" s="3"/>
    </row>
    <row r="22" spans="1:77">
      <c r="F22" s="41"/>
      <c r="G22" s="41"/>
      <c r="H22" s="41"/>
      <c r="I22" s="41"/>
    </row>
    <row r="23" spans="1:77">
      <c r="F23" s="41"/>
      <c r="G23" s="41"/>
      <c r="H23" s="41"/>
      <c r="I23" s="41"/>
    </row>
    <row r="24" spans="1:77">
      <c r="F24" s="41"/>
      <c r="G24" s="41"/>
      <c r="H24" s="41"/>
      <c r="I24" s="41"/>
    </row>
    <row r="25" spans="1:77">
      <c r="F25" s="41"/>
      <c r="G25" s="41"/>
      <c r="H25" s="41"/>
      <c r="I25" s="41"/>
    </row>
    <row r="26" spans="1:77">
      <c r="F26" s="41"/>
      <c r="G26" s="41"/>
      <c r="H26" s="41"/>
      <c r="I26" s="41"/>
    </row>
    <row r="27" spans="1:77">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sheetData>
  <mergeCells count="70">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D4:BF4"/>
    <mergeCell ref="BW4:BY4"/>
    <mergeCell ref="W19:X19"/>
    <mergeCell ref="AA19:AB19"/>
    <mergeCell ref="AG15:AH15"/>
    <mergeCell ref="BU15:BV15"/>
    <mergeCell ref="BG4:BI4"/>
    <mergeCell ref="BJ4:BL4"/>
    <mergeCell ref="BM4:BO4"/>
    <mergeCell ref="BP4:BR4"/>
    <mergeCell ref="BS4:BV4"/>
    <mergeCell ref="BX17:BY17"/>
    <mergeCell ref="W18:X18"/>
    <mergeCell ref="AA18:AB18"/>
    <mergeCell ref="Y10:Y12"/>
    <mergeCell ref="BN10:BO10"/>
    <mergeCell ref="BU10:BV10"/>
    <mergeCell ref="U16:U18"/>
    <mergeCell ref="Y16:Y18"/>
    <mergeCell ref="BU16:BV16"/>
    <mergeCell ref="AY17:AZ17"/>
    <mergeCell ref="BK11:BL11"/>
    <mergeCell ref="BS11:BS15"/>
    <mergeCell ref="W12:X12"/>
    <mergeCell ref="AA12:AB12"/>
    <mergeCell ref="AS12:AT12"/>
    <mergeCell ref="Y13:Y15"/>
    <mergeCell ref="AV14:AW14"/>
    <mergeCell ref="BB14:BC14"/>
    <mergeCell ref="W15:X15"/>
    <mergeCell ref="AA15:AB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D11:AE11"/>
    <mergeCell ref="M13:N13"/>
    <mergeCell ref="P13:Q13"/>
    <mergeCell ref="R4:T4"/>
    <mergeCell ref="AM9:AN9"/>
    <mergeCell ref="AP9:AQ9"/>
    <mergeCell ref="U10:U12"/>
    <mergeCell ref="M12:N12"/>
    <mergeCell ref="U13:U15"/>
  </mergeCells>
  <conditionalFormatting sqref="K4:K5">
    <cfRule type="top10" dxfId="129" priority="5" percent="1" rank="10"/>
  </conditionalFormatting>
  <conditionalFormatting sqref="O4">
    <cfRule type="top10" dxfId="128" priority="4" rank="5"/>
  </conditionalFormatting>
  <conditionalFormatting sqref="U5">
    <cfRule type="top10" dxfId="127" priority="3" percent="1" rank="10"/>
  </conditionalFormatting>
  <conditionalFormatting sqref="Y5">
    <cfRule type="top10" dxfId="126" priority="2" percent="1" rank="10"/>
  </conditionalFormatting>
  <conditionalFormatting sqref="BS5">
    <cfRule type="top10" dxfId="125" priority="1" percent="1" rank="10"/>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7BF27-2601-3744-8C0C-8EF91400F4C4}">
  <sheetPr>
    <tabColor rgb="FF7030A0"/>
  </sheetPr>
  <dimension ref="A1:CB311"/>
  <sheetViews>
    <sheetView workbookViewId="0">
      <selection activeCell="R54" sqref="R54"/>
    </sheetView>
  </sheetViews>
  <sheetFormatPr baseColWidth="10" defaultRowHeight="16"/>
  <cols>
    <col min="1" max="1" width="18.83203125" customWidth="1"/>
    <col min="6" max="6" width="27.1640625" style="39" customWidth="1"/>
    <col min="7" max="7" width="25.83203125" style="37" customWidth="1"/>
    <col min="8" max="8" width="20.83203125" style="37" customWidth="1"/>
    <col min="9" max="9" width="13.83203125"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2224</v>
      </c>
      <c r="B1" s="34"/>
    </row>
    <row r="2" spans="1:77">
      <c r="A2" s="47"/>
      <c r="B2" s="34"/>
    </row>
    <row r="3" spans="1:77">
      <c r="A3" s="61" t="s">
        <v>2258</v>
      </c>
      <c r="B3" s="61"/>
      <c r="C3" s="61"/>
      <c r="D3" s="61"/>
      <c r="E3" s="61"/>
      <c r="F3" s="61" t="s">
        <v>2325</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2040</v>
      </c>
      <c r="B5" s="34"/>
      <c r="F5" s="41" t="s">
        <v>261</v>
      </c>
      <c r="G5" s="41" t="s">
        <v>2</v>
      </c>
      <c r="H5" s="42" t="s">
        <v>2043</v>
      </c>
      <c r="I5" s="1">
        <v>0.04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2058</v>
      </c>
      <c r="B6" s="34"/>
      <c r="F6" s="41" t="s">
        <v>265</v>
      </c>
      <c r="G6" s="41" t="s">
        <v>6</v>
      </c>
      <c r="H6" s="42" t="s">
        <v>2059</v>
      </c>
      <c r="I6" s="1">
        <v>0.06</v>
      </c>
      <c r="K6" s="159">
        <v>1</v>
      </c>
      <c r="L6" s="96" t="s">
        <v>5</v>
      </c>
      <c r="M6" s="105">
        <f>COUNTIF(F:F,L6)</f>
        <v>4</v>
      </c>
      <c r="N6" s="105">
        <v>0.47599999999999992</v>
      </c>
      <c r="O6" s="103" t="s">
        <v>260</v>
      </c>
      <c r="P6" s="103">
        <f t="shared" ref="P6:P12" si="0">COUNTIF(F:F,O6)</f>
        <v>5</v>
      </c>
      <c r="Q6" s="103">
        <v>0.10975609756097562</v>
      </c>
      <c r="R6" s="104" t="s">
        <v>17</v>
      </c>
      <c r="S6" s="103">
        <f>COUNTIF(F:F,R6)</f>
        <v>3</v>
      </c>
      <c r="T6" s="103">
        <v>0.19934312300000001</v>
      </c>
      <c r="U6" s="166">
        <v>1</v>
      </c>
      <c r="V6" s="104" t="s">
        <v>270</v>
      </c>
      <c r="W6" s="104">
        <f>COUNTIF(F:F,V6)</f>
        <v>10</v>
      </c>
      <c r="X6" s="104">
        <v>0.97764592699999997</v>
      </c>
      <c r="Y6" s="166">
        <v>1</v>
      </c>
      <c r="Z6" s="104" t="s">
        <v>270</v>
      </c>
      <c r="AA6" s="104">
        <f>COUNTIF(F:F,Z6)</f>
        <v>10</v>
      </c>
      <c r="AB6" s="104">
        <v>0.97764592699999997</v>
      </c>
      <c r="AC6" s="104" t="s">
        <v>17</v>
      </c>
      <c r="AD6" s="103">
        <f>COUNTIF(F:F,AC6)</f>
        <v>3</v>
      </c>
      <c r="AE6" s="103">
        <v>0.19934312300000001</v>
      </c>
      <c r="AF6" s="106" t="s">
        <v>5</v>
      </c>
      <c r="AG6" s="107">
        <f t="shared" ref="AG6:AG14" si="1">COUNTIF(F:F,AF6)</f>
        <v>4</v>
      </c>
      <c r="AH6" s="107">
        <v>3.2300000000000002E-2</v>
      </c>
      <c r="AI6" s="104" t="s">
        <v>273</v>
      </c>
      <c r="AJ6" s="103">
        <f>COUNTIF(F:F,AI6)</f>
        <v>9</v>
      </c>
      <c r="AK6" s="103">
        <v>0.27200000000000002</v>
      </c>
      <c r="AL6" s="104" t="s">
        <v>271</v>
      </c>
      <c r="AM6" s="103">
        <f>COUNTIF(F:F,AL6)</f>
        <v>13</v>
      </c>
      <c r="AN6" s="103">
        <v>0.40651874244256347</v>
      </c>
      <c r="AO6" s="96" t="s">
        <v>275</v>
      </c>
      <c r="AP6" s="105">
        <f>COUNTIF(F:F,AO6)</f>
        <v>9</v>
      </c>
      <c r="AQ6" s="105">
        <v>0.32899999999999996</v>
      </c>
      <c r="AR6" s="49" t="s">
        <v>17</v>
      </c>
      <c r="AS6" s="103">
        <f t="shared" ref="AS6:AS11" si="2">COUNTIF(F:F,AR6)</f>
        <v>3</v>
      </c>
      <c r="AT6" s="103">
        <v>0.10920000000000001</v>
      </c>
      <c r="AU6" s="103" t="s">
        <v>281</v>
      </c>
      <c r="AV6" s="103">
        <f t="shared" ref="AV6:AV13" si="3">COUNTIF(F:F,AU6)</f>
        <v>5</v>
      </c>
      <c r="AW6" s="103">
        <v>7.46E-2</v>
      </c>
      <c r="AX6" s="103" t="s">
        <v>281</v>
      </c>
      <c r="AY6" s="103">
        <f t="shared" ref="AY6:AY16" si="4">COUNTIF(F:F,AX6)</f>
        <v>5</v>
      </c>
      <c r="AZ6" s="103">
        <v>4.2913964664731123E-2</v>
      </c>
      <c r="BA6" s="103" t="s">
        <v>281</v>
      </c>
      <c r="BB6" s="103">
        <f t="shared" ref="BB6:BB13" si="5">COUNTIF(F:F,BA6)</f>
        <v>5</v>
      </c>
      <c r="BC6" s="103">
        <v>4.9812428745928339E-2</v>
      </c>
      <c r="BD6" s="104" t="s">
        <v>273</v>
      </c>
      <c r="BE6" s="103">
        <f>COUNTIF(F:F,BD6)</f>
        <v>9</v>
      </c>
      <c r="BF6" s="103">
        <v>0.38299999999999995</v>
      </c>
      <c r="BG6" s="103" t="s">
        <v>260</v>
      </c>
      <c r="BH6" s="103">
        <f t="shared" ref="BH6:BH19" si="6">COUNTIF(F:F,BG6)</f>
        <v>5</v>
      </c>
      <c r="BI6" s="103">
        <v>4.5073544418760443E-2</v>
      </c>
      <c r="BJ6" s="104" t="s">
        <v>17</v>
      </c>
      <c r="BK6" s="103">
        <f>COUNTIF(F:F,BJ6)</f>
        <v>3</v>
      </c>
      <c r="BL6" s="103">
        <v>0.17792211716037529</v>
      </c>
      <c r="BM6" s="104" t="s">
        <v>272</v>
      </c>
      <c r="BN6" s="103">
        <f>COUNTIF(F:F,BM6)</f>
        <v>10</v>
      </c>
      <c r="BO6" s="103">
        <v>9.2999999999999999E-2</v>
      </c>
      <c r="BP6" s="103" t="s">
        <v>260</v>
      </c>
      <c r="BQ6" s="103">
        <f t="shared" ref="BQ6:BQ19" si="7">COUNTIF(F:F,BP6)</f>
        <v>5</v>
      </c>
      <c r="BR6" s="103">
        <v>4.1588938714499257E-2</v>
      </c>
      <c r="BS6" s="159">
        <v>1</v>
      </c>
      <c r="BT6" s="49" t="s">
        <v>272</v>
      </c>
      <c r="BU6" s="103">
        <f>COUNTIF(F:F,BT6)</f>
        <v>10</v>
      </c>
      <c r="BV6" s="103">
        <v>0.152</v>
      </c>
      <c r="BW6" s="103" t="s">
        <v>260</v>
      </c>
      <c r="BX6" s="103">
        <f t="shared" ref="BX6:BX16" si="8">COUNTIF(F:F,BW6)</f>
        <v>5</v>
      </c>
      <c r="BY6" s="103">
        <v>4.4900000000000002E-2</v>
      </c>
    </row>
    <row r="7" spans="1:77">
      <c r="A7" s="38" t="s">
        <v>2041</v>
      </c>
      <c r="B7" s="34"/>
      <c r="F7" s="41" t="s">
        <v>280</v>
      </c>
      <c r="G7" s="41" t="s">
        <v>2</v>
      </c>
      <c r="H7" s="42" t="s">
        <v>2059</v>
      </c>
      <c r="I7" s="1">
        <v>0.08</v>
      </c>
      <c r="K7" s="159"/>
      <c r="L7" s="96" t="s">
        <v>5</v>
      </c>
      <c r="M7" s="105">
        <f>COUNTIF(F:F,L7)</f>
        <v>4</v>
      </c>
      <c r="N7" s="105">
        <v>0.45200000000000001</v>
      </c>
      <c r="O7" s="103" t="s">
        <v>262</v>
      </c>
      <c r="P7" s="103">
        <f t="shared" si="0"/>
        <v>7</v>
      </c>
      <c r="Q7" s="103">
        <v>0.11016949152542371</v>
      </c>
      <c r="R7" s="104" t="s">
        <v>5</v>
      </c>
      <c r="S7" s="103">
        <f>COUNTIF(F:F,R7)</f>
        <v>4</v>
      </c>
      <c r="T7" s="103">
        <v>0.20464473999999999</v>
      </c>
      <c r="U7" s="161"/>
      <c r="V7" s="108" t="s">
        <v>2340</v>
      </c>
      <c r="W7" s="157">
        <f>PRODUCT(W6:X6)</f>
        <v>9.7764592700000001</v>
      </c>
      <c r="X7" s="157"/>
      <c r="Y7" s="161"/>
      <c r="Z7" s="108" t="s">
        <v>2340</v>
      </c>
      <c r="AA7" s="157">
        <f>PRODUCT(AA6:AB6)</f>
        <v>9.7764592700000001</v>
      </c>
      <c r="AB7" s="157"/>
      <c r="AC7" s="104" t="s">
        <v>5</v>
      </c>
      <c r="AD7" s="103">
        <f>COUNTIF(F:F,AC7)</f>
        <v>4</v>
      </c>
      <c r="AE7" s="103">
        <v>0.20464473999999999</v>
      </c>
      <c r="AF7" s="106" t="s">
        <v>277</v>
      </c>
      <c r="AG7" s="107">
        <f t="shared" si="1"/>
        <v>2</v>
      </c>
      <c r="AH7" s="107">
        <v>3.6700000000000003E-2</v>
      </c>
      <c r="AI7" s="104" t="s">
        <v>274</v>
      </c>
      <c r="AJ7" s="103">
        <f>COUNTIF(F:F,AI7)</f>
        <v>4</v>
      </c>
      <c r="AK7" s="103">
        <v>0.307</v>
      </c>
      <c r="AL7" s="104" t="s">
        <v>17</v>
      </c>
      <c r="AM7" s="103">
        <f>COUNTIF(F:F,AL7)</f>
        <v>3</v>
      </c>
      <c r="AN7" s="103">
        <v>0.24527134724857685</v>
      </c>
      <c r="AO7" s="96" t="s">
        <v>5</v>
      </c>
      <c r="AP7" s="105">
        <f>COUNTIF(F:F,AO7)</f>
        <v>4</v>
      </c>
      <c r="AQ7" s="105">
        <v>0.32100000000000001</v>
      </c>
      <c r="AR7" s="49" t="s">
        <v>278</v>
      </c>
      <c r="AS7" s="103">
        <f t="shared" si="2"/>
        <v>3</v>
      </c>
      <c r="AT7" s="103">
        <v>0.19409999999999999</v>
      </c>
      <c r="AU7" s="103" t="s">
        <v>267</v>
      </c>
      <c r="AV7" s="103">
        <f t="shared" si="3"/>
        <v>5</v>
      </c>
      <c r="AW7" s="103">
        <v>0.16950000000000001</v>
      </c>
      <c r="AX7" s="103" t="s">
        <v>301</v>
      </c>
      <c r="AY7" s="103">
        <f t="shared" si="4"/>
        <v>2</v>
      </c>
      <c r="AZ7" s="103">
        <v>8.251373081382099E-2</v>
      </c>
      <c r="BA7" s="103" t="s">
        <v>301</v>
      </c>
      <c r="BB7" s="103">
        <f t="shared" si="5"/>
        <v>2</v>
      </c>
      <c r="BC7" s="103">
        <v>6.5021452565146576E-2</v>
      </c>
      <c r="BD7" s="104" t="s">
        <v>278</v>
      </c>
      <c r="BE7" s="103">
        <f>COUNTIF(F:F,BD7)</f>
        <v>3</v>
      </c>
      <c r="BF7" s="103">
        <v>0.33274370489174016</v>
      </c>
      <c r="BG7" s="103" t="s">
        <v>297</v>
      </c>
      <c r="BH7" s="103">
        <f t="shared" si="6"/>
        <v>8</v>
      </c>
      <c r="BI7" s="103">
        <v>3.4254918751174979E-2</v>
      </c>
      <c r="BJ7" s="104" t="s">
        <v>5</v>
      </c>
      <c r="BK7" s="103">
        <f>COUNTIF(F:F,BJ7)</f>
        <v>4</v>
      </c>
      <c r="BL7" s="103">
        <v>0.19283897533359748</v>
      </c>
      <c r="BM7" s="104" t="s">
        <v>291</v>
      </c>
      <c r="BN7" s="103">
        <f>COUNTIF(F:F,BM7)</f>
        <v>7</v>
      </c>
      <c r="BO7" s="103">
        <v>4.3999999999999997E-2</v>
      </c>
      <c r="BP7" s="103" t="s">
        <v>297</v>
      </c>
      <c r="BQ7" s="103">
        <f t="shared" si="7"/>
        <v>8</v>
      </c>
      <c r="BR7" s="103">
        <v>3.5786248131539612E-2</v>
      </c>
      <c r="BS7" s="159"/>
      <c r="BT7" s="49" t="s">
        <v>271</v>
      </c>
      <c r="BU7" s="103">
        <f>COUNTIF(F:F,BT7)</f>
        <v>13</v>
      </c>
      <c r="BV7" s="103">
        <v>0.28889999999999999</v>
      </c>
      <c r="BW7" s="103" t="s">
        <v>297</v>
      </c>
      <c r="BX7" s="103">
        <f t="shared" si="8"/>
        <v>8</v>
      </c>
      <c r="BY7" s="103">
        <v>2.9399999999999999E-2</v>
      </c>
    </row>
    <row r="8" spans="1:77">
      <c r="A8" s="38" t="s">
        <v>2026</v>
      </c>
      <c r="B8" s="34"/>
      <c r="F8" s="41" t="s">
        <v>272</v>
      </c>
      <c r="G8" s="41" t="s">
        <v>6</v>
      </c>
      <c r="H8" s="42" t="s">
        <v>2042</v>
      </c>
      <c r="I8" s="1">
        <v>0.08</v>
      </c>
      <c r="K8" s="159"/>
      <c r="L8" s="108" t="s">
        <v>2340</v>
      </c>
      <c r="M8" s="167">
        <f>SUMPRODUCT(M6:M7,N6:N7)</f>
        <v>3.7119999999999997</v>
      </c>
      <c r="N8" s="167"/>
      <c r="O8" s="103" t="s">
        <v>263</v>
      </c>
      <c r="P8" s="103">
        <f t="shared" si="0"/>
        <v>1</v>
      </c>
      <c r="Q8" s="103">
        <v>8.3299999999999999E-2</v>
      </c>
      <c r="R8" s="104" t="s">
        <v>268</v>
      </c>
      <c r="S8" s="103">
        <f>COUNTIF(F:F,R8)</f>
        <v>2</v>
      </c>
      <c r="T8" s="103">
        <v>0.126785447</v>
      </c>
      <c r="U8" s="161">
        <v>2</v>
      </c>
      <c r="V8" s="104" t="s">
        <v>1</v>
      </c>
      <c r="W8" s="104">
        <f>COUNTIF(F:F,V8)</f>
        <v>4</v>
      </c>
      <c r="X8" s="104">
        <v>0.79579999999999995</v>
      </c>
      <c r="Y8" s="161">
        <v>2</v>
      </c>
      <c r="Z8" s="104" t="s">
        <v>1</v>
      </c>
      <c r="AA8" s="104">
        <f>COUNTIF(F:F,Z8)</f>
        <v>4</v>
      </c>
      <c r="AB8" s="104">
        <v>0.79579999999999995</v>
      </c>
      <c r="AC8" s="104" t="s">
        <v>268</v>
      </c>
      <c r="AD8" s="103">
        <f>COUNTIF(F:F,AC8)</f>
        <v>2</v>
      </c>
      <c r="AE8" s="103">
        <v>0.126785447</v>
      </c>
      <c r="AF8" s="106" t="s">
        <v>274</v>
      </c>
      <c r="AG8" s="107">
        <f t="shared" si="1"/>
        <v>4</v>
      </c>
      <c r="AH8" s="107">
        <v>3.3500000000000002E-2</v>
      </c>
      <c r="AI8" s="104" t="s">
        <v>17</v>
      </c>
      <c r="AJ8" s="103">
        <f>COUNTIF(F:F,AI8)</f>
        <v>3</v>
      </c>
      <c r="AK8" s="103">
        <v>0.21175272657450081</v>
      </c>
      <c r="AL8" s="104" t="s">
        <v>5</v>
      </c>
      <c r="AM8" s="103">
        <f>COUNTIF(F:F,AL8)</f>
        <v>4</v>
      </c>
      <c r="AN8" s="103">
        <v>0.19270285714285718</v>
      </c>
      <c r="AO8" s="96" t="s">
        <v>5</v>
      </c>
      <c r="AP8" s="105">
        <f>COUNTIF(F:F,AO8)</f>
        <v>4</v>
      </c>
      <c r="AQ8" s="105">
        <v>0.24904404576183048</v>
      </c>
      <c r="AR8" s="49" t="s">
        <v>277</v>
      </c>
      <c r="AS8" s="103">
        <f t="shared" si="2"/>
        <v>2</v>
      </c>
      <c r="AT8" s="103">
        <v>0.12189999999999999</v>
      </c>
      <c r="AU8" s="103" t="s">
        <v>288</v>
      </c>
      <c r="AV8" s="103">
        <f t="shared" si="3"/>
        <v>7</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4.4452311146752201</v>
      </c>
      <c r="BF8" s="167"/>
      <c r="BG8" s="103" t="s">
        <v>281</v>
      </c>
      <c r="BH8" s="103">
        <f t="shared" si="6"/>
        <v>5</v>
      </c>
      <c r="BI8" s="103">
        <v>7.0123322662557219E-2</v>
      </c>
      <c r="BJ8" s="104" t="s">
        <v>268</v>
      </c>
      <c r="BK8" s="103">
        <f>COUNTIF(F:F,BJ8)</f>
        <v>2</v>
      </c>
      <c r="BL8" s="103">
        <v>0.19434127811318472</v>
      </c>
      <c r="BM8" s="104" t="s">
        <v>271</v>
      </c>
      <c r="BN8" s="103">
        <f>COUNTIF(F:F,BM8)</f>
        <v>13</v>
      </c>
      <c r="BO8" s="103">
        <v>0.20399999999999999</v>
      </c>
      <c r="BP8" s="103" t="s">
        <v>281</v>
      </c>
      <c r="BQ8" s="103">
        <f t="shared" si="7"/>
        <v>5</v>
      </c>
      <c r="BR8" s="103">
        <v>6.7479820627802709E-2</v>
      </c>
      <c r="BS8" s="159"/>
      <c r="BT8" s="49" t="s">
        <v>274</v>
      </c>
      <c r="BU8" s="103">
        <f>COUNTIF(F:F,BT8)</f>
        <v>4</v>
      </c>
      <c r="BV8" s="103">
        <v>0.216</v>
      </c>
      <c r="BW8" s="103" t="s">
        <v>281</v>
      </c>
      <c r="BX8" s="103">
        <f t="shared" si="8"/>
        <v>5</v>
      </c>
      <c r="BY8" s="103">
        <v>8.9200000000000002E-2</v>
      </c>
    </row>
    <row r="9" spans="1:77">
      <c r="A9" s="38" t="s">
        <v>2043</v>
      </c>
      <c r="B9" s="34"/>
      <c r="F9" s="41" t="s">
        <v>266</v>
      </c>
      <c r="G9" s="41" t="s">
        <v>2</v>
      </c>
      <c r="H9" s="42" t="s">
        <v>2043</v>
      </c>
      <c r="I9" s="1">
        <v>0.09</v>
      </c>
      <c r="K9" s="159">
        <v>2</v>
      </c>
      <c r="L9" s="104" t="s">
        <v>259</v>
      </c>
      <c r="M9" s="103">
        <f>COUNTIF(F:F,L9)</f>
        <v>10</v>
      </c>
      <c r="N9" s="105">
        <v>0.34670454545454549</v>
      </c>
      <c r="O9" s="103" t="s">
        <v>266</v>
      </c>
      <c r="P9" s="103">
        <f t="shared" si="0"/>
        <v>8</v>
      </c>
      <c r="Q9" s="103">
        <v>0.10169830508474575</v>
      </c>
      <c r="R9" s="104" t="s">
        <v>269</v>
      </c>
      <c r="S9" s="103">
        <f>COUNTIF(F:F,R9)</f>
        <v>11</v>
      </c>
      <c r="T9" s="103">
        <v>0.106839063</v>
      </c>
      <c r="U9" s="161"/>
      <c r="V9" s="108" t="s">
        <v>2340</v>
      </c>
      <c r="W9" s="157">
        <f>PRODUCT(W8:X8)</f>
        <v>3.1831999999999998</v>
      </c>
      <c r="X9" s="157"/>
      <c r="Y9" s="161"/>
      <c r="Z9" s="108" t="s">
        <v>2340</v>
      </c>
      <c r="AA9" s="157">
        <f>PRODUCT(AA8:AB8)</f>
        <v>3.1831999999999998</v>
      </c>
      <c r="AB9" s="157"/>
      <c r="AC9" s="104" t="s">
        <v>269</v>
      </c>
      <c r="AD9" s="103">
        <f>COUNTIF(F:F,AC9)</f>
        <v>11</v>
      </c>
      <c r="AE9" s="103">
        <v>0.106839063</v>
      </c>
      <c r="AF9" s="106" t="s">
        <v>280</v>
      </c>
      <c r="AG9" s="107">
        <f t="shared" si="1"/>
        <v>8</v>
      </c>
      <c r="AH9" s="107">
        <v>5.0099999999999999E-2</v>
      </c>
      <c r="AI9" s="108" t="s">
        <v>2340</v>
      </c>
      <c r="AJ9" s="167">
        <f>SUMPRODUCT(AJ6:AJ8,AK6:AK8)</f>
        <v>4.3112581797235023</v>
      </c>
      <c r="AK9" s="167"/>
      <c r="AL9" s="108" t="s">
        <v>2340</v>
      </c>
      <c r="AM9" s="167">
        <f>SUMPRODUCT(AM6:AM8,AN6:AN8)</f>
        <v>6.7913691220704848</v>
      </c>
      <c r="AN9" s="167"/>
      <c r="AO9" s="108" t="s">
        <v>2340</v>
      </c>
      <c r="AP9" s="167">
        <f>SUMPRODUCT(AP6:AP8,AQ6:AQ8)</f>
        <v>5.2411761830473207</v>
      </c>
      <c r="AQ9" s="167"/>
      <c r="AR9" s="49" t="s">
        <v>287</v>
      </c>
      <c r="AS9" s="103">
        <f t="shared" si="2"/>
        <v>6</v>
      </c>
      <c r="AT9" s="103">
        <v>0.1193</v>
      </c>
      <c r="AU9" s="103" t="s">
        <v>293</v>
      </c>
      <c r="AV9" s="103">
        <f t="shared" si="3"/>
        <v>6</v>
      </c>
      <c r="AW9" s="103">
        <v>5.9799999999999999E-2</v>
      </c>
      <c r="AX9" s="103" t="s">
        <v>285</v>
      </c>
      <c r="AY9" s="103">
        <f t="shared" si="4"/>
        <v>6</v>
      </c>
      <c r="AZ9" s="103">
        <v>7.1931438084007981E-2</v>
      </c>
      <c r="BA9" s="103" t="s">
        <v>265</v>
      </c>
      <c r="BB9" s="103">
        <f t="shared" si="5"/>
        <v>4</v>
      </c>
      <c r="BC9" s="103">
        <v>5.4171093749999996E-2</v>
      </c>
      <c r="BG9" s="103" t="s">
        <v>303</v>
      </c>
      <c r="BH9" s="103">
        <f t="shared" si="6"/>
        <v>5</v>
      </c>
      <c r="BI9" s="103">
        <v>4.6442282222169257E-2</v>
      </c>
      <c r="BJ9" s="104" t="s">
        <v>269</v>
      </c>
      <c r="BK9" s="103">
        <f>COUNTIF(F:F,BJ9)</f>
        <v>11</v>
      </c>
      <c r="BL9" s="103">
        <v>0.11212204060252372</v>
      </c>
      <c r="BM9" s="104" t="s">
        <v>270</v>
      </c>
      <c r="BN9" s="103">
        <f>COUNTIF(F:F,BM9)</f>
        <v>10</v>
      </c>
      <c r="BO9" s="103">
        <v>0.39800000000000002</v>
      </c>
      <c r="BP9" s="103" t="s">
        <v>303</v>
      </c>
      <c r="BQ9" s="103">
        <f t="shared" si="7"/>
        <v>5</v>
      </c>
      <c r="BR9" s="103">
        <v>5.870553064275038E-2</v>
      </c>
      <c r="BS9" s="159"/>
      <c r="BT9" s="49" t="s">
        <v>5</v>
      </c>
      <c r="BU9" s="103">
        <f>COUNTIF(F:F,BT9)</f>
        <v>4</v>
      </c>
      <c r="BV9" s="103">
        <v>0.184</v>
      </c>
      <c r="BW9" s="103" t="s">
        <v>295</v>
      </c>
      <c r="BX9" s="103">
        <f t="shared" si="8"/>
        <v>6</v>
      </c>
      <c r="BY9" s="103">
        <v>3.2300000000000002E-2</v>
      </c>
    </row>
    <row r="10" spans="1:77">
      <c r="A10" s="38" t="s">
        <v>2029</v>
      </c>
      <c r="B10" s="34"/>
      <c r="F10" s="41" t="s">
        <v>287</v>
      </c>
      <c r="G10" s="41" t="s">
        <v>2</v>
      </c>
      <c r="H10" s="42" t="s">
        <v>2038</v>
      </c>
      <c r="I10" s="1">
        <v>0.11</v>
      </c>
      <c r="K10" s="159"/>
      <c r="L10" s="104" t="s">
        <v>268</v>
      </c>
      <c r="M10" s="103">
        <f>COUNTIF(F:F,L10)</f>
        <v>2</v>
      </c>
      <c r="N10" s="105">
        <v>0.28100000000000003</v>
      </c>
      <c r="O10" s="103" t="s">
        <v>265</v>
      </c>
      <c r="P10" s="103">
        <f t="shared" si="0"/>
        <v>4</v>
      </c>
      <c r="Q10" s="103">
        <v>0.13558983050847459</v>
      </c>
      <c r="R10" s="104" t="s">
        <v>267</v>
      </c>
      <c r="S10" s="103">
        <f>COUNTIF(F:F,R10)</f>
        <v>5</v>
      </c>
      <c r="T10" s="103">
        <v>0.110633883</v>
      </c>
      <c r="U10" s="161">
        <v>3</v>
      </c>
      <c r="V10" s="104" t="s">
        <v>259</v>
      </c>
      <c r="W10" s="104">
        <f>COUNTIF(F:F,V10)</f>
        <v>10</v>
      </c>
      <c r="X10" s="104">
        <v>0.67943547500000001</v>
      </c>
      <c r="Y10" s="161">
        <v>3</v>
      </c>
      <c r="Z10" s="104" t="s">
        <v>259</v>
      </c>
      <c r="AA10" s="104">
        <f>COUNTIF(F:F,Z10)</f>
        <v>10</v>
      </c>
      <c r="AB10" s="104">
        <v>0.67396255999999999</v>
      </c>
      <c r="AC10" s="104" t="s">
        <v>267</v>
      </c>
      <c r="AD10" s="103">
        <f>COUNTIF(F:F,AC10)</f>
        <v>5</v>
      </c>
      <c r="AE10" s="103">
        <v>0.110572858</v>
      </c>
      <c r="AF10" s="106" t="s">
        <v>281</v>
      </c>
      <c r="AG10" s="107">
        <f t="shared" si="1"/>
        <v>5</v>
      </c>
      <c r="AH10" s="107">
        <v>3.0499999999999999E-2</v>
      </c>
      <c r="AR10" s="103" t="s">
        <v>267</v>
      </c>
      <c r="AS10" s="103">
        <f t="shared" si="2"/>
        <v>5</v>
      </c>
      <c r="AT10" s="103">
        <v>8.2373931623931626E-2</v>
      </c>
      <c r="AU10" s="103" t="s">
        <v>298</v>
      </c>
      <c r="AV10" s="103">
        <f t="shared" si="3"/>
        <v>8</v>
      </c>
      <c r="AW10" s="103">
        <v>6.7299999999999999E-2</v>
      </c>
      <c r="AX10" s="103" t="s">
        <v>265</v>
      </c>
      <c r="AY10" s="103">
        <f t="shared" si="4"/>
        <v>4</v>
      </c>
      <c r="AZ10" s="103">
        <v>0.13080254956945669</v>
      </c>
      <c r="BA10" s="103" t="s">
        <v>293</v>
      </c>
      <c r="BB10" s="103">
        <f t="shared" si="5"/>
        <v>6</v>
      </c>
      <c r="BC10" s="103">
        <v>6.0084448798859935E-2</v>
      </c>
      <c r="BG10" s="103" t="s">
        <v>301</v>
      </c>
      <c r="BH10" s="103">
        <f t="shared" si="6"/>
        <v>2</v>
      </c>
      <c r="BI10" s="103">
        <v>2.6190170705939354E-2</v>
      </c>
      <c r="BJ10" s="104" t="s">
        <v>267</v>
      </c>
      <c r="BK10" s="103">
        <f>COUNTIF(F:F,BJ10)</f>
        <v>5</v>
      </c>
      <c r="BL10" s="103">
        <v>0.10888881919587393</v>
      </c>
      <c r="BM10" s="108" t="s">
        <v>2340</v>
      </c>
      <c r="BN10" s="167">
        <f>SUMPRODUCT(BN6:BN9,BO6:BO9)</f>
        <v>7.87</v>
      </c>
      <c r="BO10" s="167"/>
      <c r="BP10" s="103" t="s">
        <v>262</v>
      </c>
      <c r="BQ10" s="103">
        <f t="shared" si="7"/>
        <v>7</v>
      </c>
      <c r="BR10" s="103">
        <v>6.9225710014947678E-2</v>
      </c>
      <c r="BS10" s="159"/>
      <c r="BT10" s="108" t="s">
        <v>2340</v>
      </c>
      <c r="BU10" s="167">
        <f>SUMPRODUCT(BU6:BU9,BV6:BV9)</f>
        <v>6.8757000000000001</v>
      </c>
      <c r="BV10" s="167"/>
      <c r="BW10" s="103" t="s">
        <v>267</v>
      </c>
      <c r="BX10" s="103">
        <f t="shared" si="8"/>
        <v>5</v>
      </c>
      <c r="BY10" s="103">
        <v>0.11459999999999999</v>
      </c>
    </row>
    <row r="11" spans="1:77">
      <c r="A11" s="38" t="s">
        <v>2052</v>
      </c>
      <c r="B11" s="34"/>
      <c r="F11" s="41" t="s">
        <v>270</v>
      </c>
      <c r="G11" s="41" t="s">
        <v>2</v>
      </c>
      <c r="H11" s="42" t="s">
        <v>2042</v>
      </c>
      <c r="I11" s="1">
        <v>0.13</v>
      </c>
      <c r="K11" s="159"/>
      <c r="L11" s="104" t="s">
        <v>269</v>
      </c>
      <c r="M11" s="103">
        <f>COUNTIF(F:F,L11)</f>
        <v>11</v>
      </c>
      <c r="N11" s="105">
        <v>0.17599999999999999</v>
      </c>
      <c r="O11" s="103" t="s">
        <v>259</v>
      </c>
      <c r="P11" s="103">
        <f t="shared" si="0"/>
        <v>10</v>
      </c>
      <c r="Q11" s="103">
        <v>0.14405762711864406</v>
      </c>
      <c r="R11" s="108" t="s">
        <v>2340</v>
      </c>
      <c r="S11" s="167">
        <f>SUMPRODUCT(S6:S10,T6:T10)</f>
        <v>3.398578331</v>
      </c>
      <c r="T11" s="167"/>
      <c r="U11" s="161"/>
      <c r="V11" s="104" t="s">
        <v>5</v>
      </c>
      <c r="W11" s="104">
        <f>COUNTIF(F:F,V11)</f>
        <v>4</v>
      </c>
      <c r="X11" s="104">
        <v>0.14640604800000001</v>
      </c>
      <c r="Y11" s="161"/>
      <c r="Z11" s="96" t="s">
        <v>5</v>
      </c>
      <c r="AA11" s="104">
        <f>COUNTIF(F:F,Z11)</f>
        <v>4</v>
      </c>
      <c r="AB11" s="104">
        <v>0.15183218300000001</v>
      </c>
      <c r="AC11" s="108" t="s">
        <v>2340</v>
      </c>
      <c r="AD11" s="167">
        <f>SUMPRODUCT(AD6:AD10,AE6:AE10)</f>
        <v>3.3982732059999998</v>
      </c>
      <c r="AE11" s="167"/>
      <c r="AF11" s="106" t="s">
        <v>283</v>
      </c>
      <c r="AG11" s="107">
        <f t="shared" si="1"/>
        <v>5</v>
      </c>
      <c r="AH11" s="107">
        <v>2.1000000000000001E-2</v>
      </c>
      <c r="AR11" s="103" t="s">
        <v>265</v>
      </c>
      <c r="AS11" s="103">
        <f t="shared" si="2"/>
        <v>4</v>
      </c>
      <c r="AT11" s="103">
        <v>0.10229145299145298</v>
      </c>
      <c r="AU11" s="103" t="s">
        <v>299</v>
      </c>
      <c r="AV11" s="103">
        <f t="shared" si="3"/>
        <v>6</v>
      </c>
      <c r="AW11" s="103">
        <v>7.1300000000000002E-2</v>
      </c>
      <c r="AX11" s="103" t="s">
        <v>293</v>
      </c>
      <c r="AY11" s="103">
        <f t="shared" si="4"/>
        <v>6</v>
      </c>
      <c r="AZ11" s="103">
        <v>5.223697222524995E-2</v>
      </c>
      <c r="BA11" s="103" t="s">
        <v>289</v>
      </c>
      <c r="BB11" s="103">
        <f t="shared" si="5"/>
        <v>10</v>
      </c>
      <c r="BC11" s="103">
        <v>0.10816062194625407</v>
      </c>
      <c r="BG11" s="103" t="s">
        <v>262</v>
      </c>
      <c r="BH11" s="103">
        <f t="shared" si="6"/>
        <v>7</v>
      </c>
      <c r="BI11" s="103">
        <v>5.8740451508868918E-2</v>
      </c>
      <c r="BJ11" s="108" t="s">
        <v>2340</v>
      </c>
      <c r="BK11" s="167">
        <f>SUMPRODUCT(BK6:BK10,BL6:BL10)</f>
        <v>3.4715913516490158</v>
      </c>
      <c r="BL11" s="167"/>
      <c r="BP11" s="103" t="s">
        <v>267</v>
      </c>
      <c r="BQ11" s="103">
        <f t="shared" si="7"/>
        <v>5</v>
      </c>
      <c r="BR11" s="103">
        <v>8.8612855007473831E-2</v>
      </c>
      <c r="BS11" s="159">
        <v>2</v>
      </c>
      <c r="BT11" s="49" t="s">
        <v>17</v>
      </c>
      <c r="BU11" s="105">
        <f>COUNTIF(F:F,BT11)</f>
        <v>3</v>
      </c>
      <c r="BV11" s="103">
        <v>0.152</v>
      </c>
      <c r="BW11" s="103" t="s">
        <v>293</v>
      </c>
      <c r="BX11" s="103">
        <f t="shared" si="8"/>
        <v>6</v>
      </c>
      <c r="BY11" s="103">
        <v>8.6900000000000005E-2</v>
      </c>
    </row>
    <row r="12" spans="1:77">
      <c r="A12" s="38" t="s">
        <v>2049</v>
      </c>
      <c r="B12" s="34"/>
      <c r="F12" s="41" t="s">
        <v>292</v>
      </c>
      <c r="G12" s="41" t="s">
        <v>264</v>
      </c>
      <c r="H12" s="42" t="s">
        <v>2043</v>
      </c>
      <c r="I12" s="1">
        <v>0.16</v>
      </c>
      <c r="K12" s="159"/>
      <c r="L12" s="108" t="s">
        <v>2340</v>
      </c>
      <c r="M12" s="167">
        <f>SUMPRODUCT(M9:M11,N9:N11)</f>
        <v>5.9650454545454545</v>
      </c>
      <c r="N12" s="167"/>
      <c r="O12" s="103" t="s">
        <v>261</v>
      </c>
      <c r="P12" s="103">
        <f t="shared" si="0"/>
        <v>11</v>
      </c>
      <c r="Q12" s="103">
        <v>0.08</v>
      </c>
      <c r="U12" s="161"/>
      <c r="V12" s="108" t="s">
        <v>2340</v>
      </c>
      <c r="W12" s="157">
        <f>SUMPRODUCT(W10:W11,X10:X11)</f>
        <v>7.3799789420000002</v>
      </c>
      <c r="X12" s="157"/>
      <c r="Y12" s="161"/>
      <c r="Z12" s="108" t="s">
        <v>2340</v>
      </c>
      <c r="AA12" s="157">
        <f>SUMPRODUCT(AA10:AA11,AB10:AB11)</f>
        <v>7.3469543320000001</v>
      </c>
      <c r="AB12" s="157"/>
      <c r="AF12" s="106" t="s">
        <v>282</v>
      </c>
      <c r="AG12" s="107">
        <f t="shared" si="1"/>
        <v>4</v>
      </c>
      <c r="AH12" s="107">
        <v>7.3099999999999998E-2</v>
      </c>
      <c r="AR12" s="108" t="s">
        <v>2340</v>
      </c>
      <c r="AS12" s="167">
        <f>SUMPRODUCT(AS6:AS11,AT6:AT11)</f>
        <v>2.6905354700854698</v>
      </c>
      <c r="AT12" s="167"/>
      <c r="AU12" s="103" t="s">
        <v>300</v>
      </c>
      <c r="AV12" s="103">
        <f t="shared" si="3"/>
        <v>8</v>
      </c>
      <c r="AW12" s="103">
        <v>9.0200000000000002E-2</v>
      </c>
      <c r="AX12" s="103" t="s">
        <v>304</v>
      </c>
      <c r="AY12" s="103">
        <f t="shared" si="4"/>
        <v>4</v>
      </c>
      <c r="AZ12" s="103">
        <v>4.0021772906984811E-2</v>
      </c>
      <c r="BA12" s="103" t="s">
        <v>300</v>
      </c>
      <c r="BB12" s="103">
        <f t="shared" si="5"/>
        <v>8</v>
      </c>
      <c r="BC12" s="103">
        <v>5.0906662255700327E-2</v>
      </c>
      <c r="BG12" s="103" t="s">
        <v>267</v>
      </c>
      <c r="BH12" s="103">
        <f t="shared" si="6"/>
        <v>5</v>
      </c>
      <c r="BI12" s="103">
        <v>0.10916914662917332</v>
      </c>
      <c r="BP12" s="103" t="s">
        <v>305</v>
      </c>
      <c r="BQ12" s="103">
        <f t="shared" si="7"/>
        <v>3</v>
      </c>
      <c r="BR12" s="103">
        <v>0.10102840059790733</v>
      </c>
      <c r="BS12" s="159"/>
      <c r="BT12" s="49" t="s">
        <v>271</v>
      </c>
      <c r="BU12" s="105">
        <f>COUNTIF(F:F,BT12)</f>
        <v>13</v>
      </c>
      <c r="BV12" s="103">
        <v>0.28889999999999999</v>
      </c>
      <c r="BW12" s="103" t="s">
        <v>290</v>
      </c>
      <c r="BX12" s="103">
        <f t="shared" si="8"/>
        <v>11</v>
      </c>
      <c r="BY12" s="103">
        <v>0.12039999999999999</v>
      </c>
    </row>
    <row r="13" spans="1:77">
      <c r="A13" s="38" t="s">
        <v>2025</v>
      </c>
      <c r="B13" s="34"/>
      <c r="F13" s="41" t="s">
        <v>278</v>
      </c>
      <c r="G13" s="41" t="s">
        <v>2</v>
      </c>
      <c r="H13" s="42" t="s">
        <v>2038</v>
      </c>
      <c r="I13" s="1">
        <v>0.16</v>
      </c>
      <c r="L13" s="109" t="s">
        <v>2342</v>
      </c>
      <c r="M13" s="168">
        <f>(M8*(N6+N7)+M12*(N9+N10+N11))/(N6+N7+N9+N10+N11)</f>
        <v>4.7576650227585917</v>
      </c>
      <c r="N13" s="168"/>
      <c r="O13" s="108" t="s">
        <v>2341</v>
      </c>
      <c r="P13" s="167">
        <f>SUMPRODUCT(P6:P12,Q6:Q12)</f>
        <v>5.0797889623811487</v>
      </c>
      <c r="Q13" s="167"/>
      <c r="U13" s="161">
        <v>4</v>
      </c>
      <c r="V13" s="96" t="s">
        <v>5</v>
      </c>
      <c r="W13" s="104">
        <f>COUNTIF(F:F,V13)</f>
        <v>4</v>
      </c>
      <c r="X13" s="104">
        <v>0.65990361799999997</v>
      </c>
      <c r="Y13" s="161">
        <v>4</v>
      </c>
      <c r="Z13" s="96" t="s">
        <v>5</v>
      </c>
      <c r="AA13" s="104">
        <f>COUNTIF(F:F,Z13)</f>
        <v>4</v>
      </c>
      <c r="AB13" s="104">
        <v>0.65648088199999999</v>
      </c>
      <c r="AF13" s="106" t="s">
        <v>279</v>
      </c>
      <c r="AG13" s="107">
        <f t="shared" si="1"/>
        <v>4</v>
      </c>
      <c r="AH13" s="107">
        <v>2.92E-2</v>
      </c>
      <c r="AU13" s="103" t="s">
        <v>292</v>
      </c>
      <c r="AV13" s="103">
        <f t="shared" si="3"/>
        <v>13</v>
      </c>
      <c r="AW13" s="103">
        <v>0.10730000000000001</v>
      </c>
      <c r="AX13" s="103" t="s">
        <v>289</v>
      </c>
      <c r="AY13" s="103">
        <f t="shared" si="4"/>
        <v>10</v>
      </c>
      <c r="AZ13" s="103">
        <v>7.2133494188408531E-2</v>
      </c>
      <c r="BA13" s="103" t="s">
        <v>292</v>
      </c>
      <c r="BB13" s="103">
        <f t="shared" si="5"/>
        <v>13</v>
      </c>
      <c r="BC13" s="103">
        <v>0.26450757583469053</v>
      </c>
      <c r="BG13" s="103" t="s">
        <v>305</v>
      </c>
      <c r="BH13" s="103">
        <f t="shared" si="6"/>
        <v>3</v>
      </c>
      <c r="BI13" s="103">
        <v>7.0515358238871798E-2</v>
      </c>
      <c r="BP13" s="103" t="s">
        <v>293</v>
      </c>
      <c r="BQ13" s="103">
        <f t="shared" si="7"/>
        <v>6</v>
      </c>
      <c r="BR13" s="103">
        <v>3.2947683109118088E-2</v>
      </c>
      <c r="BS13" s="159"/>
      <c r="BT13" s="49" t="s">
        <v>274</v>
      </c>
      <c r="BU13" s="103">
        <f>COUNTIF(F:F,BT13)</f>
        <v>4</v>
      </c>
      <c r="BV13" s="103">
        <v>0.216</v>
      </c>
      <c r="BW13" s="103" t="s">
        <v>298</v>
      </c>
      <c r="BX13" s="103">
        <f t="shared" si="8"/>
        <v>8</v>
      </c>
      <c r="BY13" s="103">
        <v>4.3400000000000001E-2</v>
      </c>
    </row>
    <row r="14" spans="1:77">
      <c r="A14" s="38" t="s">
        <v>2054</v>
      </c>
      <c r="B14" s="34"/>
      <c r="F14" s="41" t="s">
        <v>269</v>
      </c>
      <c r="G14" s="41" t="s">
        <v>6</v>
      </c>
      <c r="H14" s="42" t="s">
        <v>2033</v>
      </c>
      <c r="I14" s="1">
        <v>0.17</v>
      </c>
      <c r="U14" s="161"/>
      <c r="V14" s="96" t="s">
        <v>5</v>
      </c>
      <c r="W14" s="104">
        <f>COUNTIF(F:F,V14)</f>
        <v>4</v>
      </c>
      <c r="X14" s="104">
        <v>0.14640604800000001</v>
      </c>
      <c r="Y14" s="161"/>
      <c r="Z14" s="96" t="s">
        <v>5</v>
      </c>
      <c r="AA14" s="104">
        <f>COUNTIF(F:F,Z14)</f>
        <v>4</v>
      </c>
      <c r="AB14" s="104">
        <v>0.15183218300000001</v>
      </c>
      <c r="AF14" s="106" t="s">
        <v>294</v>
      </c>
      <c r="AG14" s="107">
        <f t="shared" si="1"/>
        <v>7</v>
      </c>
      <c r="AH14" s="107">
        <v>9.6299999999999997E-2</v>
      </c>
      <c r="AU14" s="108" t="s">
        <v>2340</v>
      </c>
      <c r="AV14" s="167">
        <f>SUMPRODUCT(AV6:AV13,AW6:AW13)</f>
        <v>5.1015999999999995</v>
      </c>
      <c r="AW14" s="167"/>
      <c r="AX14" s="103" t="s">
        <v>286</v>
      </c>
      <c r="AY14" s="103">
        <f t="shared" si="4"/>
        <v>5</v>
      </c>
      <c r="AZ14" s="103">
        <v>5.2087655446447147E-2</v>
      </c>
      <c r="BA14" s="108" t="s">
        <v>2340</v>
      </c>
      <c r="BB14" s="167">
        <f>SUMPRODUCT(BB6:BB13,BC6:BC13)</f>
        <v>6.2754918668566777</v>
      </c>
      <c r="BC14" s="167"/>
      <c r="BG14" s="103" t="s">
        <v>293</v>
      </c>
      <c r="BH14" s="103">
        <f t="shared" si="6"/>
        <v>6</v>
      </c>
      <c r="BI14" s="103">
        <v>4.02586614663182E-2</v>
      </c>
      <c r="BP14" s="103" t="s">
        <v>290</v>
      </c>
      <c r="BQ14" s="103">
        <f t="shared" si="7"/>
        <v>11</v>
      </c>
      <c r="BR14" s="103">
        <v>3.7705530642750375E-2</v>
      </c>
      <c r="BS14" s="159"/>
      <c r="BT14" s="49" t="s">
        <v>5</v>
      </c>
      <c r="BU14" s="103">
        <f>COUNTIF(F:F,BT14)</f>
        <v>4</v>
      </c>
      <c r="BV14" s="103">
        <v>0.184</v>
      </c>
      <c r="BW14" s="103" t="s">
        <v>286</v>
      </c>
      <c r="BX14" s="103">
        <f t="shared" si="8"/>
        <v>5</v>
      </c>
      <c r="BY14" s="103">
        <v>5.2400000000000002E-2</v>
      </c>
    </row>
    <row r="15" spans="1:77">
      <c r="A15" s="38" t="s">
        <v>2064</v>
      </c>
      <c r="B15" s="34"/>
      <c r="F15" s="41" t="s">
        <v>1</v>
      </c>
      <c r="G15" s="41" t="s">
        <v>2</v>
      </c>
      <c r="H15" s="42" t="s">
        <v>2038</v>
      </c>
      <c r="I15" s="1">
        <v>0.17</v>
      </c>
      <c r="U15" s="161"/>
      <c r="V15" s="108" t="s">
        <v>2340</v>
      </c>
      <c r="W15" s="157">
        <f>SUMPRODUCT(W13:W14,X13:X14)</f>
        <v>3.2252386639999999</v>
      </c>
      <c r="X15" s="157"/>
      <c r="Y15" s="161"/>
      <c r="Z15" s="108" t="s">
        <v>2340</v>
      </c>
      <c r="AA15" s="157">
        <f>SUMPRODUCT(AA13:AA14,AB13:AB14)</f>
        <v>3.23325226</v>
      </c>
      <c r="AB15" s="157"/>
      <c r="AF15" s="108" t="s">
        <v>2340</v>
      </c>
      <c r="AG15" s="167">
        <f>SUMPRODUCT(AG6:AG14,AH6:AH14)</f>
        <v>2.0781999999999998</v>
      </c>
      <c r="AH15" s="167"/>
      <c r="AX15" s="103" t="s">
        <v>300</v>
      </c>
      <c r="AY15" s="103">
        <f t="shared" si="4"/>
        <v>8</v>
      </c>
      <c r="AZ15" s="103">
        <v>9.1054387181799257E-2</v>
      </c>
      <c r="BG15" s="103" t="s">
        <v>290</v>
      </c>
      <c r="BH15" s="103">
        <f t="shared" si="6"/>
        <v>11</v>
      </c>
      <c r="BI15" s="103">
        <v>3.0457410099373257E-2</v>
      </c>
      <c r="BP15" s="103" t="s">
        <v>298</v>
      </c>
      <c r="BQ15" s="103">
        <f t="shared" si="7"/>
        <v>8</v>
      </c>
      <c r="BR15" s="103">
        <v>2.8572496263079224E-2</v>
      </c>
      <c r="BS15" s="159"/>
      <c r="BT15" s="108" t="s">
        <v>2340</v>
      </c>
      <c r="BU15" s="167">
        <f>SUMPRODUCT(BU11:BU14,BV11:BV14)</f>
        <v>5.8117000000000001</v>
      </c>
      <c r="BV15" s="167"/>
      <c r="BW15" s="103" t="s">
        <v>296</v>
      </c>
      <c r="BX15" s="103">
        <f t="shared" si="8"/>
        <v>9</v>
      </c>
      <c r="BY15" s="103">
        <v>4.1399999999999999E-2</v>
      </c>
    </row>
    <row r="16" spans="1:77">
      <c r="A16" s="38" t="s">
        <v>2056</v>
      </c>
      <c r="B16" s="34"/>
      <c r="F16" s="41" t="s">
        <v>271</v>
      </c>
      <c r="G16" s="41" t="s">
        <v>2</v>
      </c>
      <c r="H16" s="42" t="s">
        <v>2042</v>
      </c>
      <c r="I16" s="1">
        <v>0.19</v>
      </c>
      <c r="U16" s="161">
        <v>5</v>
      </c>
      <c r="V16" s="104" t="s">
        <v>270</v>
      </c>
      <c r="W16" s="104">
        <f>COUNTIF(F:F,V16)</f>
        <v>10</v>
      </c>
      <c r="X16" s="104">
        <v>0.50390911800000004</v>
      </c>
      <c r="Y16" s="161">
        <v>5</v>
      </c>
      <c r="Z16" s="96" t="s">
        <v>270</v>
      </c>
      <c r="AA16" s="104">
        <f>COUNTIF(F:F,Z16)</f>
        <v>10</v>
      </c>
      <c r="AB16" s="104">
        <v>0.50390911800000004</v>
      </c>
      <c r="AX16" s="103" t="s">
        <v>292</v>
      </c>
      <c r="AY16" s="103">
        <f t="shared" si="4"/>
        <v>13</v>
      </c>
      <c r="AZ16" s="103">
        <v>3.7136345980439758E-2</v>
      </c>
      <c r="BG16" s="103" t="s">
        <v>298</v>
      </c>
      <c r="BH16" s="103">
        <f t="shared" si="6"/>
        <v>8</v>
      </c>
      <c r="BI16" s="103">
        <v>4.7161258992710502E-2</v>
      </c>
      <c r="BP16" s="103" t="s">
        <v>286</v>
      </c>
      <c r="BQ16" s="103">
        <f t="shared" si="7"/>
        <v>5</v>
      </c>
      <c r="BR16" s="103">
        <v>3.4000000000000002E-2</v>
      </c>
      <c r="BT16" s="109" t="s">
        <v>2342</v>
      </c>
      <c r="BU16" s="169">
        <f>(BU10*(BV6+BV7+BV8+BV9)+BU15*(BV11+BV12+BV13+BV14))/SUM(BV6,BV7,BV8,BV9,BV11,BV12,BV13,BV14)</f>
        <v>6.3437000000000001</v>
      </c>
      <c r="BV16" s="169"/>
      <c r="BW16" s="103" t="s">
        <v>300</v>
      </c>
      <c r="BX16" s="103">
        <f t="shared" si="8"/>
        <v>8</v>
      </c>
      <c r="BY16" s="103">
        <v>6.9000000000000006E-2</v>
      </c>
    </row>
    <row r="17" spans="1:78">
      <c r="A17" s="38" t="s">
        <v>2039</v>
      </c>
      <c r="B17" s="34"/>
      <c r="F17" s="41" t="s">
        <v>275</v>
      </c>
      <c r="G17" s="41" t="s">
        <v>2</v>
      </c>
      <c r="H17" s="42" t="s">
        <v>2042</v>
      </c>
      <c r="I17" s="1">
        <v>0.19</v>
      </c>
      <c r="U17" s="161"/>
      <c r="V17" s="104" t="s">
        <v>271</v>
      </c>
      <c r="W17" s="104">
        <f>COUNTIF(F:F,V17)</f>
        <v>13</v>
      </c>
      <c r="X17" s="104">
        <v>0.32937439600000001</v>
      </c>
      <c r="Y17" s="161"/>
      <c r="Z17" s="104" t="s">
        <v>271</v>
      </c>
      <c r="AA17" s="104">
        <f>COUNTIF(F:F,Z17)</f>
        <v>13</v>
      </c>
      <c r="AB17" s="104">
        <v>0.32937439600000001</v>
      </c>
      <c r="AX17" s="108" t="s">
        <v>2340</v>
      </c>
      <c r="AY17" s="167">
        <f>SUMPRODUCT(AY6:AY16,AZ6:AZ16)</f>
        <v>4.2751382217421892</v>
      </c>
      <c r="AZ17" s="167"/>
      <c r="BG17" s="103" t="s">
        <v>286</v>
      </c>
      <c r="BH17" s="103">
        <f t="shared" si="6"/>
        <v>5</v>
      </c>
      <c r="BI17" s="103">
        <v>4.1232023449229091E-2</v>
      </c>
      <c r="BP17" s="103" t="s">
        <v>259</v>
      </c>
      <c r="BQ17" s="103">
        <f t="shared" si="7"/>
        <v>10</v>
      </c>
      <c r="BR17" s="103">
        <v>3.6855007473841558E-2</v>
      </c>
      <c r="BW17" s="108" t="s">
        <v>2340</v>
      </c>
      <c r="BX17" s="167">
        <f>SUMPRODUCT(BX6:BX16,BY6:BY16)</f>
        <v>5.0520999999999994</v>
      </c>
      <c r="BY17" s="167"/>
    </row>
    <row r="18" spans="1:78">
      <c r="A18" s="38" t="s">
        <v>2057</v>
      </c>
      <c r="B18" s="34"/>
      <c r="F18" s="41" t="s">
        <v>277</v>
      </c>
      <c r="G18" s="41" t="s">
        <v>2</v>
      </c>
      <c r="H18" s="42" t="s">
        <v>2038</v>
      </c>
      <c r="I18" s="1">
        <v>0.25</v>
      </c>
      <c r="U18" s="161"/>
      <c r="V18" s="108" t="s">
        <v>2340</v>
      </c>
      <c r="W18" s="157">
        <f>SUMPRODUCT(W16:W17,X16:X17)</f>
        <v>9.3209583279999997</v>
      </c>
      <c r="X18" s="157"/>
      <c r="Y18" s="161"/>
      <c r="Z18" s="108" t="s">
        <v>2340</v>
      </c>
      <c r="AA18" s="157">
        <f>SUMPRODUCT(AA16:AA17,AB16:AB17)</f>
        <v>9.3209583279999997</v>
      </c>
      <c r="AB18" s="157"/>
      <c r="BG18" s="103" t="s">
        <v>302</v>
      </c>
      <c r="BH18" s="103">
        <f t="shared" si="6"/>
        <v>9</v>
      </c>
      <c r="BI18" s="103">
        <v>3.0461576732941986E-2</v>
      </c>
      <c r="BP18" s="103" t="s">
        <v>302</v>
      </c>
      <c r="BQ18" s="103">
        <f t="shared" si="7"/>
        <v>9</v>
      </c>
      <c r="BR18" s="103">
        <v>2.9624813153961135E-2</v>
      </c>
    </row>
    <row r="19" spans="1:78">
      <c r="A19" s="38" t="s">
        <v>2060</v>
      </c>
      <c r="B19" s="34"/>
      <c r="F19" s="41" t="s">
        <v>272</v>
      </c>
      <c r="G19" s="41" t="s">
        <v>6</v>
      </c>
      <c r="H19" s="42" t="s">
        <v>2028</v>
      </c>
      <c r="I19" s="1">
        <v>0.26</v>
      </c>
      <c r="V19" s="109" t="s">
        <v>2342</v>
      </c>
      <c r="W19" s="158">
        <f>(W7*X6+W9*X8+W12*(X10+X11)+W15*(X13+X14)+W18*(X16+X17))/SUM(X6,X8,X10,X11,X13,X14,X16,X17)</f>
        <v>6.736056923195223</v>
      </c>
      <c r="X19" s="158"/>
      <c r="Z19" s="109" t="s">
        <v>2342</v>
      </c>
      <c r="AA19" s="158">
        <f>(AA7*AB6+AA9*AB8+AA12*(AB10+AB11)+AA15*(AB13+AB14)+AA18*(AB16+AB17))/SUM(AB6,AB8,AB10,AB11,AB13,AB14,AB16,AB17)</f>
        <v>6.7294879968702492</v>
      </c>
      <c r="AB19" s="158"/>
      <c r="BG19" s="103" t="s">
        <v>300</v>
      </c>
      <c r="BH19" s="103">
        <f t="shared" si="6"/>
        <v>8</v>
      </c>
      <c r="BI19" s="103">
        <v>6.1213430614800862E-2</v>
      </c>
      <c r="BP19" s="103" t="s">
        <v>300</v>
      </c>
      <c r="BQ19" s="103">
        <f t="shared" si="7"/>
        <v>8</v>
      </c>
      <c r="BR19" s="103">
        <v>6.2971599402092682E-2</v>
      </c>
    </row>
    <row r="20" spans="1:78">
      <c r="A20" s="38" t="s">
        <v>2055</v>
      </c>
      <c r="B20" s="34"/>
      <c r="F20" s="41" t="s">
        <v>289</v>
      </c>
      <c r="G20" s="41" t="s">
        <v>2</v>
      </c>
      <c r="H20" s="42" t="s">
        <v>2043</v>
      </c>
      <c r="I20" s="1">
        <v>0.28999999999999998</v>
      </c>
      <c r="AB20" s="91"/>
      <c r="BG20" s="108" t="s">
        <v>2340</v>
      </c>
      <c r="BH20" s="167">
        <f>SUMPRODUCT(BH6:BH19,BI6:BI19)</f>
        <v>4.2270857109570068</v>
      </c>
      <c r="BI20" s="167"/>
      <c r="BP20" s="108" t="s">
        <v>2340</v>
      </c>
      <c r="BQ20" s="167">
        <f>SUMPRODUCT(BQ6:BQ19,BR6:BR19)</f>
        <v>4.5058639760837078</v>
      </c>
      <c r="BR20" s="167"/>
    </row>
    <row r="21" spans="1:78">
      <c r="A21" s="38" t="s">
        <v>2034</v>
      </c>
      <c r="B21" s="34"/>
      <c r="F21" s="41" t="s">
        <v>272</v>
      </c>
      <c r="G21" s="41" t="s">
        <v>6</v>
      </c>
      <c r="H21" s="42" t="s">
        <v>2041</v>
      </c>
      <c r="I21" s="1">
        <v>0.28999999999999998</v>
      </c>
      <c r="BT21" s="49"/>
    </row>
    <row r="22" spans="1:78">
      <c r="A22" s="38" t="s">
        <v>2027</v>
      </c>
      <c r="B22" s="34"/>
      <c r="F22" s="41" t="s">
        <v>269</v>
      </c>
      <c r="G22" s="41" t="s">
        <v>6</v>
      </c>
      <c r="H22" s="42" t="s">
        <v>2034</v>
      </c>
      <c r="I22" s="1">
        <v>0.28999999999999998</v>
      </c>
    </row>
    <row r="23" spans="1:78">
      <c r="A23" s="38" t="s">
        <v>2035</v>
      </c>
      <c r="B23" s="34"/>
      <c r="F23" s="41" t="s">
        <v>275</v>
      </c>
      <c r="G23" s="41" t="s">
        <v>2</v>
      </c>
      <c r="H23" s="42" t="s">
        <v>2043</v>
      </c>
      <c r="I23" s="1">
        <v>0.37</v>
      </c>
    </row>
    <row r="24" spans="1:78">
      <c r="A24" s="38" t="s">
        <v>2065</v>
      </c>
      <c r="B24" s="34"/>
      <c r="F24" s="41" t="s">
        <v>261</v>
      </c>
      <c r="G24" s="41" t="s">
        <v>2</v>
      </c>
      <c r="H24" s="42" t="s">
        <v>2042</v>
      </c>
      <c r="I24" s="1">
        <v>0.38</v>
      </c>
      <c r="K24" s="39"/>
      <c r="L24" s="103"/>
      <c r="M24" s="104"/>
      <c r="R24" s="103"/>
      <c r="S24" s="104"/>
      <c r="U24" s="103"/>
      <c r="AC24" s="104"/>
      <c r="AI24" s="103"/>
      <c r="AJ24" s="104"/>
      <c r="AO24" s="103"/>
      <c r="AP24" s="104"/>
      <c r="BD24" s="103"/>
      <c r="BE24" s="104"/>
      <c r="BJ24" s="103"/>
      <c r="BK24" s="104"/>
      <c r="BM24" s="103"/>
      <c r="BN24" s="104"/>
      <c r="BZ24" s="103"/>
    </row>
    <row r="25" spans="1:78">
      <c r="A25" s="38" t="s">
        <v>2059</v>
      </c>
      <c r="B25" s="34"/>
      <c r="F25" s="41" t="s">
        <v>293</v>
      </c>
      <c r="G25" s="41" t="s">
        <v>284</v>
      </c>
      <c r="H25" s="42" t="s">
        <v>2043</v>
      </c>
      <c r="I25" s="1">
        <v>0.48</v>
      </c>
      <c r="K25" s="112" t="s">
        <v>2346</v>
      </c>
    </row>
    <row r="26" spans="1:78">
      <c r="A26" s="38" t="s">
        <v>2033</v>
      </c>
      <c r="B26" s="34"/>
      <c r="F26" s="41" t="s">
        <v>5</v>
      </c>
      <c r="G26" s="41" t="s">
        <v>6</v>
      </c>
      <c r="H26" s="42" t="s">
        <v>2038</v>
      </c>
      <c r="I26" s="1">
        <v>0.57999999999999996</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2024</v>
      </c>
      <c r="B27" s="34"/>
      <c r="F27" s="41" t="s">
        <v>274</v>
      </c>
      <c r="G27" s="41" t="s">
        <v>6</v>
      </c>
      <c r="H27" s="42" t="s">
        <v>2038</v>
      </c>
      <c r="I27" s="1">
        <v>0.57999999999999996</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8" t="s">
        <v>2042</v>
      </c>
      <c r="B28" s="34"/>
      <c r="F28" s="41" t="s">
        <v>273</v>
      </c>
      <c r="G28" s="41" t="s">
        <v>6</v>
      </c>
      <c r="H28" s="42" t="s">
        <v>2042</v>
      </c>
      <c r="I28" s="1">
        <v>0.63</v>
      </c>
      <c r="J28" s="159" t="s">
        <v>2332</v>
      </c>
      <c r="K28" s="90">
        <v>1</v>
      </c>
      <c r="L28" s="96">
        <f>N6*(COUNTIFS(F:F,L6,I:I,"&gt;=0",I:I,"&lt;=2"))+N7*(COUNTIFS(F:F,L7,I:I,"&gt;=0",I:I,"&lt;=2"))</f>
        <v>0.92799999999999994</v>
      </c>
      <c r="M28" s="105">
        <f>Q6*(COUNTIFS(F:F,O6,I:I,"&gt;=0",I:I,"&lt;=2"))+Q7*(COUNTIFS(F:F,O7,I:I,"&gt;=0",I:I,"&lt;=2"))+Q8*(COUNTIFS(F:F,O8,I:I,"&gt;=0",I:I,"&lt;=2"))+Q9*(COUNTIFS(F:F,O9,I:I,"&gt;=0",I:I,"&lt;=2"))+Q10*(COUNTIFS(F:F,O10,I:I,"&gt;=0",I:I,"&lt;=2"))+Q11*(COUNTIFS(F:F,O11,I:I,"&gt;=0",I:I,"&lt;=2"))+Q12*(COUNTIFS(F:F,O12,I:I,"&gt;=0",I:I,"&lt;=2"))</f>
        <v>0.79891202976436548</v>
      </c>
      <c r="N28" s="105">
        <f>T6*(COUNTIFS(F:F,R6,I:I,"&gt;=0",I:I,"&lt;=2"))+T7*(COUNTIFS(F:F,R7,I:I,"&gt;=0",I:I,"&lt;=2"))+T8*(COUNTIFS(F:F,R8,I:I,"&gt;=0",I:I,"&lt;=2"))+T9*(COUNTIFS(F:F,R9,I:I,"&gt;=0",I:I,"&lt;=2"))+T10*(COUNTIFS(F:F,R10,I:I,"&gt;=0",I:I,"&lt;=2"))</f>
        <v>0.74263487500000003</v>
      </c>
      <c r="O28" s="89">
        <v>1</v>
      </c>
      <c r="P28" s="96">
        <f>X6*(COUNTIFS(F:F,V6,I:I,"&gt;=0",I:I,"&lt;=2"))</f>
        <v>0.97764592699999997</v>
      </c>
      <c r="Q28" s="89">
        <v>1</v>
      </c>
      <c r="R28" s="96">
        <f>AB6*(COUNTIFS(F:F,Z6,I:I,"&gt;=0",I:I,"&lt;=2"))</f>
        <v>0.97764592699999997</v>
      </c>
      <c r="S28" s="114">
        <f>AE6*(COUNTIFS(F:F,AC6,I:I,"&gt;=0",I:I,"&lt;=2"))+AE7*(COUNTIFS(F:F,AC7,I:I,"&gt;=0",I:I,"&lt;=2"))+AE8*(COUNTIFS(F:F,AC8,I:I,"&gt;=0",I:I,"&lt;=2"))+AE9*(COUNTIFS(F:F,AC9,I:I,"&gt;=0",I:I,"&lt;=2"))+AE10*(COUNTIFS(F:F,AC10,I:I,"&gt;=0",I:I,"&lt;=2"))</f>
        <v>0.74257385000000009</v>
      </c>
      <c r="T28" s="96">
        <f>AH6*(COUNTIFS(F:F,AF6,I:I,"&gt;=0",I:I,"&lt;=2"))+AH7*(COUNTIFS(F:F,AF7,I:I,"&gt;=0",I:I,"&lt;=2"))+AH8*(COUNTIFS(F:F,AF8,I:I,"&gt;=0",I:I,"&lt;=2"))+AH9*(COUNTIFS(F:F,AF9,I:I,"&gt;=0",I:I,"&lt;=2"))+AH10*(COUNTIFS(F:F,AF10,I:I,"&gt;=0",I:I,"&lt;=2"))+AH11*(COUNTIFS(F:F,AF11,I:I,"&gt;=0",I:I,"&lt;=2"))+AH12*(COUNTIFS(F:F,AF12,I:I,"&gt;=0",I:I,"&lt;=2"))+AH13*(COUNTIFS(F:F,AF13,I:I,"&gt;=0",I:I,"&lt;=2"))+AH14*(COUNTIFS(F:F,AF14,I:I,"&gt;=0",I:I,"&lt;=2"))</f>
        <v>0.34520000000000001</v>
      </c>
      <c r="U28" s="96">
        <f>AK6*(COUNTIFS(F:F,AI6,I:I,"&gt;=0",I:I,"&lt;=2"))+AK7*(COUNTIFS(F:F,AI7,I:I,"&gt;=0",I:I,"&lt;=2"))+AK8*(COUNTIFS(F:F,AI8,I:I,"&gt;=0",I:I,"&lt;=2"))</f>
        <v>1.667</v>
      </c>
      <c r="V28" s="96">
        <f>AN6*(COUNTIFS(F:F,AL6,I:I,"&gt;=0",I:I,"&lt;=2"))+AN7*(COUNTIFS(F:F,AL7,I:I,"&gt;=0",I:I,"&lt;=2"))+AN8*(COUNTIFS(F:F,AL8,I:I,"&gt;=0",I:I,"&lt;=2"))</f>
        <v>1.005740342027984</v>
      </c>
      <c r="W28" s="114">
        <f>AQ6*(COUNTIFS(F:F,AO6,I:I,"&gt;=0",I:I,"&lt;=2"))+AQ7*(COUNTIFS(F:F,AO7,I:I,"&gt;=0",I:I,"&lt;=2"))+AQ8*(COUNTIFS(F:F,AO8,I:I,"&gt;=0",I:I,"&lt;=2"))</f>
        <v>1.5570440457618302</v>
      </c>
      <c r="X28" s="96">
        <f>AT6*(COUNTIFS(F:F,AR6,I:I,"&gt;=0",I:I,"&lt;=2"))+AT7*(COUNTIFS(F:F,AR7,I:I,"&gt;=0",I:I,"&lt;=2"))+AT8*(COUNTIFS(F:F,AR8,I:I,"&gt;=0",I:I,"&lt;=2"))+AT9*(COUNTIFS(F:F,AR9,I:I,"&gt;=0",I:I,"&lt;=2"))+AT10*(COUNTIFS(F:F,AR10,I:I,"&gt;=0",I:I,"&lt;=2"))+AT11*(COUNTIFS(F:F,AR11,I:I,"&gt;=0",I:I,"&lt;=2"))</f>
        <v>0.93336538461538465</v>
      </c>
      <c r="Y28" s="96">
        <f>AW6*(COUNTIFS(F:F,AU6,I:I,"&gt;=0",I:I,"&lt;=2"))+AW7*(COUNTIFS(F:F,AU7,I:I,"&gt;=0",I:I,"&lt;=2"))+AW8*(COUNTIFS(F:F,AU8,I:I,"&gt;=0",I:I,"&lt;=2"))+AW9*(COUNTIFS(F:F,AU9,I:I,"&gt;=0",I:I,"&lt;=2"))+AW10*(COUNTIFS(F:F,AU10,I:I,"&gt;=0",I:I,"&lt;=2"))+AW11*(COUNTIFS(F:F,AU11,I:I,"&gt;=0",I:I,"&lt;=2"))+AW12*(COUNTIFS(F:F,AU12,I:I,"&gt;=0",I:I,"&lt;=2"))+AW13*(COUNTIFS(F:F,AU13,I:I,"&gt;=0",I:I,"&lt;=2"))</f>
        <v>0.90439999999999998</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0.92589474231809665</v>
      </c>
      <c r="AA28" s="96">
        <f>BC6*(COUNTIFS(F:F,BA6,I:I,"&gt;=0",I:I,"&lt;=2"))+BC7*(COUNTIFS(F:F,BA7,I:I,"&gt;=0",I:I,"&lt;=2"))+BC8*(COUNTIFS(F:F,BA8,I:I,"&gt;=0",I:I,"&lt;=2"))+BC9*(COUNTIFS(F:F,BA9,I:I,"&gt;=0",I:I,"&lt;=2"))+BC10*(COUNTIFS(F:F,BA10,I:I,"&gt;=0",I:I,"&lt;=2"))+BC11*(COUNTIFS(F:F,BA11,I:I,"&gt;=0",I:I,"&lt;=2"))+BC12*(COUNTIFS(F:F,BA12,I:I,"&gt;=0",I:I,"&lt;=2"))+BC13*(COUNTIFS(F:F,BA13,I:I,"&gt;=0",I:I,"&lt;=2"))</f>
        <v>1.2589045449918566</v>
      </c>
      <c r="AB28" s="105">
        <f>BF6*(COUNTIFS(F:F,BD6,I:I,"&gt;=0",I:I,"&lt;=2"))+BF7*(COUNTIFS(F:F,BD7,I:I,"&gt;=0",I:I,"&lt;=2"))</f>
        <v>2.5804874097834802</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0.65373500729478606</v>
      </c>
      <c r="AD28" s="110">
        <f>BL6*(COUNTIFS(F:F,BJ6,I:I,"&gt;=0",I:I,"&lt;=2"))+BL7*(COUNTIFS(F:F,BJ7,I:I,"&gt;=0",I:I,"&lt;=2"))+BL8*(COUNTIFS(F:F,BJ8,I:I,"&gt;=0",I:I,"&lt;=2"))+BL9*(COUNTIFS(F:F,BJ9,I:I,"&gt;=0",I:I,"&lt;=2"))+BL10*(COUNTIFS(F:F,BJ10,I:I,"&gt;=0",I:I,"&lt;=2"))</f>
        <v>0.75021595693956622</v>
      </c>
      <c r="AE28" s="107">
        <f>BO6*(COUNTIFS(F:F,BM6,I:I,"&gt;=0",I:I,"&lt;=2"))+BO7*(COUNTIFS(F:F,BM7,I:I,"&gt;=0",I:I,"&lt;=2"))+BO8*(COUNTIFS(F:F,BM8,I:I,"&gt;=0",I:I,"&lt;=2"))+BO9*(COUNTIFS(F:F,BM9,I:I,"&gt;=0",I:I,"&lt;=2"))</f>
        <v>1.3149999999999999</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0.61363228699551575</v>
      </c>
      <c r="AG28" s="96">
        <v>1</v>
      </c>
      <c r="AH28" s="105">
        <f>BV6*(COUNTIFS(F:F,BT6,I:I,"&gt;=0",I:I,"&lt;=2"))+BV7*(COUNTIFS(F:F,BT7,I:I,"&gt;=0",I:I,"&lt;=2"))+BV8*(COUNTIFS(F:F,BT8,I:I,"&gt;=0",I:I,"&lt;=2"))+BV9*(COUNTIFS(F:F,BT9,I:I,"&gt;=0",I:I,"&lt;=2"))</f>
        <v>1.7378</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0.68389999999999995</v>
      </c>
    </row>
    <row r="29" spans="1:78">
      <c r="A29" s="38" t="s">
        <v>2028</v>
      </c>
      <c r="B29" s="34"/>
      <c r="F29" s="41" t="s">
        <v>293</v>
      </c>
      <c r="G29" s="41" t="s">
        <v>284</v>
      </c>
      <c r="H29" s="42" t="s">
        <v>2032</v>
      </c>
      <c r="I29" s="1">
        <v>0.65</v>
      </c>
      <c r="J29" s="159"/>
      <c r="K29" s="90">
        <v>2</v>
      </c>
      <c r="L29" s="96">
        <f>N9*(COUNTIFS(F:F,L9,I:I,"&gt;=0",I:I,"&lt;=2"))+N10*(COUNTIFS(F:F,L10,I:I,"&gt;=0",I:I,"&lt;=2"))+N11*(COUNTIFS(F:F,L11,I:I,"&gt;=0",I:I,"&lt;=2"))</f>
        <v>0.70399999999999996</v>
      </c>
      <c r="M29" s="105"/>
      <c r="N29" s="105"/>
      <c r="O29" s="89">
        <v>2</v>
      </c>
      <c r="P29" s="96">
        <f>X8*(COUNTIFS(F:F,V8,I:I,"&gt;=0",I:I,"&lt;=2"))</f>
        <v>1.5915999999999999</v>
      </c>
      <c r="Q29" s="89">
        <v>2</v>
      </c>
      <c r="R29" s="96">
        <f>AB8*(COUNTIFS(F:F,Z8,I:I,"&gt;=0",I:I,"&lt;=2"))</f>
        <v>1.5915999999999999</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0.9778</v>
      </c>
      <c r="AI29" s="105"/>
    </row>
    <row r="30" spans="1:78">
      <c r="A30" s="38" t="s">
        <v>2032</v>
      </c>
      <c r="B30" s="34"/>
      <c r="F30" s="41" t="s">
        <v>260</v>
      </c>
      <c r="G30" s="41" t="s">
        <v>6</v>
      </c>
      <c r="H30" s="42" t="s">
        <v>2059</v>
      </c>
      <c r="I30" s="1">
        <v>0.67</v>
      </c>
      <c r="J30" s="159"/>
      <c r="K30" s="90"/>
      <c r="L30" s="97"/>
      <c r="M30" s="105"/>
      <c r="N30" s="105"/>
      <c r="O30" s="89">
        <v>3</v>
      </c>
      <c r="P30" s="96">
        <f>X10*(COUNTIFS(F:F,V10,I:I,"&gt;=0",I:I,"&lt;=2"))+X11*(COUNTIFS(F:F,V11,I:I,"&gt;=0",I:I,"&lt;=2"))</f>
        <v>0.14640604800000001</v>
      </c>
      <c r="Q30" s="89">
        <v>3</v>
      </c>
      <c r="R30" s="96">
        <f>AB10*(COUNTIFS(F:F,Z10,I:I,"&gt;=0",I:I,"&lt;=2"))+AB11*(COUNTIFS(F:F,Z11,I:I,"&gt;=0",I:I,"&lt;=2"))</f>
        <v>0.15183218300000001</v>
      </c>
      <c r="S30" s="97"/>
      <c r="T30" s="96"/>
      <c r="U30" s="96"/>
      <c r="V30" s="96"/>
      <c r="W30" s="97"/>
      <c r="X30" s="96"/>
      <c r="Y30" s="96"/>
      <c r="Z30" s="96"/>
      <c r="AA30" s="96"/>
      <c r="AB30" s="105"/>
      <c r="AC30" s="105"/>
      <c r="AD30" s="110"/>
      <c r="AE30" s="107"/>
      <c r="AF30" s="107"/>
      <c r="AG30" s="96"/>
      <c r="AH30" s="105"/>
      <c r="AI30" s="105"/>
    </row>
    <row r="31" spans="1:78">
      <c r="A31" s="38" t="s">
        <v>2048</v>
      </c>
      <c r="B31" s="34"/>
      <c r="F31" s="41" t="s">
        <v>297</v>
      </c>
      <c r="G31" s="41" t="s">
        <v>264</v>
      </c>
      <c r="H31" s="42" t="s">
        <v>2036</v>
      </c>
      <c r="I31" s="1">
        <v>0.73</v>
      </c>
      <c r="J31" s="159"/>
      <c r="K31" s="90"/>
      <c r="L31" s="96"/>
      <c r="M31" s="105"/>
      <c r="N31" s="105"/>
      <c r="O31" s="89">
        <v>4</v>
      </c>
      <c r="P31" s="96">
        <f>X13*(COUNTIFS(F:F,V13,I:I,"&gt;=0",I:I,"&lt;=2"))+X14*(COUNTIFS(F:F,V14,I:I,"&gt;=0",I:I,"&lt;=2"))</f>
        <v>0.80630966599999998</v>
      </c>
      <c r="Q31" s="89">
        <v>4</v>
      </c>
      <c r="R31" s="96">
        <f>AB13*(COUNTIFS(F:F,Z13,I:I,"&gt;=0",I:I,"&lt;=2"))+AB14*(COUNTIFS(F:F,Z14,I:I,"&gt;=0",I:I,"&lt;=2"))</f>
        <v>0.808313065</v>
      </c>
      <c r="S31" s="97"/>
      <c r="T31" s="97"/>
      <c r="U31" s="97"/>
      <c r="V31" s="97"/>
      <c r="W31" s="97"/>
      <c r="X31" s="97"/>
      <c r="Y31" s="97"/>
      <c r="Z31" s="97"/>
      <c r="AA31" s="96"/>
      <c r="AB31" s="105"/>
      <c r="AC31" s="105"/>
      <c r="AD31" s="110"/>
      <c r="AE31" s="107"/>
      <c r="AF31" s="107"/>
      <c r="AG31" s="97"/>
      <c r="AH31" s="89"/>
      <c r="AI31" s="89"/>
    </row>
    <row r="32" spans="1:78">
      <c r="A32" s="38" t="s">
        <v>2031</v>
      </c>
      <c r="B32" s="34"/>
      <c r="F32" s="41" t="s">
        <v>291</v>
      </c>
      <c r="G32" s="41" t="s">
        <v>2</v>
      </c>
      <c r="H32" s="42" t="s">
        <v>2043</v>
      </c>
      <c r="I32" s="1">
        <v>0.73</v>
      </c>
      <c r="J32" s="159"/>
      <c r="K32" s="90"/>
      <c r="L32" s="96"/>
      <c r="M32" s="105"/>
      <c r="N32" s="105"/>
      <c r="O32" s="89">
        <v>5</v>
      </c>
      <c r="P32" s="96">
        <f>X16*(COUNTIFS(F:F,V16,I:I,"&gt;=0",I:I,"&lt;=2"))+X17*(COUNTIFS(F:F,V17,I:I,"&gt;=0",I:I,"&lt;=2"))</f>
        <v>1.1626579100000001</v>
      </c>
      <c r="Q32" s="89">
        <v>5</v>
      </c>
      <c r="R32" s="96">
        <f>AB16*(COUNTIFS(F:F,Z16,I:I,"&gt;=0",I:I,"&lt;=2"))+AB17*(COUNTIFS(F:F,Z17,I:I,"&gt;=0",I:I,"&lt;=2"))</f>
        <v>1.1626579100000001</v>
      </c>
      <c r="S32" s="97"/>
      <c r="T32" s="96"/>
      <c r="U32" s="96"/>
      <c r="V32" s="96"/>
      <c r="W32" s="97"/>
      <c r="X32" s="96"/>
      <c r="Y32" s="96"/>
      <c r="Z32" s="96"/>
      <c r="AA32" s="96"/>
      <c r="AB32" s="105"/>
      <c r="AC32" s="105"/>
      <c r="AD32" s="110"/>
      <c r="AE32" s="107"/>
      <c r="AF32" s="107"/>
      <c r="AG32" s="96"/>
      <c r="AH32" s="105"/>
      <c r="AI32" s="105"/>
    </row>
    <row r="33" spans="1:35">
      <c r="A33" s="38" t="s">
        <v>2053</v>
      </c>
      <c r="B33" s="34"/>
      <c r="F33" s="41" t="s">
        <v>278</v>
      </c>
      <c r="G33" s="41" t="s">
        <v>2</v>
      </c>
      <c r="H33" s="42" t="s">
        <v>2039</v>
      </c>
      <c r="I33" s="1">
        <v>0.79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8" t="s">
        <v>2044</v>
      </c>
      <c r="B34" s="34"/>
      <c r="F34" s="41" t="s">
        <v>261</v>
      </c>
      <c r="G34" s="41" t="s">
        <v>2</v>
      </c>
      <c r="H34" s="42" t="s">
        <v>2059</v>
      </c>
      <c r="I34" s="1">
        <v>0.8</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1.103966267052501</v>
      </c>
      <c r="N34" s="105">
        <f>T6*(COUNTIFS(F:F,R6,I:I,"&gt;2",I:I,"&lt;=4"))+T7*(COUNTIFS(F:F,R7,I:I,"&gt;2",I:I,"&lt;=4"))+T8*(COUNTIFS(F:F,R8,I:I,"&gt;2",I:I,"&lt;=4"))+T9*(COUNTIFS(F:F,R9,I:I,"&gt;2",I:I,"&lt;=4"))+T10*(COUNTIFS(F:F,R10,I:I,"&gt;2",I:I,"&lt;=4"))</f>
        <v>0.76637607899999993</v>
      </c>
      <c r="O34" s="89">
        <v>1</v>
      </c>
      <c r="P34" s="96">
        <f>X6*(COUNTIFS(F:F,V6,I:I,"&gt;2",I:I,"&lt;=4"))</f>
        <v>2.9329377809999997</v>
      </c>
      <c r="Q34" s="89">
        <v>1</v>
      </c>
      <c r="R34" s="96">
        <f>AB6*(COUNTIFS(F:F,Z6,I:I,"&gt;2",I:I,"&lt;=4"))</f>
        <v>2.9329377809999997</v>
      </c>
      <c r="S34" s="114">
        <f>AE6*(COUNTIFS(F:F,AC6,I:I,"&gt;2",I:I,"&lt;=4"))+AE7*(COUNTIFS(F:F,AC7,I:I,"&gt;2",I:I,"&lt;=4"))+AE8*(COUNTIFS(F:F,AC8,I:I,"&gt;2",I:I,"&lt;=4"))+AE9*(COUNTIFS(F:F,AC9,I:I,"&gt;2",I:I,"&lt;=4"))+AE10*(COUNTIFS(F:F,AC10,I:I,"&gt;2",I:I,"&lt;=4"))</f>
        <v>0.76625402899999995</v>
      </c>
      <c r="T34" s="96">
        <f>AH6*(COUNTIFS(F:F,AF6,I:I,"&gt;2",I:I,"&lt;=4"))+AH7*(COUNTIFS(F:F,AF7,I:I,"&gt;2",I:I,"&lt;=4"))+AH8*(COUNTIFS(F:F,AF8,I:I,"&gt;2",I:I,"&lt;=4"))+AH9*(COUNTIFS(F:F,AF9,I:I,"&gt;2",I:I,"&lt;=4"))+AH10*(COUNTIFS(F:F,AF10,I:I,"&gt;2",I:I,"&lt;=4"))+AH11*(COUNTIFS(F:F,AF11,I:I,"&gt;2",I:I,"&lt;=4"))+AH12*(COUNTIFS(F:F,AF12,I:I,"&gt;2",I:I,"&lt;=4"))+AH13*(COUNTIFS(F:F,AF13,I:I,"&gt;2",I:I,"&lt;=4"))+AH14*(COUNTIFS(F:F,AF14,I:I,"&gt;2",I:I,"&lt;=4"))</f>
        <v>0.42270000000000002</v>
      </c>
      <c r="U34" s="96">
        <f>AK6*(COUNTIFS(F:F,AI6,I:I,"&gt;2",I:I,"&lt;=4"))+AK7*(COUNTIFS(F:F,AI7,I:I,"&gt;2",I:I,"&lt;=4"))+AK8*(COUNTIFS(F:F,AI8,I:I,"&gt;2",I:I,"&lt;=4"))</f>
        <v>0.88600000000000001</v>
      </c>
      <c r="V34" s="96">
        <f>AN6*(COUNTIFS(F:F,AL6,I:I,"&gt;2",I:I,"&lt;=4"))+AN7*(COUNTIFS(F:F,AL7,I:I,"&gt;2",I:I,"&lt;=4"))+AN8*(COUNTIFS(F:F,AL8,I:I,"&gt;2",I:I,"&lt;=4"))</f>
        <v>0.59922159958542065</v>
      </c>
      <c r="W34" s="114">
        <f>AQ6*(COUNTIFS(F:F,AO6,I:I,"&gt;2",I:I,"&lt;=4"))+AQ7*(COUNTIFS(F:F,AO7,I:I,"&gt;2",I:I,"&lt;=4"))+AQ8*(COUNTIFS(F:F,AO8,I:I,"&gt;2",I:I,"&lt;=4"))</f>
        <v>0.89904404576183039</v>
      </c>
      <c r="X34" s="96">
        <f>AT6*(COUNTIFS(F:F,AR6,I:I,"&gt;2",I:I,"&lt;=4"))+AT7*(COUNTIFS(F:F,AR7,I:I,"&gt;2",I:I,"&lt;=4"))+AT8*(COUNTIFS(F:F,AR8,I:I,"&gt;2",I:I,"&lt;=4"))+AT9*(COUNTIFS(F:F,AR9,I:I,"&gt;2",I:I,"&lt;=4"))+AT10*(COUNTIFS(F:F,AR10,I:I,"&gt;2",I:I,"&lt;=4"))+AT11*(COUNTIFS(F:F,AR11,I:I,"&gt;2",I:I,"&lt;=4"))</f>
        <v>0.28664786324786323</v>
      </c>
      <c r="Y34" s="96">
        <f>AW6*(COUNTIFS(F:F,AU6,I:I,"&gt;2",I:I,"&lt;=4"))+AW7*(COUNTIFS(F:F,AU7,I:I,"&gt;2",I:I,"&lt;=4"))+AW8*(COUNTIFS(F:F,AU8,I:I,"&gt;2",I:I,"&lt;=4"))+AW9*(COUNTIFS(F:F,AU9,I:I,"&gt;2",I:I,"&lt;=4"))+AW10*(COUNTIFS(F:F,AU10,I:I,"&gt;2",I:I,"&lt;=4"))+AW11*(COUNTIFS(F:F,AU11,I:I,"&gt;2",I:I,"&lt;=4"))+AW12*(COUNTIFS(F:F,AU12,I:I,"&gt;2",I:I,"&lt;=4"))+AW13*(COUNTIFS(F:F,AU13,I:I,"&gt;2",I:I,"&lt;=4"))</f>
        <v>1.5884000000000003</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0.43618368988991174</v>
      </c>
      <c r="AA34" s="96">
        <f>BC6*(COUNTIFS(F:F,BA6,I:I,"&gt;2",I:I,"&lt;=4"))+BC7*(COUNTIFS(F:F,BA7,I:I,"&gt;2",I:I,"&lt;=4"))+BC8*(COUNTIFS(F:F,BA8,I:I,"&gt;2",I:I,"&lt;=4"))+BC9*(COUNTIFS(F:F,BA9,I:I,"&gt;2",I:I,"&lt;=4"))+BC10*(COUNTIFS(F:F,BA10,I:I,"&gt;2",I:I,"&lt;=4"))+BC11*(COUNTIFS(F:F,BA11,I:I,"&gt;2",I:I,"&lt;=4"))+BC12*(COUNTIFS(F:F,BA12,I:I,"&gt;2",I:I,"&lt;=4"))+BC13*(COUNTIFS(F:F,BA13,I:I,"&gt;2",I:I,"&lt;=4"))</f>
        <v>1.3143502595684038</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0.95640852841259627</v>
      </c>
      <c r="AD34" s="110">
        <f>BL6*(COUNTIFS(F:F,BJ6,I:I,"&gt;2",I:I,"&lt;=4"))+BL7*(COUNTIFS(F:F,BJ7,I:I,"&gt;2",I:I,"&lt;=4"))+BL8*(COUNTIFS(F:F,BJ8,I:I,"&gt;2",I:I,"&lt;=4"))+BL9*(COUNTIFS(F:F,BJ9,I:I,"&gt;2",I:I,"&lt;=4"))+BL10*(COUNTIFS(F:F,BJ10,I:I,"&gt;2",I:I,"&lt;=4"))</f>
        <v>0.82920197304357757</v>
      </c>
      <c r="AE34" s="107">
        <f>BO6*(COUNTIFS(F:F,BM6,I:I,"&gt;2",I:I,"&lt;=4"))+BO7*(COUNTIFS(F:F,BM7,I:I,"&gt;2",I:I,"&lt;=4"))+BO8*(COUNTIFS(F:F,BM8,I:I,"&gt;2",I:I,"&lt;=4"))+BO9*(COUNTIFS(F:F,BM9,I:I,"&gt;2",I:I,"&lt;=4"))</f>
        <v>1.6719999999999999</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1.0556606875934231</v>
      </c>
      <c r="AG34" s="96">
        <v>1</v>
      </c>
      <c r="AH34" s="105">
        <f>BV6*(COUNTIFS(F:F,BT6,I:I,"&gt;2",I:I,"&lt;=4"))+BV7*(COUNTIFS(F:F,BT7,I:I,"&gt;2",I:I,"&lt;=4"))+BV8*(COUNTIFS(F:F,BT8,I:I,"&gt;2",I:I,"&lt;=4"))+BV9*(COUNTIFS(F:F,BT9,I:I,"&gt;2",I:I,"&lt;=4"))</f>
        <v>1.2088999999999999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1.1649</v>
      </c>
    </row>
    <row r="35" spans="1:35">
      <c r="A35" s="38" t="s">
        <v>2050</v>
      </c>
      <c r="B35" s="34"/>
      <c r="F35" s="41" t="s">
        <v>296</v>
      </c>
      <c r="G35" s="41" t="s">
        <v>2</v>
      </c>
      <c r="H35" s="42" t="s">
        <v>2043</v>
      </c>
      <c r="I35" s="1">
        <v>0.8</v>
      </c>
      <c r="J35" s="160"/>
      <c r="K35" s="90">
        <v>2</v>
      </c>
      <c r="L35" s="96">
        <f>N9*(COUNTIFS(F:F,L9,I:I,"&gt;2",I:I,"&lt;=4"))+N10*(COUNTIFS(F:F,L10,I:I,"&gt;2",I:I,"&lt;=4"))+N11*(COUNTIFS(F:F,L11,I:I,"&gt;2",I:I,"&lt;=4"))</f>
        <v>1.6731136363636363</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0.90490000000000004</v>
      </c>
      <c r="AI35" s="105"/>
    </row>
    <row r="36" spans="1:35">
      <c r="A36" s="38" t="s">
        <v>2061</v>
      </c>
      <c r="B36" s="34"/>
      <c r="F36" s="41" t="s">
        <v>273</v>
      </c>
      <c r="G36" s="41" t="s">
        <v>6</v>
      </c>
      <c r="H36" s="42" t="s">
        <v>2033</v>
      </c>
      <c r="I36" s="1">
        <v>0.81</v>
      </c>
      <c r="J36" s="160"/>
      <c r="K36" s="90"/>
      <c r="L36" s="97"/>
      <c r="M36" s="105"/>
      <c r="N36" s="105"/>
      <c r="O36" s="89">
        <v>3</v>
      </c>
      <c r="P36" s="96">
        <f>X10*(COUNTIFS(F:F,V10,I:I,"&gt;2",I:I,"&lt;=4"))+X11*(COUNTIFS(F:F,V11,I:I,"&gt;2",I:I,"&lt;=4"))</f>
        <v>2.1847124730000003</v>
      </c>
      <c r="Q36" s="89">
        <v>3</v>
      </c>
      <c r="R36" s="96">
        <f>AB10*(COUNTIFS(F:F,Z10,I:I,"&gt;2",I:I,"&lt;=4"))+AB11*(COUNTIFS(F:F,Z11,I:I,"&gt;2",I:I,"&lt;=4"))</f>
        <v>2.1737198629999996</v>
      </c>
      <c r="S36" s="97"/>
      <c r="T36" s="96"/>
      <c r="U36" s="96"/>
      <c r="V36" s="96"/>
      <c r="W36" s="97"/>
      <c r="X36" s="96"/>
      <c r="Y36" s="96"/>
      <c r="Z36" s="96"/>
      <c r="AA36" s="96"/>
      <c r="AB36" s="105"/>
      <c r="AC36" s="105"/>
      <c r="AD36" s="110"/>
      <c r="AE36" s="107"/>
      <c r="AF36" s="107"/>
      <c r="AG36" s="96"/>
      <c r="AH36" s="105"/>
      <c r="AI36" s="105"/>
    </row>
    <row r="37" spans="1:35">
      <c r="A37" s="38" t="s">
        <v>2051</v>
      </c>
      <c r="B37" s="34"/>
      <c r="F37" s="41" t="s">
        <v>267</v>
      </c>
      <c r="G37" s="41" t="s">
        <v>6</v>
      </c>
      <c r="H37" s="42" t="s">
        <v>2036</v>
      </c>
      <c r="I37" s="1">
        <v>0.88</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row>
    <row r="38" spans="1:35">
      <c r="A38" s="38" t="s">
        <v>2046</v>
      </c>
      <c r="B38" s="34"/>
      <c r="F38" s="41" t="s">
        <v>302</v>
      </c>
      <c r="G38" s="41" t="s">
        <v>2</v>
      </c>
      <c r="H38" s="42" t="s">
        <v>2043</v>
      </c>
      <c r="I38" s="1">
        <v>0.94</v>
      </c>
      <c r="J38" s="160"/>
      <c r="K38" s="90"/>
      <c r="L38" s="96"/>
      <c r="M38" s="105"/>
      <c r="N38" s="105"/>
      <c r="O38" s="89">
        <v>5</v>
      </c>
      <c r="P38" s="96">
        <f>X16*(COUNTIFS(F:F,V16,I:I,"&gt;2",I:I,"&lt;=4"))+X17*(COUNTIFS(F:F,V17,I:I,"&gt;2",I:I,"&lt;=4"))</f>
        <v>1.84110175</v>
      </c>
      <c r="Q38" s="89">
        <v>5</v>
      </c>
      <c r="R38" s="96">
        <f>AB16*(COUNTIFS(F:F,Z16,I:I,"&gt;2",I:I,"&lt;=4"))+AB17*(COUNTIFS(F:F,Z17,I:I,"&gt;2",I:I,"&lt;=4"))</f>
        <v>1.84110175</v>
      </c>
      <c r="S38" s="97"/>
      <c r="T38" s="96"/>
      <c r="U38" s="96"/>
      <c r="V38" s="96"/>
      <c r="W38" s="97"/>
      <c r="X38" s="96"/>
      <c r="Y38" s="96"/>
      <c r="Z38" s="96"/>
      <c r="AA38" s="96"/>
      <c r="AB38" s="105"/>
      <c r="AC38" s="105"/>
      <c r="AD38" s="110"/>
      <c r="AE38" s="107"/>
      <c r="AF38" s="107"/>
      <c r="AG38" s="96"/>
      <c r="AH38" s="105"/>
      <c r="AI38" s="105"/>
    </row>
    <row r="39" spans="1:35">
      <c r="A39" s="38" t="s">
        <v>2062</v>
      </c>
      <c r="B39" s="34"/>
      <c r="F39" s="41" t="s">
        <v>288</v>
      </c>
      <c r="G39" s="41" t="s">
        <v>2</v>
      </c>
      <c r="H39" s="42" t="s">
        <v>2059</v>
      </c>
      <c r="I39" s="1">
        <v>1.1000000000000001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8" t="s">
        <v>2066</v>
      </c>
      <c r="B40" s="34"/>
      <c r="F40" s="41" t="s">
        <v>298</v>
      </c>
      <c r="G40" s="41" t="s">
        <v>264</v>
      </c>
      <c r="H40" s="42" t="s">
        <v>2052</v>
      </c>
      <c r="I40" s="1">
        <v>1.2</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1.5146547333608928</v>
      </c>
      <c r="N40" s="105">
        <f>T6*(COUNTIFS(F:F,R6,I:I,"&gt;4",I:I,"&lt;=6"))+T7*(COUNTIFS(F:F,R7,I:I,"&gt;4",I:I,"&lt;=6"))+T8*(COUNTIFS(F:F,R8,I:I,"&gt;4",I:I,"&lt;=6"))+T9*(COUNTIFS(F:F,R9,I:I,"&gt;4",I:I,"&lt;=6"))+T10*(COUNTIFS(F:F,R10,I:I,"&gt;4",I:I,"&lt;=6"))</f>
        <v>0.217472946</v>
      </c>
      <c r="O40" s="89">
        <v>1</v>
      </c>
      <c r="P40" s="96">
        <f>X6*(COUNTIFS(F:F,V6,I:I,"&gt;4",I:I,"&lt;=6"))</f>
        <v>1.9552918539999999</v>
      </c>
      <c r="Q40" s="89">
        <v>1</v>
      </c>
      <c r="R40" s="96">
        <f>AB6*(COUNTIFS(F:F,Z6,I:I,"&gt;4",I:I,"&lt;=6"))</f>
        <v>1.9552918539999999</v>
      </c>
      <c r="S40" s="114">
        <f>AE6*(COUNTIFS(F:F,AC6,I:I,"&gt;4",I:I,"&lt;=6"))+AE7*(COUNTIFS(F:F,AC7,I:I,"&gt;4",I:I,"&lt;=6"))+AE8*(COUNTIFS(F:F,AC8,I:I,"&gt;4",I:I,"&lt;=6"))+AE9*(COUNTIFS(F:F,AC9,I:I,"&gt;4",I:I,"&lt;=6"))+AE10*(COUNTIFS(F:F,AC10,I:I,"&gt;4",I:I,"&lt;=6"))</f>
        <v>0.21741192100000001</v>
      </c>
      <c r="T40" s="96">
        <f>AH6*(COUNTIFS(F:F,AF6,I:I,"&gt;4",I:I,"&lt;=6"))+AH7*(COUNTIFS(F:F,AF7,I:I,"&gt;4",I:I,"&lt;=6"))+AH8*(COUNTIFS(F:F,AF8,I:I,"&gt;4",I:I,"&lt;=6"))+AH9*(COUNTIFS(F:F,AF9,I:I,"&gt;4",I:I,"&lt;=6"))+AH10*(COUNTIFS(F:F,AF10,I:I,"&gt;4",I:I,"&lt;=6"))+AH11*(COUNTIFS(F:F,AF11,I:I,"&gt;4",I:I,"&lt;=6"))+AH12*(COUNTIFS(F:F,AF12,I:I,"&gt;4",I:I,"&lt;=6"))+AH13*(COUNTIFS(F:F,AF13,I:I,"&gt;4",I:I,"&lt;=6"))+AH14*(COUNTIFS(F:F,AF14,I:I,"&gt;4",I:I,"&lt;=6"))</f>
        <v>0.5353</v>
      </c>
      <c r="U40" s="96">
        <f>AK6*(COUNTIFS(F:F,AI6,I:I,"&gt;4",I:I,"&lt;=6"))+AK7*(COUNTIFS(F:F,AI7,I:I,"&gt;4",I:I,"&lt;=6"))+AK8*(COUNTIFS(F:F,AI8,I:I,"&gt;4",I:I,"&lt;=6"))</f>
        <v>0.54400000000000004</v>
      </c>
      <c r="V40" s="96">
        <f>AN6*(COUNTIFS(F:F,AL6,I:I,"&gt;4",I:I,"&lt;=6"))+AN7*(COUNTIFS(F:F,AL7,I:I,"&gt;4",I:I,"&lt;=6"))+AN8*(COUNTIFS(F:F,AL8,I:I,"&gt;4",I:I,"&lt;=6"))</f>
        <v>0.81303748488512695</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0.4232653846153846</v>
      </c>
      <c r="Y40" s="96">
        <f>AW6*(COUNTIFS(F:F,AU6,I:I,"&gt;4",I:I,"&lt;=6"))+AW7*(COUNTIFS(F:F,AU7,I:I,"&gt;4",I:I,"&lt;=6"))+AW8*(COUNTIFS(F:F,AU8,I:I,"&gt;4",I:I,"&lt;=6"))+AW9*(COUNTIFS(F:F,AU9,I:I,"&gt;4",I:I,"&lt;=6"))+AW10*(COUNTIFS(F:F,AU10,I:I,"&gt;4",I:I,"&lt;=6"))+AW11*(COUNTIFS(F:F,AU11,I:I,"&gt;4",I:I,"&lt;=6"))+AW12*(COUNTIFS(F:F,AU12,I:I,"&gt;4",I:I,"&lt;=6"))+AW13*(COUNTIFS(F:F,AU13,I:I,"&gt;4",I:I,"&lt;=6"))</f>
        <v>0.81240000000000001</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1.0286018569347695</v>
      </c>
      <c r="AA40" s="96">
        <f>BC6*(COUNTIFS(F:F,BA6,I:I,"&gt;4",I:I,"&lt;=6"))+BC7*(COUNTIFS(F:F,BA7,I:I,"&gt;4",I:I,"&lt;=6"))+BC8*(COUNTIFS(F:F,BA8,I:I,"&gt;4",I:I,"&lt;=6"))+BC9*(COUNTIFS(F:F,BA9,I:I,"&gt;4",I:I,"&lt;=6"))+BC10*(COUNTIFS(F:F,BA10,I:I,"&gt;4",I:I,"&lt;=6"))+BC11*(COUNTIFS(F:F,BA11,I:I,"&gt;4",I:I,"&lt;=6"))+BC12*(COUNTIFS(F:F,BA12,I:I,"&gt;4",I:I,"&lt;=6"))+BC13*(COUNTIFS(F:F,BA13,I:I,"&gt;4",I:I,"&lt;=6"))</f>
        <v>1.6520348305171009</v>
      </c>
      <c r="AB40" s="105">
        <f>BF6*(COUNTIFS(F:F,BD6,I:I,"&gt;4",I:I,"&lt;=6"))+BF7*(COUNTIFS(F:F,BD7,I:I,"&gt;4",I:I,"&lt;=6"))</f>
        <v>0.7659999999999999</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0.69379741068189693</v>
      </c>
      <c r="AD40" s="110">
        <f>BL6*(COUNTIFS(F:F,BJ6,I:I,"&gt;4",I:I,"&lt;=6"))+BL7*(COUNTIFS(F:F,BJ7,I:I,"&gt;4",I:I,"&lt;=6"))+BL8*(COUNTIFS(F:F,BJ8,I:I,"&gt;4",I:I,"&lt;=6"))+BL9*(COUNTIFS(F:F,BJ9,I:I,"&gt;4",I:I,"&lt;=6"))+BL10*(COUNTIFS(F:F,BJ10,I:I,"&gt;4",I:I,"&lt;=6"))</f>
        <v>0.22101085979839763</v>
      </c>
      <c r="AE40" s="107">
        <f>BO6*(COUNTIFS(F:F,BM6,I:I,"&gt;4",I:I,"&lt;=6"))+BO7*(COUNTIFS(F:F,BM7,I:I,"&gt;4",I:I,"&lt;=6"))+BO8*(COUNTIFS(F:F,BM8,I:I,"&gt;4",I:I,"&lt;=6"))+BO9*(COUNTIFS(F:F,BM9,I:I,"&gt;4",I:I,"&lt;=6"))</f>
        <v>1.4339999999999999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0.77327055306427495</v>
      </c>
      <c r="AG40" s="96">
        <v>1</v>
      </c>
      <c r="AH40" s="105">
        <f>BV6*(COUNTIFS(F:F,BT6,I:I,"&gt;4",I:I,"&lt;=6"))+BV7*(COUNTIFS(F:F,BT7,I:I,"&gt;4",I:I,"&lt;=6"))+BV8*(COUNTIFS(F:F,BT8,I:I,"&gt;4",I:I,"&lt;=6"))+BV9*(COUNTIFS(F:F,BT9,I:I,"&gt;4",I:I,"&lt;=6"))</f>
        <v>0.88179999999999992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0.68179999999999996</v>
      </c>
    </row>
    <row r="41" spans="1:35">
      <c r="A41" s="38" t="s">
        <v>2036</v>
      </c>
      <c r="B41" s="34"/>
      <c r="F41" s="41" t="s">
        <v>1</v>
      </c>
      <c r="G41" s="41" t="s">
        <v>2</v>
      </c>
      <c r="H41" s="42" t="s">
        <v>2039</v>
      </c>
      <c r="I41" s="1">
        <v>1.3</v>
      </c>
      <c r="J41" s="159"/>
      <c r="K41" s="90">
        <v>2</v>
      </c>
      <c r="L41" s="96">
        <f>N9*(COUNTIFS(F:F,L9,I:I,"&gt;4",I:I,"&lt;=6"))+N10*(COUNTIFS(F:F,L10,I:I,"&gt;4",I:I,"&lt;=6"))+N11*(COUNTIFS(F:F,L11,I:I,"&gt;4",I:I,"&lt;=6"))</f>
        <v>1.5628181818181819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0.57779999999999998</v>
      </c>
      <c r="AI41" s="105"/>
    </row>
    <row r="42" spans="1:35">
      <c r="A42" s="38" t="s">
        <v>2047</v>
      </c>
      <c r="B42" s="34"/>
      <c r="F42" s="41" t="s">
        <v>294</v>
      </c>
      <c r="G42" s="41" t="s">
        <v>2</v>
      </c>
      <c r="H42" s="42" t="s">
        <v>2052</v>
      </c>
      <c r="I42" s="1">
        <v>1.4</v>
      </c>
      <c r="J42" s="159"/>
      <c r="K42" s="90"/>
      <c r="L42" s="97"/>
      <c r="M42" s="105"/>
      <c r="N42" s="105"/>
      <c r="O42" s="89">
        <v>3</v>
      </c>
      <c r="P42" s="96">
        <f>X10*(COUNTIFS(F:F,V10,I:I,"&gt;4",I:I,"&lt;=6"))+X11*(COUNTIFS(F:F,V11,I:I,"&gt;4",I:I,"&lt;=6"))</f>
        <v>2.7177419</v>
      </c>
      <c r="Q42" s="89">
        <v>3</v>
      </c>
      <c r="R42" s="96">
        <f>AB10*(COUNTIFS(F:F,Z10,I:I,"&gt;4",I:I,"&lt;=6"))+AB11*(COUNTIFS(F:F,Z11,I:I,"&gt;4",I:I,"&lt;=6"))</f>
        <v>2.69585024</v>
      </c>
      <c r="S42" s="97"/>
      <c r="T42" s="96"/>
      <c r="U42" s="96"/>
      <c r="V42" s="96"/>
      <c r="W42" s="97"/>
      <c r="X42" s="96"/>
      <c r="Y42" s="96"/>
      <c r="Z42" s="96"/>
      <c r="AA42" s="96"/>
      <c r="AB42" s="105"/>
      <c r="AC42" s="105"/>
      <c r="AD42" s="110"/>
      <c r="AE42" s="107"/>
      <c r="AF42" s="107"/>
      <c r="AG42" s="96"/>
      <c r="AH42" s="105"/>
      <c r="AI42" s="105"/>
    </row>
    <row r="43" spans="1:35">
      <c r="A43" s="38" t="s">
        <v>2045</v>
      </c>
      <c r="B43" s="34"/>
      <c r="F43" s="41" t="s">
        <v>300</v>
      </c>
      <c r="G43" s="41" t="s">
        <v>284</v>
      </c>
      <c r="H43" s="42" t="s">
        <v>2042</v>
      </c>
      <c r="I43" s="1">
        <v>1.4</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1:35">
      <c r="A44" s="38" t="s">
        <v>2037</v>
      </c>
      <c r="F44" s="41" t="s">
        <v>289</v>
      </c>
      <c r="G44" s="41" t="s">
        <v>2</v>
      </c>
      <c r="H44" s="42" t="s">
        <v>2042</v>
      </c>
      <c r="I44" s="1">
        <v>1.4</v>
      </c>
      <c r="J44" s="159"/>
      <c r="K44" s="90"/>
      <c r="L44" s="96"/>
      <c r="M44" s="105"/>
      <c r="N44" s="105"/>
      <c r="O44" s="89">
        <v>5</v>
      </c>
      <c r="P44" s="96">
        <f>X16*(COUNTIFS(F:F,V16,I:I,"&gt;4",I:I,"&lt;=6"))+X17*(COUNTIFS(F:F,V17,I:I,"&gt;4",I:I,"&lt;=6"))</f>
        <v>1.6665670280000002</v>
      </c>
      <c r="Q44" s="89">
        <v>5</v>
      </c>
      <c r="R44" s="96">
        <f>AB16*(COUNTIFS(F:F,Z16,I:I,"&gt;4",I:I,"&lt;=6"))+AB17*(COUNTIFS(F:F,Z17,I:I,"&gt;4",I:I,"&lt;=6"))</f>
        <v>1.6665670280000002</v>
      </c>
      <c r="S44" s="97"/>
      <c r="T44" s="96"/>
      <c r="U44" s="96"/>
      <c r="V44" s="96"/>
      <c r="W44" s="97"/>
      <c r="X44" s="96"/>
      <c r="Y44" s="96"/>
      <c r="Z44" s="96"/>
      <c r="AA44" s="96"/>
      <c r="AB44" s="105"/>
      <c r="AC44" s="105"/>
      <c r="AD44" s="110"/>
      <c r="AE44" s="107"/>
      <c r="AF44" s="107"/>
      <c r="AG44" s="96"/>
      <c r="AH44" s="105"/>
      <c r="AI44" s="105"/>
    </row>
    <row r="45" spans="1:35">
      <c r="A45" s="38" t="s">
        <v>2030</v>
      </c>
      <c r="F45" s="41" t="s">
        <v>269</v>
      </c>
      <c r="G45" s="41" t="s">
        <v>6</v>
      </c>
      <c r="H45" s="42" t="s">
        <v>2041</v>
      </c>
      <c r="I45" s="1">
        <v>1.4</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8" t="s">
        <v>2038</v>
      </c>
      <c r="F46" s="41" t="s">
        <v>285</v>
      </c>
      <c r="G46" s="41" t="s">
        <v>2</v>
      </c>
      <c r="H46" s="42" t="s">
        <v>2047</v>
      </c>
      <c r="I46" s="1">
        <v>1.5</v>
      </c>
      <c r="J46" s="159"/>
      <c r="K46" s="90">
        <v>1</v>
      </c>
      <c r="L46" s="96">
        <f>N6*(COUNTIFS(F:F,L6,I:I,"&gt;6",I:I,"&lt;=8"))+N7*(COUNTIFS(F:F,L7,I:I,"&gt;6",I:I,"&lt;=8"))</f>
        <v>0.92799999999999994</v>
      </c>
      <c r="M46" s="105">
        <f>Q6*(COUNTIFS(F:F,O6,I:I,"&gt;6",I:I,"&lt;=8"))+Q7*(COUNTIFS(F:F,O7,I:I,"&gt;6",I:I,"&lt;=8"))+Q8*(COUNTIFS(F:F,O8,I:I,"&gt;6",I:I,"&lt;=8"))+Q9*(COUNTIFS(F:F,O9,I:I,"&gt;6",I:I,"&lt;=8"))+Q10*(COUNTIFS(F:F,O10,I:I,"&gt;6",I:I,"&lt;=8"))+Q11*(COUNTIFS(F:F,O11,I:I,"&gt;6",I:I,"&lt;=8"))+Q12*(COUNTIFS(F:F,O12,I:I,"&gt;6",I:I,"&lt;=8"))</f>
        <v>0.85015254237288129</v>
      </c>
      <c r="N46" s="105">
        <f>T6*(COUNTIFS(F:F,R6,I:I,"&gt;6",I:I,"&lt;=8"))+T7*(COUNTIFS(F:F,R7,I:I,"&gt;6",I:I,"&lt;=8"))+T8*(COUNTIFS(F:F,R8,I:I,"&gt;6",I:I,"&lt;=8"))+T9*(COUNTIFS(F:F,R9,I:I,"&gt;6",I:I,"&lt;=8"))+T10*(COUNTIFS(F:F,R10,I:I,"&gt;6",I:I,"&lt;=8"))</f>
        <v>0.403987863</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0.403987863</v>
      </c>
      <c r="T46" s="96">
        <f>AH6*(COUNTIFS(F:F,AF6,I:I,"&gt;6",I:I,"&lt;=8"))+AH7*(COUNTIFS(F:F,AF7,I:I,"&gt;6",I:I,"&lt;=8"))+AH8*(COUNTIFS(F:F,AF8,I:I,"&gt;6",I:I,"&lt;=8"))+AH9*(COUNTIFS(F:F,AF9,I:I,"&gt;6",I:I,"&lt;=8"))+AH10*(COUNTIFS(F:F,AF10,I:I,"&gt;6",I:I,"&lt;=8"))+AH11*(COUNTIFS(F:F,AF11,I:I,"&gt;6",I:I,"&lt;=8"))+AH12*(COUNTIFS(F:F,AF12,I:I,"&gt;6",I:I,"&lt;=8"))+AH13*(COUNTIFS(F:F,AF13,I:I,"&gt;6",I:I,"&lt;=8"))+AH14*(COUNTIFS(F:F,AF14,I:I,"&gt;6",I:I,"&lt;=8"))</f>
        <v>0.53739999999999999</v>
      </c>
      <c r="U46" s="96">
        <f>AK6*(COUNTIFS(F:F,AI6,I:I,"&gt;6",I:I,"&lt;=8"))+AK7*(COUNTIFS(F:F,AI7,I:I,"&gt;6",I:I,"&lt;=8"))+AK8*(COUNTIFS(F:F,AI8,I:I,"&gt;6",I:I,"&lt;=8"))</f>
        <v>0.51875272657450078</v>
      </c>
      <c r="V46" s="96">
        <f>AN6*(COUNTIFS(F:F,AL6,I:I,"&gt;6",I:I,"&lt;=8"))+AN7*(COUNTIFS(F:F,AL7,I:I,"&gt;6",I:I,"&lt;=8"))+AN8*(COUNTIFS(F:F,AL8,I:I,"&gt;6",I:I,"&lt;=8"))</f>
        <v>2.4705679166042516</v>
      </c>
      <c r="W46" s="114">
        <f>AQ6*(COUNTIFS(F:F,AO6,I:I,"&gt;6",I:I,"&lt;=8"))+AQ7*(COUNTIFS(F:F,AO7,I:I,"&gt;6",I:I,"&lt;=8"))+AQ8*(COUNTIFS(F:F,AO8,I:I,"&gt;6",I:I,"&lt;=8"))</f>
        <v>1.2280440457618305</v>
      </c>
      <c r="X46" s="96">
        <f>AT6*(COUNTIFS(F:F,AR6,I:I,"&gt;6",I:I,"&lt;=8"))+AT7*(COUNTIFS(F:F,AR7,I:I,"&gt;6",I:I,"&lt;=8"))+AT8*(COUNTIFS(F:F,AR8,I:I,"&gt;6",I:I,"&lt;=8"))+AT9*(COUNTIFS(F:F,AR9,I:I,"&gt;6",I:I,"&lt;=8"))+AT10*(COUNTIFS(F:F,AR10,I:I,"&gt;6",I:I,"&lt;=8"))+AT11*(COUNTIFS(F:F,AR11,I:I,"&gt;6",I:I,"&lt;=8"))</f>
        <v>0.22850000000000001</v>
      </c>
      <c r="Y46" s="96">
        <f>AW6*(COUNTIFS(F:F,AU6,I:I,"&gt;6",I:I,"&lt;=8"))+AW7*(COUNTIFS(F:F,AU7,I:I,"&gt;6",I:I,"&lt;=8"))+AW8*(COUNTIFS(F:F,AU8,I:I,"&gt;6",I:I,"&lt;=8"))+AW9*(COUNTIFS(F:F,AU9,I:I,"&gt;6",I:I,"&lt;=8"))+AW10*(COUNTIFS(F:F,AU10,I:I,"&gt;6",I:I,"&lt;=8"))+AW11*(COUNTIFS(F:F,AU11,I:I,"&gt;6",I:I,"&lt;=8"))+AW12*(COUNTIFS(F:F,AU12,I:I,"&gt;6",I:I,"&lt;=8"))+AW13*(COUNTIFS(F:F,AU13,I:I,"&gt;6",I:I,"&lt;=8"))</f>
        <v>0.60250000000000004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0.8149908669328868</v>
      </c>
      <c r="AA46" s="96">
        <f>BC6*(COUNTIFS(F:F,BA6,I:I,"&gt;6",I:I,"&lt;=8"))+BC7*(COUNTIFS(F:F,BA7,I:I,"&gt;6",I:I,"&lt;=8"))+BC8*(COUNTIFS(F:F,BA8,I:I,"&gt;6",I:I,"&lt;=8"))+BC9*(COUNTIFS(F:F,BA9,I:I,"&gt;6",I:I,"&lt;=8"))+BC10*(COUNTIFS(F:F,BA10,I:I,"&gt;6",I:I,"&lt;=8"))+BC11*(COUNTIFS(F:F,BA11,I:I,"&gt;6",I:I,"&lt;=8"))+BC12*(COUNTIFS(F:F,BA12,I:I,"&gt;6",I:I,"&lt;=8"))+BC13*(COUNTIFS(F:F,BA13,I:I,"&gt;6",I:I,"&lt;=8"))</f>
        <v>0.64305255496742664</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0.73628131104915173</v>
      </c>
      <c r="AD46" s="110">
        <f>BL6*(COUNTIFS(F:F,BJ6,I:I,"&gt;6",I:I,"&lt;=8"))+BL7*(COUNTIFS(F:F,BJ7,I:I,"&gt;6",I:I,"&lt;=8"))+BL8*(COUNTIFS(F:F,BJ8,I:I,"&gt;6",I:I,"&lt;=8"))+BL9*(COUNTIFS(F:F,BJ9,I:I,"&gt;6",I:I,"&lt;=8"))+BL10*(COUNTIFS(F:F,BJ10,I:I,"&gt;6",I:I,"&lt;=8"))</f>
        <v>0.37076109249397277</v>
      </c>
      <c r="AE46" s="107">
        <f>BO6*(COUNTIFS(F:F,BM6,I:I,"&gt;6",I:I,"&lt;=8"))+BO7*(COUNTIFS(F:F,BM7,I:I,"&gt;6",I:I,"&lt;=8"))+BO8*(COUNTIFS(F:F,BM8,I:I,"&gt;6",I:I,"&lt;=8"))+BO9*(COUNTIFS(F:F,BM9,I:I,"&gt;6",I:I,"&lt;=8"))</f>
        <v>2.302</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0.84840657698056809</v>
      </c>
      <c r="AG46" s="96">
        <v>1</v>
      </c>
      <c r="AH46" s="105">
        <f>BV6*(COUNTIFS(F:F,BT6,I:I,"&gt;6",I:I,"&lt;=8"))+BV7*(COUNTIFS(F:F,BT7,I:I,"&gt;6",I:I,"&lt;=8"))+BV8*(COUNTIFS(F:F,BT8,I:I,"&gt;6",I:I,"&lt;=8"))+BV9*(COUNTIFS(F:F,BT9,I:I,"&gt;6",I:I,"&lt;=8"))</f>
        <v>1.8444999999999998</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1.0516000000000001</v>
      </c>
    </row>
    <row r="47" spans="1:35">
      <c r="A47" s="38" t="s">
        <v>2063</v>
      </c>
      <c r="F47" s="41" t="s">
        <v>273</v>
      </c>
      <c r="G47" s="41" t="s">
        <v>6</v>
      </c>
      <c r="H47" s="42" t="s">
        <v>2028</v>
      </c>
      <c r="I47" s="1">
        <v>1.5</v>
      </c>
      <c r="J47" s="159"/>
      <c r="K47" s="90">
        <v>2</v>
      </c>
      <c r="L47" s="96">
        <f>N9*(COUNTIFS(F:F,L9,I:I,"&gt;6",I:I,"&lt;=8"))+N10*(COUNTIFS(F:F,L10,I:I,"&gt;6",I:I,"&lt;=8"))+N11*(COUNTIFS(F:F,L11,I:I,"&gt;6",I:I,"&lt;=8"))</f>
        <v>0.69340909090909097</v>
      </c>
      <c r="M47" s="105"/>
      <c r="N47" s="105"/>
      <c r="O47" s="89">
        <v>2</v>
      </c>
      <c r="P47" s="96">
        <f>X8*(COUNTIFS(F:F,V8,I:I,"&gt;6",I:I,"&lt;=8"))</f>
        <v>0.79579999999999995</v>
      </c>
      <c r="Q47" s="89">
        <v>2</v>
      </c>
      <c r="R47" s="96">
        <f>AB8*(COUNTIFS(F:F,Z8,I:I,"&gt;6",I:I,"&lt;=8"))</f>
        <v>0.79579999999999995</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1.9964999999999997</v>
      </c>
      <c r="AI47" s="105"/>
    </row>
    <row r="48" spans="1:35">
      <c r="F48" s="41" t="s">
        <v>289</v>
      </c>
      <c r="G48" s="41" t="s">
        <v>2</v>
      </c>
      <c r="H48" s="42" t="s">
        <v>2052</v>
      </c>
      <c r="I48" s="1">
        <v>1.6</v>
      </c>
      <c r="J48" s="159"/>
      <c r="K48" s="90"/>
      <c r="L48" s="97"/>
      <c r="M48" s="105"/>
      <c r="N48" s="105"/>
      <c r="O48" s="89">
        <v>3</v>
      </c>
      <c r="P48" s="96">
        <f>X10*(COUNTIFS(F:F,V10,I:I,"&gt;6",I:I,"&lt;=8"))+X11*(COUNTIFS(F:F,V11,I:I,"&gt;6",I:I,"&lt;=8"))</f>
        <v>1.505276998</v>
      </c>
      <c r="Q48" s="89">
        <v>3</v>
      </c>
      <c r="R48" s="96">
        <f>AB10*(COUNTIFS(F:F,Z10,I:I,"&gt;6",I:I,"&lt;=8"))+AB11*(COUNTIFS(F:F,Z11,I:I,"&gt;6",I:I,"&lt;=8"))</f>
        <v>1.499757303</v>
      </c>
      <c r="S48" s="97"/>
      <c r="T48" s="96"/>
      <c r="U48" s="96"/>
      <c r="V48" s="96"/>
      <c r="W48" s="97"/>
      <c r="X48" s="96"/>
      <c r="Y48" s="96"/>
      <c r="Z48" s="96"/>
      <c r="AA48" s="96"/>
      <c r="AB48" s="105"/>
      <c r="AC48" s="105"/>
      <c r="AD48" s="110"/>
      <c r="AE48" s="107"/>
      <c r="AF48" s="107"/>
      <c r="AG48" s="96"/>
      <c r="AH48" s="105"/>
      <c r="AI48" s="105"/>
    </row>
    <row r="49" spans="6:35">
      <c r="F49" s="41" t="s">
        <v>292</v>
      </c>
      <c r="G49" s="41" t="s">
        <v>264</v>
      </c>
      <c r="H49" s="42" t="s">
        <v>2062</v>
      </c>
      <c r="I49" s="1">
        <v>1.6</v>
      </c>
      <c r="J49" s="159"/>
      <c r="K49" s="90"/>
      <c r="L49" s="96"/>
      <c r="M49" s="105"/>
      <c r="N49" s="105"/>
      <c r="O49" s="89">
        <v>4</v>
      </c>
      <c r="P49" s="96">
        <f>X13*(COUNTIFS(F:F,V13,I:I,"&gt;6",I:I,"&lt;=8"))+X14*(COUNTIFS(F:F,V14,I:I,"&gt;6",I:I,"&lt;=8"))</f>
        <v>0.80630966599999998</v>
      </c>
      <c r="Q49" s="89">
        <v>4</v>
      </c>
      <c r="R49" s="96">
        <f>AB13*(COUNTIFS(F:F,Z13,I:I,"&gt;6",I:I,"&lt;=8"))+AB14*(COUNTIFS(F:F,Z14,I:I,"&gt;6",I:I,"&lt;=8"))</f>
        <v>0.808313065</v>
      </c>
      <c r="S49" s="97"/>
      <c r="T49" s="97"/>
      <c r="U49" s="97"/>
      <c r="V49" s="97"/>
      <c r="W49" s="97"/>
      <c r="X49" s="97"/>
      <c r="Y49" s="97"/>
      <c r="Z49" s="97"/>
      <c r="AA49" s="96"/>
      <c r="AB49" s="105"/>
      <c r="AC49" s="105"/>
      <c r="AD49" s="110"/>
      <c r="AE49" s="107"/>
      <c r="AF49" s="107"/>
      <c r="AG49" s="97"/>
      <c r="AH49" s="89"/>
      <c r="AI49" s="89"/>
    </row>
    <row r="50" spans="6:35">
      <c r="F50" s="41" t="s">
        <v>287</v>
      </c>
      <c r="G50" s="41" t="s">
        <v>2</v>
      </c>
      <c r="H50" s="42" t="s">
        <v>2039</v>
      </c>
      <c r="I50" s="1">
        <v>1.6</v>
      </c>
      <c r="J50" s="159"/>
      <c r="K50" s="90"/>
      <c r="L50" s="96"/>
      <c r="M50" s="105"/>
      <c r="N50" s="105"/>
      <c r="O50" s="89">
        <v>5</v>
      </c>
      <c r="P50" s="96">
        <f>X16*(COUNTIFS(F:F,V16,I:I,"&gt;6",I:I,"&lt;=8"))+X17*(COUNTIFS(F:F,V17,I:I,"&gt;6",I:I,"&lt;=8"))</f>
        <v>3.1585993339999998</v>
      </c>
      <c r="Q50" s="89">
        <v>5</v>
      </c>
      <c r="R50" s="96">
        <f>AB16*(COUNTIFS(F:F,Z16,I:I,"&gt;6",I:I,"&lt;=8"))+AB17*(COUNTIFS(F:F,Z17,I:I,"&gt;6",I:I,"&lt;=8"))</f>
        <v>3.1585993339999998</v>
      </c>
      <c r="S50" s="97"/>
      <c r="T50" s="96"/>
      <c r="U50" s="96"/>
      <c r="V50" s="96"/>
      <c r="W50" s="97"/>
      <c r="X50" s="96"/>
      <c r="Y50" s="96"/>
      <c r="Z50" s="96"/>
      <c r="AA50" s="96"/>
      <c r="AB50" s="105"/>
      <c r="AC50" s="105"/>
      <c r="AD50" s="110"/>
      <c r="AE50" s="107"/>
      <c r="AF50" s="107"/>
      <c r="AG50" s="96"/>
      <c r="AH50" s="105"/>
      <c r="AI50" s="105"/>
    </row>
    <row r="51" spans="6:35">
      <c r="F51" s="41" t="s">
        <v>272</v>
      </c>
      <c r="G51" s="41" t="s">
        <v>6</v>
      </c>
      <c r="H51" s="42" t="s">
        <v>2029</v>
      </c>
      <c r="I51" s="1">
        <v>1.7</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271</v>
      </c>
      <c r="G52" s="41" t="s">
        <v>2</v>
      </c>
      <c r="H52" s="42" t="s">
        <v>2041</v>
      </c>
      <c r="I52" s="1">
        <v>1.8</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0.81210338983050834</v>
      </c>
      <c r="N52" s="105">
        <f>T6*(COUNTIFS(F:F,R6,I:I,"&gt;8",I:I,"&lt;=10"))+T7*(COUNTIFS(F:F,R7,I:I,"&gt;8",I:I,"&lt;=10"))+T8*(COUNTIFS(F:F,R8,I:I,"&gt;8",I:I,"&lt;=10"))+T9*(COUNTIFS(F:F,R9,I:I,"&gt;8",I:I,"&lt;=10"))+T10*(COUNTIFS(F:F,R10,I:I,"&gt;8",I:I,"&lt;=10"))</f>
        <v>1.2681065680000001</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1.2680455430000002</v>
      </c>
      <c r="T52" s="96">
        <f>AH6*(COUNTIFS(F:F,AF6,I:I,"&gt;8",I:I,"&lt;=10"))+AH7*(COUNTIFS(F:F,AF7,I:I,"&gt;8",I:I,"&lt;=10"))+AH8*(COUNTIFS(F:F,AF8,I:I,"&gt;8",I:I,"&lt;=10"))+AH9*(COUNTIFS(F:F,AF9,I:I,"&gt;8",I:I,"&lt;=10"))+AH10*(COUNTIFS(F:F,AF10,I:I,"&gt;8",I:I,"&lt;=10"))+AH11*(COUNTIFS(F:F,AF11,I:I,"&gt;8",I:I,"&lt;=10"))+AH12*(COUNTIFS(F:F,AF12,I:I,"&gt;8",I:I,"&lt;=10"))+AH13*(COUNTIFS(F:F,AF13,I:I,"&gt;8",I:I,"&lt;=10"))+AH14*(COUNTIFS(F:F,AF14,I:I,"&gt;8",I:I,"&lt;=10"))</f>
        <v>0.23760000000000001</v>
      </c>
      <c r="U52" s="96">
        <f>AK6*(COUNTIFS(F:F,AI6,I:I,"&gt;8",I:I,"&lt;=10"))+AK7*(COUNTIFS(F:F,AI7,I:I,"&gt;8",I:I,"&lt;=10"))+AK8*(COUNTIFS(F:F,AI8,I:I,"&gt;8",I:I,"&lt;=10"))</f>
        <v>0.6955054531490017</v>
      </c>
      <c r="V52" s="96">
        <f>AN6*(COUNTIFS(F:F,AL6,I:I,"&gt;8",I:I,"&lt;=10"))+AN7*(COUNTIFS(F:F,AL7,I:I,"&gt;8",I:I,"&lt;=10"))+AN8*(COUNTIFS(F:F,AL8,I:I,"&gt;8",I:I,"&lt;=10"))</f>
        <v>1.9028017789677012</v>
      </c>
      <c r="W52" s="114">
        <f>AQ6*(COUNTIFS(F:F,AO6,I:I,"&gt;8",I:I,"&lt;=10"))+AQ7*(COUNTIFS(F:F,AO7,I:I,"&gt;8",I:I,"&lt;=10"))+AQ8*(COUNTIFS(F:F,AO8,I:I,"&gt;8",I:I,"&lt;=10"))</f>
        <v>1.2280440457618305</v>
      </c>
      <c r="X52" s="96">
        <f>AT6*(COUNTIFS(F:F,AR6,I:I,"&gt;8",I:I,"&lt;=10"))+AT7*(COUNTIFS(F:F,AR7,I:I,"&gt;8",I:I,"&lt;=10"))+AT8*(COUNTIFS(F:F,AR8,I:I,"&gt;8",I:I,"&lt;=10"))+AT9*(COUNTIFS(F:F,AR9,I:I,"&gt;8",I:I,"&lt;=10"))+AT10*(COUNTIFS(F:F,AR10,I:I,"&gt;8",I:I,"&lt;=10"))+AT11*(COUNTIFS(F:F,AR11,I:I,"&gt;8",I:I,"&lt;=10"))</f>
        <v>0.81875683760683748</v>
      </c>
      <c r="Y52" s="96">
        <f>AW6*(COUNTIFS(F:F,AU6,I:I,"&gt;8",I:I,"&lt;=10"))+AW7*(COUNTIFS(F:F,AU7,I:I,"&gt;8",I:I,"&lt;=10"))+AW8*(COUNTIFS(F:F,AU8,I:I,"&gt;8",I:I,"&lt;=10"))+AW9*(COUNTIFS(F:F,AU9,I:I,"&gt;8",I:I,"&lt;=10"))+AW10*(COUNTIFS(F:F,AU10,I:I,"&gt;8",I:I,"&lt;=10"))+AW11*(COUNTIFS(F:F,AU11,I:I,"&gt;8",I:I,"&lt;=10"))+AW12*(COUNTIFS(F:F,AU12,I:I,"&gt;8",I:I,"&lt;=10"))+AW13*(COUNTIFS(F:F,AU13,I:I,"&gt;8",I:I,"&lt;=10"))</f>
        <v>1.1939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1.0694670656665246</v>
      </c>
      <c r="AA52" s="96">
        <f>BC6*(COUNTIFS(F:F,BA6,I:I,"&gt;8",I:I,"&lt;=10"))+BC7*(COUNTIFS(F:F,BA7,I:I,"&gt;8",I:I,"&lt;=10"))+BC8*(COUNTIFS(F:F,BA8,I:I,"&gt;8",I:I,"&lt;=10"))+BC9*(COUNTIFS(F:F,BA9,I:I,"&gt;8",I:I,"&lt;=10"))+BC10*(COUNTIFS(F:F,BA10,I:I,"&gt;8",I:I,"&lt;=10"))+BC11*(COUNTIFS(F:F,BA11,I:I,"&gt;8",I:I,"&lt;=10"))+BC12*(COUNTIFS(F:F,BA12,I:I,"&gt;8",I:I,"&lt;=10"))+BC13*(COUNTIFS(F:F,BA13,I:I,"&gt;8",I:I,"&lt;=10"))</f>
        <v>1.4071496768118892</v>
      </c>
      <c r="AB52" s="105">
        <f>BF6*(COUNTIFS(F:F,BD6,I:I,"&gt;8",I:I,"&lt;=10"))+BF7*(COUNTIFS(F:F,BD7,I:I,"&gt;8",I:I,"&lt;=10"))</f>
        <v>0.71574370489174011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1.1868634535185758</v>
      </c>
      <c r="AD52" s="110">
        <f>BL6*(COUNTIFS(F:F,BJ6,I:I,"&gt;8",I:I,"&lt;=10"))+BL7*(COUNTIFS(F:F,BJ7,I:I,"&gt;8",I:I,"&lt;=10"))+BL8*(COUNTIFS(F:F,BJ8,I:I,"&gt;8",I:I,"&lt;=10"))+BL9*(COUNTIFS(F:F,BJ9,I:I,"&gt;8",I:I,"&lt;=10"))+BL10*(COUNTIFS(F:F,BJ10,I:I,"&gt;8",I:I,"&lt;=10"))</f>
        <v>1.3004014693735015</v>
      </c>
      <c r="AE52" s="107">
        <f>BO6*(COUNTIFS(F:F,BM6,I:I,"&gt;8",I:I,"&lt;=10"))+BO7*(COUNTIFS(F:F,BM7,I:I,"&gt;8",I:I,"&lt;=10"))+BO8*(COUNTIFS(F:F,BM8,I:I,"&gt;8",I:I,"&lt;=10"))+BO9*(COUNTIFS(F:F,BM9,I:I,"&gt;8",I:I,"&lt;=10"))</f>
        <v>1.147</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1.2148938714499256</v>
      </c>
      <c r="AG52" s="96">
        <v>1</v>
      </c>
      <c r="AH52" s="105">
        <f>BV6*(COUNTIFS(F:F,BT6,I:I,"&gt;8",I:I,"&lt;=10"))+BV7*(COUNTIFS(F:F,BT7,I:I,"&gt;8",I:I,"&lt;=10"))+BV8*(COUNTIFS(F:F,BT8,I:I,"&gt;8",I:I,"&lt;=10"))+BV9*(COUNTIFS(F:F,BT9,I:I,"&gt;8",I:I,"&lt;=10"))</f>
        <v>1.2026999999999999</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1.4699</v>
      </c>
    </row>
    <row r="53" spans="6:35">
      <c r="F53" s="41" t="s">
        <v>273</v>
      </c>
      <c r="G53" s="41" t="s">
        <v>6</v>
      </c>
      <c r="H53" s="42" t="s">
        <v>2034</v>
      </c>
      <c r="I53" s="1">
        <v>1.8</v>
      </c>
      <c r="J53" s="160"/>
      <c r="K53" s="90">
        <v>2</v>
      </c>
      <c r="L53" s="96">
        <f>N9*(COUNTIFS(F:F,L9,I:I,"&gt;8",I:I,"&lt;=10"))+N10*(COUNTIFS(F:F,L10,I:I,"&gt;8",I:I,"&lt;=10"))+N11*(COUNTIFS(F:F,L11,I:I,"&gt;8",I:I,"&lt;=10"))</f>
        <v>1.3317045454545455</v>
      </c>
      <c r="M53" s="105"/>
      <c r="N53" s="105"/>
      <c r="O53" s="89">
        <v>2</v>
      </c>
      <c r="P53" s="96">
        <f>X8*(COUNTIFS(F:F,V8,I:I,"&gt;8",I:I,"&lt;=10"))</f>
        <v>0.79579999999999995</v>
      </c>
      <c r="Q53" s="89">
        <v>2</v>
      </c>
      <c r="R53" s="96">
        <f>AB8*(COUNTIFS(F:F,V8,I:I,"&gt;8",I:I,"&lt;=10"))</f>
        <v>0.79579999999999995</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1.3547</v>
      </c>
      <c r="AI53" s="105"/>
    </row>
    <row r="54" spans="6:35">
      <c r="F54" s="41" t="s">
        <v>272</v>
      </c>
      <c r="G54" s="41" t="s">
        <v>6</v>
      </c>
      <c r="H54" s="42" t="s">
        <v>2033</v>
      </c>
      <c r="I54" s="1">
        <v>1.8</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6:35">
      <c r="F55" s="41" t="s">
        <v>269</v>
      </c>
      <c r="G55" s="41" t="s">
        <v>6</v>
      </c>
      <c r="H55" s="42" t="s">
        <v>2042</v>
      </c>
      <c r="I55" s="1">
        <v>1.8</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6:35">
      <c r="F56" s="41" t="s">
        <v>294</v>
      </c>
      <c r="G56" s="41" t="s">
        <v>2</v>
      </c>
      <c r="H56" s="42" t="s">
        <v>2043</v>
      </c>
      <c r="I56" s="1">
        <v>1.9</v>
      </c>
      <c r="J56" s="160"/>
      <c r="K56" s="90"/>
      <c r="L56" s="96"/>
      <c r="M56" s="105"/>
      <c r="N56" s="105"/>
      <c r="O56" s="89">
        <v>5</v>
      </c>
      <c r="P56" s="96">
        <f>X16*(COUNTIFS(F:F,V16,I:I,"&gt;8",I:I,"&lt;=10"))+X17*(COUNTIFS(F:F,V17,I:I,"&gt;8",I:I,"&lt;=10"))</f>
        <v>1.492032306</v>
      </c>
      <c r="Q56" s="89">
        <v>5</v>
      </c>
      <c r="R56" s="96">
        <f>AB16*(COUNTIFS(F:F,Z16,I:I,"&gt;8",I:I,"&lt;=10"))+AB17*(COUNTIFS(F:F,Z17,I:I,"&gt;8",I:I,"&lt;=10"))</f>
        <v>1.492032306</v>
      </c>
      <c r="S56" s="97"/>
      <c r="T56" s="96"/>
      <c r="U56" s="96"/>
      <c r="V56" s="96"/>
      <c r="W56" s="97"/>
      <c r="X56" s="96"/>
      <c r="Y56" s="96"/>
      <c r="Z56" s="96"/>
      <c r="AA56" s="96"/>
      <c r="AB56" s="105"/>
      <c r="AC56" s="105"/>
      <c r="AD56" s="110"/>
      <c r="AE56" s="107"/>
      <c r="AF56" s="107"/>
      <c r="AG56" s="96"/>
      <c r="AH56" s="105"/>
      <c r="AI56" s="105"/>
    </row>
    <row r="57" spans="6:35">
      <c r="F57" s="41" t="s">
        <v>302</v>
      </c>
      <c r="G57" s="41" t="s">
        <v>2</v>
      </c>
      <c r="H57" s="42" t="s">
        <v>2052</v>
      </c>
      <c r="I57" s="1">
        <v>1.9</v>
      </c>
      <c r="L57" s="111"/>
    </row>
    <row r="58" spans="6:35">
      <c r="F58" s="41" t="s">
        <v>297</v>
      </c>
      <c r="G58" s="41" t="s">
        <v>264</v>
      </c>
      <c r="H58" s="42" t="s">
        <v>2034</v>
      </c>
      <c r="I58" s="1">
        <v>1.9</v>
      </c>
      <c r="L58" s="111"/>
    </row>
    <row r="59" spans="6:35">
      <c r="F59" s="41" t="s">
        <v>275</v>
      </c>
      <c r="G59" s="41" t="s">
        <v>2</v>
      </c>
      <c r="H59" s="42" t="s">
        <v>2032</v>
      </c>
      <c r="I59" s="1">
        <v>1.9</v>
      </c>
    </row>
    <row r="60" spans="6:35">
      <c r="F60" s="41" t="s">
        <v>262</v>
      </c>
      <c r="G60" s="41" t="s">
        <v>2</v>
      </c>
      <c r="H60" s="42" t="s">
        <v>2044</v>
      </c>
      <c r="I60" s="1">
        <v>2</v>
      </c>
    </row>
    <row r="61" spans="6:35">
      <c r="F61" s="41" t="s">
        <v>266</v>
      </c>
      <c r="G61" s="41" t="s">
        <v>2</v>
      </c>
      <c r="H61" s="42" t="s">
        <v>2044</v>
      </c>
      <c r="I61" s="1">
        <v>2</v>
      </c>
    </row>
    <row r="62" spans="6:35">
      <c r="F62" s="41" t="s">
        <v>300</v>
      </c>
      <c r="G62" s="41" t="s">
        <v>284</v>
      </c>
      <c r="H62" s="42" t="s">
        <v>2033</v>
      </c>
      <c r="I62" s="1">
        <v>2</v>
      </c>
    </row>
    <row r="63" spans="6:35">
      <c r="F63" s="41" t="s">
        <v>300</v>
      </c>
      <c r="G63" s="41" t="s">
        <v>284</v>
      </c>
      <c r="H63" s="42" t="s">
        <v>2032</v>
      </c>
      <c r="I63" s="1">
        <v>2</v>
      </c>
    </row>
    <row r="64" spans="6:35">
      <c r="F64" s="41" t="s">
        <v>273</v>
      </c>
      <c r="G64" s="41" t="s">
        <v>6</v>
      </c>
      <c r="H64" s="42" t="s">
        <v>2029</v>
      </c>
      <c r="I64" s="1">
        <v>2</v>
      </c>
    </row>
    <row r="65" spans="6:9">
      <c r="F65" s="41" t="s">
        <v>267</v>
      </c>
      <c r="G65" s="41" t="s">
        <v>6</v>
      </c>
      <c r="H65" s="42" t="s">
        <v>2057</v>
      </c>
      <c r="I65" s="1">
        <v>2.1</v>
      </c>
    </row>
    <row r="66" spans="6:9">
      <c r="F66" s="41" t="s">
        <v>266</v>
      </c>
      <c r="G66" s="41" t="s">
        <v>2</v>
      </c>
      <c r="H66" s="42" t="s">
        <v>2042</v>
      </c>
      <c r="I66" s="1">
        <v>2.1</v>
      </c>
    </row>
    <row r="67" spans="6:9">
      <c r="F67" s="41" t="s">
        <v>259</v>
      </c>
      <c r="G67" s="41" t="s">
        <v>2</v>
      </c>
      <c r="H67" s="42" t="s">
        <v>2031</v>
      </c>
      <c r="I67" s="1">
        <v>2.1</v>
      </c>
    </row>
    <row r="68" spans="6:9">
      <c r="F68" s="41" t="s">
        <v>259</v>
      </c>
      <c r="G68" s="41" t="s">
        <v>2</v>
      </c>
      <c r="H68" s="42" t="s">
        <v>2047</v>
      </c>
      <c r="I68" s="1">
        <v>2.1</v>
      </c>
    </row>
    <row r="69" spans="6:9">
      <c r="F69" s="41" t="s">
        <v>274</v>
      </c>
      <c r="G69" s="41" t="s">
        <v>6</v>
      </c>
      <c r="H69" s="42" t="s">
        <v>2039</v>
      </c>
      <c r="I69" s="1">
        <v>2.1</v>
      </c>
    </row>
    <row r="70" spans="6:9">
      <c r="F70" s="41" t="s">
        <v>288</v>
      </c>
      <c r="G70" s="41" t="s">
        <v>2</v>
      </c>
      <c r="H70" s="42" t="s">
        <v>2042</v>
      </c>
      <c r="I70" s="1">
        <v>2.2000000000000002</v>
      </c>
    </row>
    <row r="71" spans="6:9">
      <c r="F71" s="41" t="s">
        <v>274</v>
      </c>
      <c r="G71" s="41" t="s">
        <v>6</v>
      </c>
      <c r="H71" s="42" t="s">
        <v>2051</v>
      </c>
      <c r="I71" s="1">
        <v>2.2000000000000002</v>
      </c>
    </row>
    <row r="72" spans="6:9">
      <c r="F72" s="41" t="s">
        <v>299</v>
      </c>
      <c r="G72" s="41" t="s">
        <v>2</v>
      </c>
      <c r="H72" s="42" t="s">
        <v>2043</v>
      </c>
      <c r="I72" s="1">
        <v>2.2999999999999998</v>
      </c>
    </row>
    <row r="73" spans="6:9">
      <c r="F73" s="41" t="s">
        <v>296</v>
      </c>
      <c r="G73" s="41" t="s">
        <v>2</v>
      </c>
      <c r="H73" s="42" t="s">
        <v>2042</v>
      </c>
      <c r="I73" s="1">
        <v>2.2999999999999998</v>
      </c>
    </row>
    <row r="74" spans="6:9">
      <c r="F74" s="41" t="s">
        <v>261</v>
      </c>
      <c r="G74" s="41" t="s">
        <v>2</v>
      </c>
      <c r="H74" s="42" t="s">
        <v>2044</v>
      </c>
      <c r="I74" s="1">
        <v>2.4</v>
      </c>
    </row>
    <row r="75" spans="6:9">
      <c r="F75" s="41" t="s">
        <v>296</v>
      </c>
      <c r="G75" s="41" t="s">
        <v>2</v>
      </c>
      <c r="H75" s="42" t="s">
        <v>2030</v>
      </c>
      <c r="I75" s="1">
        <v>2.4</v>
      </c>
    </row>
    <row r="76" spans="6:9">
      <c r="F76" s="41" t="s">
        <v>291</v>
      </c>
      <c r="G76" s="41" t="s">
        <v>2</v>
      </c>
      <c r="H76" s="42" t="s">
        <v>2042</v>
      </c>
      <c r="I76" s="1">
        <v>2.4</v>
      </c>
    </row>
    <row r="77" spans="6:9">
      <c r="F77" s="41" t="s">
        <v>277</v>
      </c>
      <c r="G77" s="41" t="s">
        <v>2</v>
      </c>
      <c r="H77" s="42" t="s">
        <v>2039</v>
      </c>
      <c r="I77" s="1">
        <v>2.5</v>
      </c>
    </row>
    <row r="78" spans="6:9">
      <c r="F78" s="41" t="s">
        <v>268</v>
      </c>
      <c r="G78" s="41" t="s">
        <v>6</v>
      </c>
      <c r="H78" s="42" t="s">
        <v>2024</v>
      </c>
      <c r="I78" s="1">
        <v>2.5</v>
      </c>
    </row>
    <row r="79" spans="6:9">
      <c r="F79" s="41" t="s">
        <v>281</v>
      </c>
      <c r="G79" s="41" t="s">
        <v>284</v>
      </c>
      <c r="H79" s="42" t="s">
        <v>2057</v>
      </c>
      <c r="I79" s="1">
        <v>2.6</v>
      </c>
    </row>
    <row r="80" spans="6:9">
      <c r="F80" s="41" t="s">
        <v>259</v>
      </c>
      <c r="G80" s="41" t="s">
        <v>2</v>
      </c>
      <c r="H80" s="42" t="s">
        <v>2030</v>
      </c>
      <c r="I80" s="1">
        <v>2.6</v>
      </c>
    </row>
    <row r="81" spans="6:9">
      <c r="F81" s="41" t="s">
        <v>298</v>
      </c>
      <c r="G81" s="41" t="s">
        <v>264</v>
      </c>
      <c r="H81" s="42" t="s">
        <v>2053</v>
      </c>
      <c r="I81" s="1">
        <v>2.6</v>
      </c>
    </row>
    <row r="82" spans="6:9">
      <c r="F82" s="41" t="s">
        <v>270</v>
      </c>
      <c r="G82" s="41" t="s">
        <v>2</v>
      </c>
      <c r="H82" s="42" t="s">
        <v>2043</v>
      </c>
      <c r="I82" s="1">
        <v>2.6</v>
      </c>
    </row>
    <row r="83" spans="6:9">
      <c r="F83" s="41" t="s">
        <v>272</v>
      </c>
      <c r="G83" s="41" t="s">
        <v>6</v>
      </c>
      <c r="H83" s="42" t="s">
        <v>2032</v>
      </c>
      <c r="I83" s="1">
        <v>2.7</v>
      </c>
    </row>
    <row r="84" spans="6:9">
      <c r="F84" s="41" t="s">
        <v>294</v>
      </c>
      <c r="G84" s="41" t="s">
        <v>2</v>
      </c>
      <c r="H84" s="42" t="s">
        <v>2047</v>
      </c>
      <c r="I84" s="1">
        <v>2.8</v>
      </c>
    </row>
    <row r="85" spans="6:9">
      <c r="F85" s="41" t="s">
        <v>295</v>
      </c>
      <c r="G85" s="41" t="s">
        <v>2</v>
      </c>
      <c r="H85" s="42" t="s">
        <v>2043</v>
      </c>
      <c r="I85" s="1">
        <v>2.8</v>
      </c>
    </row>
    <row r="86" spans="6:9">
      <c r="F86" s="41" t="s">
        <v>288</v>
      </c>
      <c r="G86" s="41" t="s">
        <v>2</v>
      </c>
      <c r="H86" s="42" t="s">
        <v>2044</v>
      </c>
      <c r="I86" s="1">
        <v>2.8</v>
      </c>
    </row>
    <row r="87" spans="6:9">
      <c r="F87" s="41" t="s">
        <v>302</v>
      </c>
      <c r="G87" s="41" t="s">
        <v>2</v>
      </c>
      <c r="H87" s="42" t="s">
        <v>2047</v>
      </c>
      <c r="I87" s="1">
        <v>2.8</v>
      </c>
    </row>
    <row r="88" spans="6:9">
      <c r="F88" s="41" t="s">
        <v>295</v>
      </c>
      <c r="G88" s="41" t="s">
        <v>2</v>
      </c>
      <c r="H88" s="42" t="s">
        <v>2030</v>
      </c>
      <c r="I88" s="1">
        <v>2.8</v>
      </c>
    </row>
    <row r="89" spans="6:9">
      <c r="F89" s="41" t="s">
        <v>298</v>
      </c>
      <c r="G89" s="41" t="s">
        <v>264</v>
      </c>
      <c r="H89" s="42" t="s">
        <v>2043</v>
      </c>
      <c r="I89" s="1">
        <v>2.9</v>
      </c>
    </row>
    <row r="90" spans="6:9">
      <c r="F90" s="41" t="s">
        <v>273</v>
      </c>
      <c r="G90" s="41" t="s">
        <v>6</v>
      </c>
      <c r="H90" s="42" t="s">
        <v>2041</v>
      </c>
      <c r="I90" s="1">
        <v>2.9</v>
      </c>
    </row>
    <row r="91" spans="6:9">
      <c r="F91" s="41" t="s">
        <v>272</v>
      </c>
      <c r="G91" s="41" t="s">
        <v>6</v>
      </c>
      <c r="H91" s="42" t="s">
        <v>2027</v>
      </c>
      <c r="I91" s="1">
        <v>2.9</v>
      </c>
    </row>
    <row r="92" spans="6:9">
      <c r="F92" s="41" t="s">
        <v>305</v>
      </c>
      <c r="G92" s="41" t="s">
        <v>284</v>
      </c>
      <c r="H92" s="42" t="s">
        <v>2043</v>
      </c>
      <c r="I92" s="1">
        <v>3</v>
      </c>
    </row>
    <row r="93" spans="6:9">
      <c r="F93" s="41" t="s">
        <v>299</v>
      </c>
      <c r="G93" s="41" t="s">
        <v>2</v>
      </c>
      <c r="H93" s="42" t="s">
        <v>2047</v>
      </c>
      <c r="I93" s="1">
        <v>3</v>
      </c>
    </row>
    <row r="94" spans="6:9">
      <c r="F94" s="41" t="s">
        <v>288</v>
      </c>
      <c r="G94" s="41" t="s">
        <v>2</v>
      </c>
      <c r="H94" s="42" t="s">
        <v>2043</v>
      </c>
      <c r="I94" s="1">
        <v>3.1</v>
      </c>
    </row>
    <row r="95" spans="6:9">
      <c r="F95" s="41" t="s">
        <v>270</v>
      </c>
      <c r="G95" s="41" t="s">
        <v>2</v>
      </c>
      <c r="H95" s="42" t="s">
        <v>2041</v>
      </c>
      <c r="I95" s="1">
        <v>3.1</v>
      </c>
    </row>
    <row r="96" spans="6:9">
      <c r="F96" s="41" t="s">
        <v>5</v>
      </c>
      <c r="G96" s="41" t="s">
        <v>6</v>
      </c>
      <c r="H96" s="42" t="s">
        <v>2039</v>
      </c>
      <c r="I96" s="1">
        <v>3.1</v>
      </c>
    </row>
    <row r="97" spans="6:9">
      <c r="F97" s="41" t="s">
        <v>262</v>
      </c>
      <c r="G97" s="41" t="s">
        <v>2</v>
      </c>
      <c r="H97" s="42" t="s">
        <v>2059</v>
      </c>
      <c r="I97" s="1">
        <v>3.2</v>
      </c>
    </row>
    <row r="98" spans="6:9">
      <c r="F98" s="41" t="s">
        <v>261</v>
      </c>
      <c r="G98" s="41" t="s">
        <v>2</v>
      </c>
      <c r="H98" s="42" t="s">
        <v>2062</v>
      </c>
      <c r="I98" s="1">
        <v>3.2</v>
      </c>
    </row>
    <row r="99" spans="6:9">
      <c r="F99" s="41" t="s">
        <v>262</v>
      </c>
      <c r="G99" s="41" t="s">
        <v>2</v>
      </c>
      <c r="H99" s="42" t="s">
        <v>2030</v>
      </c>
      <c r="I99" s="1">
        <v>3.3</v>
      </c>
    </row>
    <row r="100" spans="6:9">
      <c r="F100" s="41" t="s">
        <v>303</v>
      </c>
      <c r="G100" s="41" t="s">
        <v>284</v>
      </c>
      <c r="H100" s="42" t="s">
        <v>2042</v>
      </c>
      <c r="I100" s="1">
        <v>3.3</v>
      </c>
    </row>
    <row r="101" spans="6:9">
      <c r="F101" s="41" t="s">
        <v>270</v>
      </c>
      <c r="G101" s="41" t="s">
        <v>2</v>
      </c>
      <c r="H101" s="42" t="s">
        <v>2034</v>
      </c>
      <c r="I101" s="1">
        <v>3.3</v>
      </c>
    </row>
    <row r="102" spans="6:9">
      <c r="F102" s="41" t="s">
        <v>269</v>
      </c>
      <c r="G102" s="41" t="s">
        <v>6</v>
      </c>
      <c r="H102" s="42" t="s">
        <v>2028</v>
      </c>
      <c r="I102" s="1">
        <v>3.3</v>
      </c>
    </row>
    <row r="103" spans="6:9">
      <c r="F103" s="41" t="s">
        <v>261</v>
      </c>
      <c r="G103" s="41" t="s">
        <v>2</v>
      </c>
      <c r="H103" s="42" t="s">
        <v>2030</v>
      </c>
      <c r="I103" s="1">
        <v>3.4</v>
      </c>
    </row>
    <row r="104" spans="6:9">
      <c r="F104" s="41" t="s">
        <v>299</v>
      </c>
      <c r="G104" s="41" t="s">
        <v>2</v>
      </c>
      <c r="H104" s="42" t="s">
        <v>2042</v>
      </c>
      <c r="I104" s="1">
        <v>3.4</v>
      </c>
    </row>
    <row r="105" spans="6:9">
      <c r="F105" s="41" t="s">
        <v>295</v>
      </c>
      <c r="G105" s="41" t="s">
        <v>2</v>
      </c>
      <c r="H105" s="42" t="s">
        <v>2044</v>
      </c>
      <c r="I105" s="1">
        <v>3.4</v>
      </c>
    </row>
    <row r="106" spans="6:9">
      <c r="F106" s="41" t="s">
        <v>275</v>
      </c>
      <c r="G106" s="41" t="s">
        <v>2</v>
      </c>
      <c r="H106" s="42" t="s">
        <v>2031</v>
      </c>
      <c r="I106" s="1">
        <v>3.4</v>
      </c>
    </row>
    <row r="107" spans="6:9">
      <c r="F107" s="41" t="s">
        <v>269</v>
      </c>
      <c r="G107" s="41" t="s">
        <v>6</v>
      </c>
      <c r="H107" s="42" t="s">
        <v>2029</v>
      </c>
      <c r="I107" s="1">
        <v>3.4</v>
      </c>
    </row>
    <row r="108" spans="6:9">
      <c r="F108" s="41" t="s">
        <v>291</v>
      </c>
      <c r="G108" s="41" t="s">
        <v>2</v>
      </c>
      <c r="H108" s="42" t="s">
        <v>2044</v>
      </c>
      <c r="I108" s="1">
        <v>3.5</v>
      </c>
    </row>
    <row r="109" spans="6:9">
      <c r="F109" s="41" t="s">
        <v>260</v>
      </c>
      <c r="G109" s="41" t="s">
        <v>6</v>
      </c>
      <c r="H109" s="42" t="s">
        <v>2036</v>
      </c>
      <c r="I109" s="1">
        <v>3.6</v>
      </c>
    </row>
    <row r="110" spans="6:9">
      <c r="F110" s="41" t="s">
        <v>292</v>
      </c>
      <c r="G110" s="41" t="s">
        <v>264</v>
      </c>
      <c r="H110" s="42" t="s">
        <v>2052</v>
      </c>
      <c r="I110" s="1">
        <v>3.6</v>
      </c>
    </row>
    <row r="111" spans="6:9">
      <c r="F111" s="41" t="s">
        <v>302</v>
      </c>
      <c r="G111" s="41" t="s">
        <v>2</v>
      </c>
      <c r="H111" s="42" t="s">
        <v>2057</v>
      </c>
      <c r="I111" s="1">
        <v>3.6</v>
      </c>
    </row>
    <row r="112" spans="6:9">
      <c r="F112" s="41" t="s">
        <v>292</v>
      </c>
      <c r="G112" s="41" t="s">
        <v>264</v>
      </c>
      <c r="H112" s="42" t="s">
        <v>2033</v>
      </c>
      <c r="I112" s="1">
        <v>3.6</v>
      </c>
    </row>
    <row r="113" spans="6:9">
      <c r="F113" s="41" t="s">
        <v>292</v>
      </c>
      <c r="G113" s="41" t="s">
        <v>264</v>
      </c>
      <c r="H113" s="42" t="s">
        <v>2032</v>
      </c>
      <c r="I113" s="1">
        <v>3.6</v>
      </c>
    </row>
    <row r="114" spans="6:9">
      <c r="F114" s="41" t="s">
        <v>292</v>
      </c>
      <c r="G114" s="41" t="s">
        <v>264</v>
      </c>
      <c r="H114" s="42" t="s">
        <v>2036</v>
      </c>
      <c r="I114" s="1">
        <v>3.6</v>
      </c>
    </row>
    <row r="115" spans="6:9">
      <c r="F115" s="41" t="s">
        <v>295</v>
      </c>
      <c r="G115" s="41" t="s">
        <v>2</v>
      </c>
      <c r="H115" s="42" t="s">
        <v>2047</v>
      </c>
      <c r="I115" s="1">
        <v>3.6</v>
      </c>
    </row>
    <row r="116" spans="6:9">
      <c r="F116" s="41" t="s">
        <v>271</v>
      </c>
      <c r="G116" s="41" t="s">
        <v>2</v>
      </c>
      <c r="H116" s="42" t="s">
        <v>2034</v>
      </c>
      <c r="I116" s="1">
        <v>3.6</v>
      </c>
    </row>
    <row r="117" spans="6:9">
      <c r="F117" s="41" t="s">
        <v>280</v>
      </c>
      <c r="G117" s="41" t="s">
        <v>2</v>
      </c>
      <c r="H117" s="42" t="s">
        <v>2038</v>
      </c>
      <c r="I117" s="1">
        <v>3.7</v>
      </c>
    </row>
    <row r="118" spans="6:9">
      <c r="F118" s="41" t="s">
        <v>302</v>
      </c>
      <c r="G118" s="41" t="s">
        <v>2</v>
      </c>
      <c r="H118" s="42" t="s">
        <v>2042</v>
      </c>
      <c r="I118" s="1">
        <v>3.7</v>
      </c>
    </row>
    <row r="119" spans="6:9">
      <c r="F119" s="41" t="s">
        <v>267</v>
      </c>
      <c r="G119" s="41" t="s">
        <v>6</v>
      </c>
      <c r="H119" s="42" t="s">
        <v>2042</v>
      </c>
      <c r="I119" s="1">
        <v>3.8</v>
      </c>
    </row>
    <row r="120" spans="6:9">
      <c r="F120" s="41" t="s">
        <v>290</v>
      </c>
      <c r="G120" s="41" t="s">
        <v>264</v>
      </c>
      <c r="H120" s="42" t="s">
        <v>2032</v>
      </c>
      <c r="I120" s="1">
        <v>3.8</v>
      </c>
    </row>
    <row r="121" spans="6:9">
      <c r="F121" s="41" t="s">
        <v>288</v>
      </c>
      <c r="G121" s="41" t="s">
        <v>2</v>
      </c>
      <c r="H121" s="42" t="s">
        <v>2030</v>
      </c>
      <c r="I121" s="1">
        <v>3.8</v>
      </c>
    </row>
    <row r="122" spans="6:9">
      <c r="F122" s="41" t="s">
        <v>281</v>
      </c>
      <c r="G122" s="41" t="s">
        <v>284</v>
      </c>
      <c r="H122" s="42" t="s">
        <v>2042</v>
      </c>
      <c r="I122" s="1">
        <v>3.9</v>
      </c>
    </row>
    <row r="123" spans="6:9">
      <c r="F123" s="41" t="s">
        <v>279</v>
      </c>
      <c r="G123" s="41" t="s">
        <v>2</v>
      </c>
      <c r="H123" s="42" t="s">
        <v>2031</v>
      </c>
      <c r="I123" s="1">
        <v>3.9</v>
      </c>
    </row>
    <row r="124" spans="6:9">
      <c r="F124" s="41" t="s">
        <v>280</v>
      </c>
      <c r="G124" s="41" t="s">
        <v>2</v>
      </c>
      <c r="H124" s="42" t="s">
        <v>2030</v>
      </c>
      <c r="I124" s="1">
        <v>3.9</v>
      </c>
    </row>
    <row r="125" spans="6:9">
      <c r="F125" s="41" t="s">
        <v>299</v>
      </c>
      <c r="G125" s="41" t="s">
        <v>2</v>
      </c>
      <c r="H125" s="42" t="s">
        <v>2030</v>
      </c>
      <c r="I125" s="1">
        <v>3.9</v>
      </c>
    </row>
    <row r="126" spans="6:9">
      <c r="F126" s="41" t="s">
        <v>304</v>
      </c>
      <c r="G126" s="41" t="s">
        <v>306</v>
      </c>
      <c r="H126" s="42" t="s">
        <v>2029</v>
      </c>
      <c r="I126" s="1">
        <v>3.95</v>
      </c>
    </row>
    <row r="127" spans="6:9">
      <c r="F127" s="41" t="s">
        <v>290</v>
      </c>
      <c r="G127" s="41" t="s">
        <v>264</v>
      </c>
      <c r="H127" s="42" t="s">
        <v>2034</v>
      </c>
      <c r="I127" s="1">
        <v>4</v>
      </c>
    </row>
    <row r="128" spans="6:9">
      <c r="F128" s="41" t="s">
        <v>290</v>
      </c>
      <c r="G128" s="41" t="s">
        <v>264</v>
      </c>
      <c r="H128" s="42" t="s">
        <v>2033</v>
      </c>
      <c r="I128" s="1">
        <v>4</v>
      </c>
    </row>
    <row r="129" spans="6:9">
      <c r="F129" s="41" t="s">
        <v>286</v>
      </c>
      <c r="G129" s="41" t="s">
        <v>284</v>
      </c>
      <c r="H129" s="42" t="s">
        <v>2047</v>
      </c>
      <c r="I129" s="1">
        <v>4</v>
      </c>
    </row>
    <row r="130" spans="6:9">
      <c r="F130" s="41" t="s">
        <v>267</v>
      </c>
      <c r="G130" s="41" t="s">
        <v>6</v>
      </c>
      <c r="H130" s="42" t="s">
        <v>2044</v>
      </c>
      <c r="I130" s="1">
        <v>4.0999999999999996</v>
      </c>
    </row>
    <row r="131" spans="6:9">
      <c r="F131" s="41" t="s">
        <v>293</v>
      </c>
      <c r="G131" s="41" t="s">
        <v>284</v>
      </c>
      <c r="H131" s="42" t="s">
        <v>2042</v>
      </c>
      <c r="I131" s="1">
        <v>4.2</v>
      </c>
    </row>
    <row r="132" spans="6:9">
      <c r="F132" s="41" t="s">
        <v>289</v>
      </c>
      <c r="G132" s="41" t="s">
        <v>2</v>
      </c>
      <c r="H132" s="42" t="s">
        <v>2051</v>
      </c>
      <c r="I132" s="1">
        <v>4.2</v>
      </c>
    </row>
    <row r="133" spans="6:9">
      <c r="F133" s="41" t="s">
        <v>273</v>
      </c>
      <c r="G133" s="41" t="s">
        <v>6</v>
      </c>
      <c r="H133" s="42" t="s">
        <v>2043</v>
      </c>
      <c r="I133" s="1">
        <v>4.2</v>
      </c>
    </row>
    <row r="134" spans="6:9">
      <c r="F134" s="41" t="s">
        <v>295</v>
      </c>
      <c r="G134" s="41" t="s">
        <v>2</v>
      </c>
      <c r="H134" s="42" t="s">
        <v>2042</v>
      </c>
      <c r="I134" s="1">
        <v>4.3</v>
      </c>
    </row>
    <row r="135" spans="6:9">
      <c r="F135" s="41" t="s">
        <v>289</v>
      </c>
      <c r="G135" s="41" t="s">
        <v>2</v>
      </c>
      <c r="H135" s="42" t="s">
        <v>2032</v>
      </c>
      <c r="I135" s="1">
        <v>4.3</v>
      </c>
    </row>
    <row r="136" spans="6:9">
      <c r="F136" s="41" t="s">
        <v>296</v>
      </c>
      <c r="G136" s="41" t="s">
        <v>2</v>
      </c>
      <c r="H136" s="42" t="s">
        <v>2047</v>
      </c>
      <c r="I136" s="1">
        <v>4.3</v>
      </c>
    </row>
    <row r="137" spans="6:9">
      <c r="F137" s="41" t="s">
        <v>303</v>
      </c>
      <c r="G137" s="41" t="s">
        <v>284</v>
      </c>
      <c r="H137" s="42" t="s">
        <v>2030</v>
      </c>
      <c r="I137" s="1">
        <v>4.3</v>
      </c>
    </row>
    <row r="138" spans="6:9">
      <c r="F138" s="41" t="s">
        <v>275</v>
      </c>
      <c r="G138" s="41" t="s">
        <v>2</v>
      </c>
      <c r="H138" s="42" t="s">
        <v>2030</v>
      </c>
      <c r="I138" s="1">
        <v>4.3</v>
      </c>
    </row>
    <row r="139" spans="6:9">
      <c r="F139" s="41" t="s">
        <v>287</v>
      </c>
      <c r="G139" s="41" t="s">
        <v>2</v>
      </c>
      <c r="H139" s="42" t="s">
        <v>2051</v>
      </c>
      <c r="I139" s="1">
        <v>4.3</v>
      </c>
    </row>
    <row r="140" spans="6:9">
      <c r="F140" s="41" t="s">
        <v>302</v>
      </c>
      <c r="G140" s="41" t="s">
        <v>2</v>
      </c>
      <c r="H140" s="42" t="s">
        <v>2030</v>
      </c>
      <c r="I140" s="1">
        <v>4.4000000000000004</v>
      </c>
    </row>
    <row r="141" spans="6:9">
      <c r="F141" s="41" t="s">
        <v>270</v>
      </c>
      <c r="G141" s="41" t="s">
        <v>2</v>
      </c>
      <c r="H141" s="42" t="s">
        <v>2032</v>
      </c>
      <c r="I141" s="1">
        <v>4.4000000000000004</v>
      </c>
    </row>
    <row r="142" spans="6:9">
      <c r="F142" s="41" t="s">
        <v>292</v>
      </c>
      <c r="G142" s="41" t="s">
        <v>264</v>
      </c>
      <c r="H142" s="42" t="s">
        <v>2027</v>
      </c>
      <c r="I142" s="1">
        <v>4.5</v>
      </c>
    </row>
    <row r="143" spans="6:9">
      <c r="F143" s="41" t="s">
        <v>292</v>
      </c>
      <c r="G143" s="41" t="s">
        <v>264</v>
      </c>
      <c r="H143" s="42" t="s">
        <v>2028</v>
      </c>
      <c r="I143" s="1">
        <v>4.5</v>
      </c>
    </row>
    <row r="144" spans="6:9">
      <c r="F144" s="41" t="s">
        <v>273</v>
      </c>
      <c r="G144" s="41" t="s">
        <v>6</v>
      </c>
      <c r="H144" s="42" t="s">
        <v>2027</v>
      </c>
      <c r="I144" s="1">
        <v>4.5</v>
      </c>
    </row>
    <row r="145" spans="6:9">
      <c r="F145" s="41" t="s">
        <v>260</v>
      </c>
      <c r="G145" s="41" t="s">
        <v>6</v>
      </c>
      <c r="H145" s="42" t="s">
        <v>2034</v>
      </c>
      <c r="I145" s="1">
        <v>4.5999999999999996</v>
      </c>
    </row>
    <row r="146" spans="6:9">
      <c r="F146" s="41" t="s">
        <v>266</v>
      </c>
      <c r="G146" s="41" t="s">
        <v>2</v>
      </c>
      <c r="H146" s="42" t="s">
        <v>2030</v>
      </c>
      <c r="I146" s="1">
        <v>4.5999999999999996</v>
      </c>
    </row>
    <row r="147" spans="6:9">
      <c r="F147" s="41" t="s">
        <v>261</v>
      </c>
      <c r="G147" s="41" t="s">
        <v>2</v>
      </c>
      <c r="H147" s="42" t="s">
        <v>2031</v>
      </c>
      <c r="I147" s="1">
        <v>4.8</v>
      </c>
    </row>
    <row r="148" spans="6:9">
      <c r="F148" s="41" t="s">
        <v>259</v>
      </c>
      <c r="G148" s="41" t="s">
        <v>2</v>
      </c>
      <c r="H148" s="42" t="s">
        <v>2044</v>
      </c>
      <c r="I148" s="1">
        <v>4.8</v>
      </c>
    </row>
    <row r="149" spans="6:9">
      <c r="F149" s="41" t="s">
        <v>296</v>
      </c>
      <c r="G149" s="41" t="s">
        <v>2</v>
      </c>
      <c r="H149" s="42" t="s">
        <v>2057</v>
      </c>
      <c r="I149" s="1">
        <v>4.8</v>
      </c>
    </row>
    <row r="150" spans="6:9">
      <c r="F150" s="41" t="s">
        <v>291</v>
      </c>
      <c r="G150" s="41" t="s">
        <v>2</v>
      </c>
      <c r="H150" s="42" t="s">
        <v>2030</v>
      </c>
      <c r="I150" s="1">
        <v>4.8</v>
      </c>
    </row>
    <row r="151" spans="6:9">
      <c r="F151" s="41" t="s">
        <v>259</v>
      </c>
      <c r="G151" s="41" t="s">
        <v>2</v>
      </c>
      <c r="H151" s="42" t="s">
        <v>2057</v>
      </c>
      <c r="I151" s="1">
        <v>4.9000000000000004</v>
      </c>
    </row>
    <row r="152" spans="6:9">
      <c r="F152" s="41" t="s">
        <v>292</v>
      </c>
      <c r="G152" s="41" t="s">
        <v>264</v>
      </c>
      <c r="H152" s="42" t="s">
        <v>2029</v>
      </c>
      <c r="I152" s="1">
        <v>4.9000000000000004</v>
      </c>
    </row>
    <row r="153" spans="6:9">
      <c r="F153" s="41" t="s">
        <v>299</v>
      </c>
      <c r="G153" s="41" t="s">
        <v>2</v>
      </c>
      <c r="H153" s="42" t="s">
        <v>2057</v>
      </c>
      <c r="I153" s="1">
        <v>4.9000000000000004</v>
      </c>
    </row>
    <row r="154" spans="6:9">
      <c r="F154" s="41" t="s">
        <v>271</v>
      </c>
      <c r="G154" s="41" t="s">
        <v>2</v>
      </c>
      <c r="H154" s="42" t="s">
        <v>2032</v>
      </c>
      <c r="I154" s="1">
        <v>4.9000000000000004</v>
      </c>
    </row>
    <row r="155" spans="6:9">
      <c r="F155" s="41" t="s">
        <v>265</v>
      </c>
      <c r="G155" s="41" t="s">
        <v>6</v>
      </c>
      <c r="H155" s="42" t="s">
        <v>2057</v>
      </c>
      <c r="I155" s="1">
        <v>5</v>
      </c>
    </row>
    <row r="156" spans="6:9">
      <c r="F156" s="41" t="s">
        <v>302</v>
      </c>
      <c r="G156" s="41" t="s">
        <v>2</v>
      </c>
      <c r="H156" s="42" t="s">
        <v>2031</v>
      </c>
      <c r="I156" s="1">
        <v>5</v>
      </c>
    </row>
    <row r="157" spans="6:9">
      <c r="F157" s="41" t="s">
        <v>287</v>
      </c>
      <c r="G157" s="41" t="s">
        <v>2</v>
      </c>
      <c r="H157" s="42" t="s">
        <v>2057</v>
      </c>
      <c r="I157" s="1">
        <v>5</v>
      </c>
    </row>
    <row r="158" spans="6:9">
      <c r="F158" s="41" t="s">
        <v>294</v>
      </c>
      <c r="G158" s="41" t="s">
        <v>2</v>
      </c>
      <c r="H158" s="42" t="s">
        <v>2051</v>
      </c>
      <c r="I158" s="1">
        <v>5.0999999999999996</v>
      </c>
    </row>
    <row r="159" spans="6:9">
      <c r="F159" s="41" t="s">
        <v>296</v>
      </c>
      <c r="G159" s="41" t="s">
        <v>2</v>
      </c>
      <c r="H159" s="42" t="s">
        <v>2052</v>
      </c>
      <c r="I159" s="1">
        <v>5.0999999999999996</v>
      </c>
    </row>
    <row r="160" spans="6:9">
      <c r="F160" s="41" t="s">
        <v>285</v>
      </c>
      <c r="G160" s="41" t="s">
        <v>2</v>
      </c>
      <c r="H160" s="42" t="s">
        <v>2057</v>
      </c>
      <c r="I160" s="1">
        <v>5.0999999999999996</v>
      </c>
    </row>
    <row r="161" spans="6:9">
      <c r="F161" s="41" t="s">
        <v>260</v>
      </c>
      <c r="G161" s="41" t="s">
        <v>6</v>
      </c>
      <c r="H161" s="42" t="s">
        <v>2038</v>
      </c>
      <c r="I161" s="1">
        <v>5.2</v>
      </c>
    </row>
    <row r="162" spans="6:9">
      <c r="F162" s="41" t="s">
        <v>266</v>
      </c>
      <c r="G162" s="41" t="s">
        <v>2</v>
      </c>
      <c r="H162" s="42" t="s">
        <v>2052</v>
      </c>
      <c r="I162" s="1">
        <v>5.3</v>
      </c>
    </row>
    <row r="163" spans="6:9">
      <c r="F163" s="41" t="s">
        <v>262</v>
      </c>
      <c r="G163" s="41" t="s">
        <v>2</v>
      </c>
      <c r="H163" s="42" t="s">
        <v>2042</v>
      </c>
      <c r="I163" s="1">
        <v>5.3</v>
      </c>
    </row>
    <row r="164" spans="6:9">
      <c r="F164" s="41" t="s">
        <v>302</v>
      </c>
      <c r="G164" s="41" t="s">
        <v>2</v>
      </c>
      <c r="H164" s="42" t="s">
        <v>2051</v>
      </c>
      <c r="I164" s="1">
        <v>5.3</v>
      </c>
    </row>
    <row r="165" spans="6:9">
      <c r="F165" s="41" t="s">
        <v>293</v>
      </c>
      <c r="G165" s="41" t="s">
        <v>284</v>
      </c>
      <c r="H165" s="42" t="s">
        <v>2030</v>
      </c>
      <c r="I165" s="1">
        <v>5.3</v>
      </c>
    </row>
    <row r="166" spans="6:9">
      <c r="F166" s="41" t="s">
        <v>289</v>
      </c>
      <c r="G166" s="41" t="s">
        <v>2</v>
      </c>
      <c r="H166" s="42" t="s">
        <v>2030</v>
      </c>
      <c r="I166" s="1">
        <v>5.3</v>
      </c>
    </row>
    <row r="167" spans="6:9">
      <c r="F167" s="41" t="s">
        <v>272</v>
      </c>
      <c r="G167" s="41" t="s">
        <v>6</v>
      </c>
      <c r="H167" s="42" t="s">
        <v>2036</v>
      </c>
      <c r="I167" s="1">
        <v>5.3</v>
      </c>
    </row>
    <row r="168" spans="6:9">
      <c r="F168" s="41" t="s">
        <v>294</v>
      </c>
      <c r="G168" s="41" t="s">
        <v>2</v>
      </c>
      <c r="H168" s="42" t="s">
        <v>2042</v>
      </c>
      <c r="I168" s="1">
        <v>5.4</v>
      </c>
    </row>
    <row r="169" spans="6:9">
      <c r="F169" s="41" t="s">
        <v>259</v>
      </c>
      <c r="G169" s="41" t="s">
        <v>2</v>
      </c>
      <c r="H169" s="42" t="s">
        <v>2042</v>
      </c>
      <c r="I169" s="1">
        <v>5.4</v>
      </c>
    </row>
    <row r="170" spans="6:9">
      <c r="F170" s="41" t="s">
        <v>297</v>
      </c>
      <c r="G170" s="41" t="s">
        <v>264</v>
      </c>
      <c r="H170" s="42" t="s">
        <v>2033</v>
      </c>
      <c r="I170" s="1">
        <v>5.4</v>
      </c>
    </row>
    <row r="171" spans="6:9">
      <c r="F171" s="41" t="s">
        <v>297</v>
      </c>
      <c r="G171" s="41" t="s">
        <v>264</v>
      </c>
      <c r="H171" s="42" t="s">
        <v>2032</v>
      </c>
      <c r="I171" s="1">
        <v>5.4</v>
      </c>
    </row>
    <row r="172" spans="6:9">
      <c r="F172" s="41" t="s">
        <v>280</v>
      </c>
      <c r="G172" s="41" t="s">
        <v>2</v>
      </c>
      <c r="H172" s="42" t="s">
        <v>2043</v>
      </c>
      <c r="I172" s="1">
        <v>5.5</v>
      </c>
    </row>
    <row r="173" spans="6:9">
      <c r="F173" s="41" t="s">
        <v>301</v>
      </c>
      <c r="G173" s="41" t="s">
        <v>284</v>
      </c>
      <c r="H173" s="42" t="s">
        <v>2034</v>
      </c>
      <c r="I173" s="1">
        <v>5.5</v>
      </c>
    </row>
    <row r="174" spans="6:9">
      <c r="F174" s="41" t="s">
        <v>302</v>
      </c>
      <c r="G174" s="41" t="s">
        <v>2</v>
      </c>
      <c r="H174" s="42" t="s">
        <v>2044</v>
      </c>
      <c r="I174" s="1">
        <v>5.5</v>
      </c>
    </row>
    <row r="175" spans="6:9">
      <c r="F175" s="41" t="s">
        <v>272</v>
      </c>
      <c r="G175" s="41" t="s">
        <v>6</v>
      </c>
      <c r="H175" s="42" t="s">
        <v>2034</v>
      </c>
      <c r="I175" s="1">
        <v>5.5</v>
      </c>
    </row>
    <row r="176" spans="6:9">
      <c r="F176" s="41" t="s">
        <v>282</v>
      </c>
      <c r="G176" s="41" t="s">
        <v>2</v>
      </c>
      <c r="H176" s="42" t="s">
        <v>2047</v>
      </c>
      <c r="I176" s="1">
        <v>5.6</v>
      </c>
    </row>
    <row r="177" spans="6:9">
      <c r="F177" s="41" t="s">
        <v>289</v>
      </c>
      <c r="G177" s="41" t="s">
        <v>2</v>
      </c>
      <c r="H177" s="42" t="s">
        <v>2062</v>
      </c>
      <c r="I177" s="1">
        <v>5.6</v>
      </c>
    </row>
    <row r="178" spans="6:9">
      <c r="F178" s="41" t="s">
        <v>304</v>
      </c>
      <c r="G178" s="41" t="s">
        <v>306</v>
      </c>
      <c r="H178" s="42" t="s">
        <v>2030</v>
      </c>
      <c r="I178" s="1">
        <v>5.6</v>
      </c>
    </row>
    <row r="179" spans="6:9">
      <c r="F179" s="41" t="s">
        <v>282</v>
      </c>
      <c r="G179" s="41" t="s">
        <v>2</v>
      </c>
      <c r="H179" s="42" t="s">
        <v>2057</v>
      </c>
      <c r="I179" s="1">
        <v>5.7</v>
      </c>
    </row>
    <row r="180" spans="6:9">
      <c r="F180" s="41" t="s">
        <v>294</v>
      </c>
      <c r="G180" s="41" t="s">
        <v>2</v>
      </c>
      <c r="H180" s="42" t="s">
        <v>2030</v>
      </c>
      <c r="I180" s="1">
        <v>5.7</v>
      </c>
    </row>
    <row r="181" spans="6:9">
      <c r="F181" s="41" t="s">
        <v>288</v>
      </c>
      <c r="G181" s="41" t="s">
        <v>2</v>
      </c>
      <c r="H181" s="42" t="s">
        <v>2036</v>
      </c>
      <c r="I181" s="1">
        <v>5.8</v>
      </c>
    </row>
    <row r="182" spans="6:9">
      <c r="F182" s="41" t="s">
        <v>259</v>
      </c>
      <c r="G182" s="41" t="s">
        <v>2</v>
      </c>
      <c r="H182" s="42" t="s">
        <v>2043</v>
      </c>
      <c r="I182" s="1">
        <v>5.9</v>
      </c>
    </row>
    <row r="183" spans="6:9">
      <c r="F183" s="41" t="s">
        <v>260</v>
      </c>
      <c r="G183" s="41" t="s">
        <v>6</v>
      </c>
      <c r="H183" s="42" t="s">
        <v>2042</v>
      </c>
      <c r="I183" s="1">
        <v>5.9</v>
      </c>
    </row>
    <row r="184" spans="6:9">
      <c r="F184" s="41" t="s">
        <v>280</v>
      </c>
      <c r="G184" s="41" t="s">
        <v>2</v>
      </c>
      <c r="H184" s="42" t="s">
        <v>2044</v>
      </c>
      <c r="I184" s="1">
        <v>5.9</v>
      </c>
    </row>
    <row r="185" spans="6:9">
      <c r="F185" s="41" t="s">
        <v>289</v>
      </c>
      <c r="G185" s="41" t="s">
        <v>2</v>
      </c>
      <c r="H185" s="42" t="s">
        <v>2031</v>
      </c>
      <c r="I185" s="1">
        <v>5.9</v>
      </c>
    </row>
    <row r="186" spans="6:9">
      <c r="F186" s="41" t="s">
        <v>298</v>
      </c>
      <c r="G186" s="41" t="s">
        <v>264</v>
      </c>
      <c r="H186" s="42" t="s">
        <v>2036</v>
      </c>
      <c r="I186" s="1">
        <v>5.9</v>
      </c>
    </row>
    <row r="187" spans="6:9">
      <c r="F187" s="41" t="s">
        <v>285</v>
      </c>
      <c r="G187" s="41" t="s">
        <v>2</v>
      </c>
      <c r="H187" s="42" t="s">
        <v>2030</v>
      </c>
      <c r="I187" s="1">
        <v>5.9</v>
      </c>
    </row>
    <row r="188" spans="6:9">
      <c r="F188" s="41" t="s">
        <v>271</v>
      </c>
      <c r="G188" s="41" t="s">
        <v>2</v>
      </c>
      <c r="H188" s="42" t="s">
        <v>2043</v>
      </c>
      <c r="I188" s="1">
        <v>5.9</v>
      </c>
    </row>
    <row r="189" spans="6:9">
      <c r="F189" s="41" t="s">
        <v>261</v>
      </c>
      <c r="G189" s="41" t="s">
        <v>2</v>
      </c>
      <c r="H189" s="42" t="s">
        <v>2052</v>
      </c>
      <c r="I189" s="1">
        <v>6</v>
      </c>
    </row>
    <row r="190" spans="6:9">
      <c r="F190" s="41" t="s">
        <v>270</v>
      </c>
      <c r="G190" s="41" t="s">
        <v>2</v>
      </c>
      <c r="H190" s="42" t="s">
        <v>2036</v>
      </c>
      <c r="I190" s="1">
        <v>6</v>
      </c>
    </row>
    <row r="191" spans="6:9">
      <c r="F191" s="41" t="s">
        <v>269</v>
      </c>
      <c r="G191" s="41" t="s">
        <v>6</v>
      </c>
      <c r="H191" s="42" t="s">
        <v>2032</v>
      </c>
      <c r="I191" s="1">
        <v>6</v>
      </c>
    </row>
    <row r="192" spans="6:9">
      <c r="F192" s="41" t="s">
        <v>292</v>
      </c>
      <c r="G192" s="41" t="s">
        <v>264</v>
      </c>
      <c r="H192" s="42" t="s">
        <v>2042</v>
      </c>
      <c r="I192" s="1">
        <v>6.1</v>
      </c>
    </row>
    <row r="193" spans="6:9">
      <c r="F193" s="41" t="s">
        <v>305</v>
      </c>
      <c r="G193" s="41" t="s">
        <v>284</v>
      </c>
      <c r="H193" s="42" t="s">
        <v>2042</v>
      </c>
      <c r="I193" s="1">
        <v>6.1</v>
      </c>
    </row>
    <row r="194" spans="6:9">
      <c r="F194" s="41" t="s">
        <v>287</v>
      </c>
      <c r="G194" s="41" t="s">
        <v>2</v>
      </c>
      <c r="H194" s="42" t="s">
        <v>2059</v>
      </c>
      <c r="I194" s="1">
        <v>6.2</v>
      </c>
    </row>
    <row r="195" spans="6:9">
      <c r="F195" s="41" t="s">
        <v>17</v>
      </c>
      <c r="G195" s="41" t="s">
        <v>6</v>
      </c>
      <c r="H195" s="42" t="s">
        <v>2032</v>
      </c>
      <c r="I195" s="1">
        <v>6.2</v>
      </c>
    </row>
    <row r="196" spans="6:9">
      <c r="F196" s="41" t="s">
        <v>304</v>
      </c>
      <c r="G196" s="41" t="s">
        <v>306</v>
      </c>
      <c r="H196" s="42" t="s">
        <v>2042</v>
      </c>
      <c r="I196" s="1">
        <v>6.25</v>
      </c>
    </row>
    <row r="197" spans="6:9">
      <c r="F197" s="41" t="s">
        <v>300</v>
      </c>
      <c r="G197" s="41" t="s">
        <v>284</v>
      </c>
      <c r="H197" s="42" t="s">
        <v>2027</v>
      </c>
      <c r="I197" s="1">
        <v>6.3</v>
      </c>
    </row>
    <row r="198" spans="6:9">
      <c r="F198" s="41" t="s">
        <v>275</v>
      </c>
      <c r="G198" s="41" t="s">
        <v>2</v>
      </c>
      <c r="H198" s="42" t="s">
        <v>2025</v>
      </c>
      <c r="I198" s="1">
        <v>6.3</v>
      </c>
    </row>
    <row r="199" spans="6:9">
      <c r="F199" s="41" t="s">
        <v>279</v>
      </c>
      <c r="G199" s="41" t="s">
        <v>2</v>
      </c>
      <c r="H199" s="42" t="s">
        <v>2030</v>
      </c>
      <c r="I199" s="1">
        <v>6.4</v>
      </c>
    </row>
    <row r="200" spans="6:9">
      <c r="F200" s="41" t="s">
        <v>296</v>
      </c>
      <c r="G200" s="41" t="s">
        <v>2</v>
      </c>
      <c r="H200" s="42" t="s">
        <v>2044</v>
      </c>
      <c r="I200" s="1">
        <v>6.4</v>
      </c>
    </row>
    <row r="201" spans="6:9">
      <c r="F201" s="41" t="s">
        <v>5</v>
      </c>
      <c r="G201" s="41" t="s">
        <v>6</v>
      </c>
      <c r="H201" s="42" t="s">
        <v>2051</v>
      </c>
      <c r="I201" s="1">
        <v>6.4</v>
      </c>
    </row>
    <row r="202" spans="6:9">
      <c r="F202" s="41" t="s">
        <v>259</v>
      </c>
      <c r="G202" s="41" t="s">
        <v>2</v>
      </c>
      <c r="H202" s="42" t="s">
        <v>2059</v>
      </c>
      <c r="I202" s="1">
        <v>6.5</v>
      </c>
    </row>
    <row r="203" spans="6:9">
      <c r="F203" s="41" t="s">
        <v>280</v>
      </c>
      <c r="G203" s="41" t="s">
        <v>2</v>
      </c>
      <c r="H203" s="42" t="s">
        <v>2042</v>
      </c>
      <c r="I203" s="1">
        <v>6.5</v>
      </c>
    </row>
    <row r="204" spans="6:9">
      <c r="F204" s="41" t="s">
        <v>294</v>
      </c>
      <c r="G204" s="41" t="s">
        <v>2</v>
      </c>
      <c r="H204" s="42" t="s">
        <v>2031</v>
      </c>
      <c r="I204" s="1">
        <v>6.5</v>
      </c>
    </row>
    <row r="205" spans="6:9">
      <c r="F205" s="41" t="s">
        <v>259</v>
      </c>
      <c r="G205" s="41" t="s">
        <v>2</v>
      </c>
      <c r="H205" s="42" t="s">
        <v>2036</v>
      </c>
      <c r="I205" s="1">
        <v>6.5</v>
      </c>
    </row>
    <row r="206" spans="6:9">
      <c r="F206" s="41" t="s">
        <v>283</v>
      </c>
      <c r="G206" s="41" t="s">
        <v>2</v>
      </c>
      <c r="H206" s="42" t="s">
        <v>2057</v>
      </c>
      <c r="I206" s="1">
        <v>6.6</v>
      </c>
    </row>
    <row r="207" spans="6:9">
      <c r="F207" s="41" t="s">
        <v>262</v>
      </c>
      <c r="G207" s="41" t="s">
        <v>2</v>
      </c>
      <c r="H207" s="42" t="s">
        <v>2047</v>
      </c>
      <c r="I207" s="1">
        <v>6.6</v>
      </c>
    </row>
    <row r="208" spans="6:9">
      <c r="F208" s="41" t="s">
        <v>290</v>
      </c>
      <c r="G208" s="41" t="s">
        <v>264</v>
      </c>
      <c r="H208" s="42" t="s">
        <v>2043</v>
      </c>
      <c r="I208" s="1">
        <v>6.6</v>
      </c>
    </row>
    <row r="209" spans="6:9">
      <c r="F209" s="41" t="s">
        <v>290</v>
      </c>
      <c r="G209" s="41" t="s">
        <v>264</v>
      </c>
      <c r="H209" s="42" t="s">
        <v>2047</v>
      </c>
      <c r="I209" s="1">
        <v>6.6</v>
      </c>
    </row>
    <row r="210" spans="6:9">
      <c r="F210" s="41" t="s">
        <v>262</v>
      </c>
      <c r="G210" s="41" t="s">
        <v>2</v>
      </c>
      <c r="H210" s="42" t="s">
        <v>2043</v>
      </c>
      <c r="I210" s="1">
        <v>6.7</v>
      </c>
    </row>
    <row r="211" spans="6:9">
      <c r="F211" s="41" t="s">
        <v>300</v>
      </c>
      <c r="G211" s="41" t="s">
        <v>284</v>
      </c>
      <c r="H211" s="42" t="s">
        <v>2028</v>
      </c>
      <c r="I211" s="1">
        <v>6.7</v>
      </c>
    </row>
    <row r="212" spans="6:9">
      <c r="F212" s="41" t="s">
        <v>293</v>
      </c>
      <c r="G212" s="41" t="s">
        <v>284</v>
      </c>
      <c r="H212" s="42" t="s">
        <v>2044</v>
      </c>
      <c r="I212" s="1">
        <v>6.7</v>
      </c>
    </row>
    <row r="213" spans="6:9">
      <c r="F213" s="41" t="s">
        <v>286</v>
      </c>
      <c r="G213" s="41" t="s">
        <v>284</v>
      </c>
      <c r="H213" s="42" t="s">
        <v>2038</v>
      </c>
      <c r="I213" s="1">
        <v>6.7</v>
      </c>
    </row>
    <row r="214" spans="6:9">
      <c r="F214" s="41" t="s">
        <v>275</v>
      </c>
      <c r="G214" s="41" t="s">
        <v>2</v>
      </c>
      <c r="H214" s="42" t="s">
        <v>2026</v>
      </c>
      <c r="I214" s="1">
        <v>6.7</v>
      </c>
    </row>
    <row r="215" spans="6:9">
      <c r="F215" s="41" t="s">
        <v>1</v>
      </c>
      <c r="G215" s="41" t="s">
        <v>2</v>
      </c>
      <c r="H215" s="42" t="s">
        <v>2061</v>
      </c>
      <c r="I215" s="1">
        <v>6.7</v>
      </c>
    </row>
    <row r="216" spans="6:9">
      <c r="F216" s="41" t="s">
        <v>300</v>
      </c>
      <c r="G216" s="41" t="s">
        <v>284</v>
      </c>
      <c r="H216" s="42" t="s">
        <v>2043</v>
      </c>
      <c r="I216" s="1">
        <v>6.8</v>
      </c>
    </row>
    <row r="217" spans="6:9">
      <c r="F217" s="41" t="s">
        <v>297</v>
      </c>
      <c r="G217" s="41" t="s">
        <v>264</v>
      </c>
      <c r="H217" s="42" t="s">
        <v>2039</v>
      </c>
      <c r="I217" s="1">
        <v>6.8</v>
      </c>
    </row>
    <row r="218" spans="6:9">
      <c r="F218" s="41" t="s">
        <v>296</v>
      </c>
      <c r="G218" s="41" t="s">
        <v>2</v>
      </c>
      <c r="H218" s="42" t="s">
        <v>2031</v>
      </c>
      <c r="I218" s="1">
        <v>6.8</v>
      </c>
    </row>
    <row r="219" spans="6:9">
      <c r="F219" s="41" t="s">
        <v>300</v>
      </c>
      <c r="G219" s="41" t="s">
        <v>284</v>
      </c>
      <c r="H219" s="42" t="s">
        <v>2062</v>
      </c>
      <c r="I219" s="1">
        <v>6.8</v>
      </c>
    </row>
    <row r="220" spans="6:9">
      <c r="F220" s="41" t="s">
        <v>283</v>
      </c>
      <c r="G220" s="41" t="s">
        <v>2</v>
      </c>
      <c r="H220" s="42" t="s">
        <v>2031</v>
      </c>
      <c r="I220" s="1">
        <v>6.9</v>
      </c>
    </row>
    <row r="221" spans="6:9">
      <c r="F221" s="41" t="s">
        <v>270</v>
      </c>
      <c r="G221" s="41" t="s">
        <v>2</v>
      </c>
      <c r="H221" s="42" t="s">
        <v>2030</v>
      </c>
      <c r="I221" s="1">
        <v>6.9</v>
      </c>
    </row>
    <row r="222" spans="6:9">
      <c r="F222" s="41" t="s">
        <v>261</v>
      </c>
      <c r="G222" s="41" t="s">
        <v>2</v>
      </c>
      <c r="H222" s="42" t="s">
        <v>2032</v>
      </c>
      <c r="I222" s="1">
        <v>7</v>
      </c>
    </row>
    <row r="223" spans="6:9">
      <c r="F223" s="41" t="s">
        <v>282</v>
      </c>
      <c r="G223" s="41" t="s">
        <v>2</v>
      </c>
      <c r="H223" s="42" t="s">
        <v>2031</v>
      </c>
      <c r="I223" s="1">
        <v>7</v>
      </c>
    </row>
    <row r="224" spans="6:9">
      <c r="F224" s="41" t="s">
        <v>279</v>
      </c>
      <c r="G224" s="41" t="s">
        <v>2</v>
      </c>
      <c r="H224" s="42" t="s">
        <v>2047</v>
      </c>
      <c r="I224" s="1">
        <v>7</v>
      </c>
    </row>
    <row r="225" spans="6:9">
      <c r="F225" s="41" t="s">
        <v>291</v>
      </c>
      <c r="G225" s="41" t="s">
        <v>2</v>
      </c>
      <c r="H225" s="42" t="s">
        <v>2059</v>
      </c>
      <c r="I225" s="1">
        <v>7</v>
      </c>
    </row>
    <row r="226" spans="6:9">
      <c r="F226" s="41" t="s">
        <v>271</v>
      </c>
      <c r="G226" s="41" t="s">
        <v>2</v>
      </c>
      <c r="H226" s="42" t="s">
        <v>2036</v>
      </c>
      <c r="I226" s="1">
        <v>7</v>
      </c>
    </row>
    <row r="227" spans="6:9">
      <c r="F227" s="41" t="s">
        <v>266</v>
      </c>
      <c r="G227" s="41" t="s">
        <v>2</v>
      </c>
      <c r="H227" s="42" t="s">
        <v>2047</v>
      </c>
      <c r="I227" s="1">
        <v>7.1</v>
      </c>
    </row>
    <row r="228" spans="6:9">
      <c r="F228" s="41" t="s">
        <v>290</v>
      </c>
      <c r="G228" s="41" t="s">
        <v>264</v>
      </c>
      <c r="H228" s="42" t="s">
        <v>2051</v>
      </c>
      <c r="I228" s="1">
        <v>7.1</v>
      </c>
    </row>
    <row r="229" spans="6:9">
      <c r="F229" s="41" t="s">
        <v>271</v>
      </c>
      <c r="G229" s="41" t="s">
        <v>2</v>
      </c>
      <c r="H229" s="42" t="s">
        <v>2035</v>
      </c>
      <c r="I229" s="1">
        <v>7.1</v>
      </c>
    </row>
    <row r="230" spans="6:9">
      <c r="F230" s="41" t="s">
        <v>291</v>
      </c>
      <c r="G230" s="41" t="s">
        <v>2</v>
      </c>
      <c r="H230" s="42" t="s">
        <v>2038</v>
      </c>
      <c r="I230" s="1">
        <v>7.1</v>
      </c>
    </row>
    <row r="231" spans="6:9">
      <c r="F231" s="41" t="s">
        <v>261</v>
      </c>
      <c r="G231" s="41" t="s">
        <v>2</v>
      </c>
      <c r="H231" s="42" t="s">
        <v>2053</v>
      </c>
      <c r="I231" s="1">
        <v>7.3</v>
      </c>
    </row>
    <row r="232" spans="6:9">
      <c r="F232" s="41" t="s">
        <v>285</v>
      </c>
      <c r="G232" s="41" t="s">
        <v>2</v>
      </c>
      <c r="H232" s="42" t="s">
        <v>2031</v>
      </c>
      <c r="I232" s="1">
        <v>7.3</v>
      </c>
    </row>
    <row r="233" spans="6:9">
      <c r="F233" s="41" t="s">
        <v>270</v>
      </c>
      <c r="G233" s="41" t="s">
        <v>2</v>
      </c>
      <c r="H233" s="42" t="s">
        <v>2035</v>
      </c>
      <c r="I233" s="1">
        <v>7.3</v>
      </c>
    </row>
    <row r="234" spans="6:9">
      <c r="F234" s="41" t="s">
        <v>281</v>
      </c>
      <c r="G234" s="41" t="s">
        <v>284</v>
      </c>
      <c r="H234" s="42" t="s">
        <v>2051</v>
      </c>
      <c r="I234" s="1">
        <v>7.4</v>
      </c>
    </row>
    <row r="235" spans="6:9">
      <c r="F235" s="41" t="s">
        <v>280</v>
      </c>
      <c r="G235" s="41" t="s">
        <v>2</v>
      </c>
      <c r="H235" s="42" t="s">
        <v>2053</v>
      </c>
      <c r="I235" s="1">
        <v>7.5</v>
      </c>
    </row>
    <row r="236" spans="6:9">
      <c r="F236" s="41" t="s">
        <v>283</v>
      </c>
      <c r="G236" s="41" t="s">
        <v>2</v>
      </c>
      <c r="H236" s="42" t="s">
        <v>2030</v>
      </c>
      <c r="I236" s="1">
        <v>7.5</v>
      </c>
    </row>
    <row r="237" spans="6:9">
      <c r="F237" s="41" t="s">
        <v>271</v>
      </c>
      <c r="G237" s="41" t="s">
        <v>2</v>
      </c>
      <c r="H237" s="42" t="s">
        <v>2026</v>
      </c>
      <c r="I237" s="1">
        <v>7.5</v>
      </c>
    </row>
    <row r="238" spans="6:9">
      <c r="F238" s="41" t="s">
        <v>261</v>
      </c>
      <c r="G238" s="41" t="s">
        <v>2</v>
      </c>
      <c r="H238" s="42" t="s">
        <v>2036</v>
      </c>
      <c r="I238" s="1">
        <v>7.7</v>
      </c>
    </row>
    <row r="239" spans="6:9">
      <c r="F239" s="41" t="s">
        <v>280</v>
      </c>
      <c r="G239" s="41" t="s">
        <v>2</v>
      </c>
      <c r="H239" s="42" t="s">
        <v>2047</v>
      </c>
      <c r="I239" s="1">
        <v>7.7</v>
      </c>
    </row>
    <row r="240" spans="6:9">
      <c r="F240" s="41" t="s">
        <v>274</v>
      </c>
      <c r="G240" s="41" t="s">
        <v>6</v>
      </c>
      <c r="H240" s="42" t="s">
        <v>2024</v>
      </c>
      <c r="I240" s="1">
        <v>7.7</v>
      </c>
    </row>
    <row r="241" spans="6:9">
      <c r="F241" s="41" t="s">
        <v>295</v>
      </c>
      <c r="G241" s="41" t="s">
        <v>2</v>
      </c>
      <c r="H241" s="42" t="s">
        <v>2057</v>
      </c>
      <c r="I241" s="1">
        <v>7.8</v>
      </c>
    </row>
    <row r="242" spans="6:9">
      <c r="F242" s="41" t="s">
        <v>296</v>
      </c>
      <c r="G242" s="41" t="s">
        <v>2</v>
      </c>
      <c r="H242" s="42" t="s">
        <v>2051</v>
      </c>
      <c r="I242" s="1">
        <v>7.8</v>
      </c>
    </row>
    <row r="243" spans="6:9">
      <c r="F243" s="41" t="s">
        <v>271</v>
      </c>
      <c r="G243" s="41" t="s">
        <v>2</v>
      </c>
      <c r="H243" s="42" t="s">
        <v>2031</v>
      </c>
      <c r="I243" s="1">
        <v>7.8</v>
      </c>
    </row>
    <row r="244" spans="6:9">
      <c r="F244" s="41" t="s">
        <v>270</v>
      </c>
      <c r="G244" s="41" t="s">
        <v>2</v>
      </c>
      <c r="H244" s="42" t="s">
        <v>2031</v>
      </c>
      <c r="I244" s="1">
        <v>7.8</v>
      </c>
    </row>
    <row r="245" spans="6:9">
      <c r="F245" s="41" t="s">
        <v>271</v>
      </c>
      <c r="G245" s="41" t="s">
        <v>2</v>
      </c>
      <c r="H245" s="42" t="s">
        <v>2030</v>
      </c>
      <c r="I245" s="1">
        <v>7.8</v>
      </c>
    </row>
    <row r="246" spans="6:9">
      <c r="F246" s="41" t="s">
        <v>301</v>
      </c>
      <c r="G246" s="41" t="s">
        <v>284</v>
      </c>
      <c r="H246" s="42" t="s">
        <v>2043</v>
      </c>
      <c r="I246" s="1">
        <v>8</v>
      </c>
    </row>
    <row r="247" spans="6:9">
      <c r="F247" s="41" t="s">
        <v>285</v>
      </c>
      <c r="G247" s="41" t="s">
        <v>2</v>
      </c>
      <c r="H247" s="42" t="s">
        <v>2042</v>
      </c>
      <c r="I247" s="1">
        <v>8</v>
      </c>
    </row>
    <row r="248" spans="6:9">
      <c r="F248" s="41" t="s">
        <v>266</v>
      </c>
      <c r="G248" s="41" t="s">
        <v>2</v>
      </c>
      <c r="H248" s="42" t="s">
        <v>2031</v>
      </c>
      <c r="I248" s="1">
        <v>8.1</v>
      </c>
    </row>
    <row r="249" spans="6:9">
      <c r="F249" s="41" t="s">
        <v>265</v>
      </c>
      <c r="G249" s="41" t="s">
        <v>6</v>
      </c>
      <c r="H249" s="42" t="s">
        <v>2038</v>
      </c>
      <c r="I249" s="1">
        <v>8.1</v>
      </c>
    </row>
    <row r="250" spans="6:9">
      <c r="F250" s="41" t="s">
        <v>271</v>
      </c>
      <c r="G250" s="41" t="s">
        <v>2</v>
      </c>
      <c r="H250" s="42" t="s">
        <v>2027</v>
      </c>
      <c r="I250" s="1">
        <v>8.1999999999999993</v>
      </c>
    </row>
    <row r="251" spans="6:9">
      <c r="F251" s="41" t="s">
        <v>304</v>
      </c>
      <c r="G251" s="41" t="s">
        <v>306</v>
      </c>
      <c r="H251" s="42" t="s">
        <v>2036</v>
      </c>
      <c r="I251" s="1">
        <v>8.25</v>
      </c>
    </row>
    <row r="252" spans="6:9">
      <c r="F252" s="41" t="s">
        <v>266</v>
      </c>
      <c r="G252" s="41" t="s">
        <v>2</v>
      </c>
      <c r="H252" s="42" t="s">
        <v>2057</v>
      </c>
      <c r="I252" s="1">
        <v>8.3000000000000007</v>
      </c>
    </row>
    <row r="253" spans="6:9">
      <c r="F253" s="41" t="s">
        <v>298</v>
      </c>
      <c r="G253" s="41" t="s">
        <v>264</v>
      </c>
      <c r="H253" s="42" t="s">
        <v>2034</v>
      </c>
      <c r="I253" s="1">
        <v>8.3000000000000007</v>
      </c>
    </row>
    <row r="254" spans="6:9">
      <c r="F254" s="41" t="s">
        <v>298</v>
      </c>
      <c r="G254" s="41" t="s">
        <v>264</v>
      </c>
      <c r="H254" s="42" t="s">
        <v>2033</v>
      </c>
      <c r="I254" s="1">
        <v>8.3000000000000007</v>
      </c>
    </row>
    <row r="255" spans="6:9">
      <c r="F255" s="41" t="s">
        <v>298</v>
      </c>
      <c r="G255" s="41" t="s">
        <v>264</v>
      </c>
      <c r="H255" s="42" t="s">
        <v>2047</v>
      </c>
      <c r="I255" s="1">
        <v>8.3000000000000007</v>
      </c>
    </row>
    <row r="256" spans="6:9">
      <c r="F256" s="41" t="s">
        <v>283</v>
      </c>
      <c r="G256" s="41" t="s">
        <v>2</v>
      </c>
      <c r="H256" s="42" t="s">
        <v>2042</v>
      </c>
      <c r="I256" s="1">
        <v>8.4</v>
      </c>
    </row>
    <row r="257" spans="6:9">
      <c r="F257" s="41" t="s">
        <v>267</v>
      </c>
      <c r="G257" s="41" t="s">
        <v>6</v>
      </c>
      <c r="H257" s="42" t="s">
        <v>2053</v>
      </c>
      <c r="I257" s="1">
        <v>8.4</v>
      </c>
    </row>
    <row r="258" spans="6:9">
      <c r="F258" s="41" t="s">
        <v>292</v>
      </c>
      <c r="G258" s="41" t="s">
        <v>264</v>
      </c>
      <c r="H258" s="42" t="s">
        <v>2041</v>
      </c>
      <c r="I258" s="1">
        <v>8.4</v>
      </c>
    </row>
    <row r="259" spans="6:9">
      <c r="F259" s="41" t="s">
        <v>271</v>
      </c>
      <c r="G259" s="41" t="s">
        <v>2</v>
      </c>
      <c r="H259" s="42" t="s">
        <v>2029</v>
      </c>
      <c r="I259" s="1">
        <v>8.4</v>
      </c>
    </row>
    <row r="260" spans="6:9">
      <c r="F260" s="41" t="s">
        <v>291</v>
      </c>
      <c r="G260" s="41" t="s">
        <v>2</v>
      </c>
      <c r="H260" s="42" t="s">
        <v>2032</v>
      </c>
      <c r="I260" s="1">
        <v>8.4</v>
      </c>
    </row>
    <row r="261" spans="6:9">
      <c r="F261" s="41" t="s">
        <v>5</v>
      </c>
      <c r="G261" s="41" t="s">
        <v>6</v>
      </c>
      <c r="H261" s="42" t="s">
        <v>2059</v>
      </c>
      <c r="I261" s="1">
        <v>8.4</v>
      </c>
    </row>
    <row r="262" spans="6:9">
      <c r="F262" s="41" t="s">
        <v>263</v>
      </c>
      <c r="G262" s="41" t="s">
        <v>264</v>
      </c>
      <c r="H262" s="42" t="s">
        <v>2030</v>
      </c>
      <c r="I262" s="1">
        <v>8.6</v>
      </c>
    </row>
    <row r="263" spans="6:9">
      <c r="F263" s="41" t="s">
        <v>281</v>
      </c>
      <c r="G263" s="41" t="s">
        <v>284</v>
      </c>
      <c r="H263" s="42" t="s">
        <v>2030</v>
      </c>
      <c r="I263" s="1">
        <v>8.6</v>
      </c>
    </row>
    <row r="264" spans="6:9">
      <c r="F264" s="41" t="s">
        <v>290</v>
      </c>
      <c r="G264" s="41" t="s">
        <v>264</v>
      </c>
      <c r="H264" s="42" t="s">
        <v>2049</v>
      </c>
      <c r="I264" s="1">
        <v>8.6</v>
      </c>
    </row>
    <row r="265" spans="6:9">
      <c r="F265" s="41" t="s">
        <v>286</v>
      </c>
      <c r="G265" s="41" t="s">
        <v>284</v>
      </c>
      <c r="H265" s="42" t="s">
        <v>2031</v>
      </c>
      <c r="I265" s="1">
        <v>8.8000000000000007</v>
      </c>
    </row>
    <row r="266" spans="6:9">
      <c r="F266" s="41" t="s">
        <v>293</v>
      </c>
      <c r="G266" s="41" t="s">
        <v>284</v>
      </c>
      <c r="H266" s="42" t="s">
        <v>2036</v>
      </c>
      <c r="I266" s="1">
        <v>8.8000000000000007</v>
      </c>
    </row>
    <row r="267" spans="6:9">
      <c r="F267" s="41" t="s">
        <v>303</v>
      </c>
      <c r="G267" s="41" t="s">
        <v>284</v>
      </c>
      <c r="H267" s="42" t="s">
        <v>2047</v>
      </c>
      <c r="I267" s="1">
        <v>8.8000000000000007</v>
      </c>
    </row>
    <row r="268" spans="6:9">
      <c r="F268" s="41" t="s">
        <v>269</v>
      </c>
      <c r="G268" s="41" t="s">
        <v>6</v>
      </c>
      <c r="H268" s="42" t="s">
        <v>2035</v>
      </c>
      <c r="I268" s="1">
        <v>8.8000000000000007</v>
      </c>
    </row>
    <row r="269" spans="6:9">
      <c r="F269" s="41" t="s">
        <v>290</v>
      </c>
      <c r="G269" s="41" t="s">
        <v>264</v>
      </c>
      <c r="H269" s="42" t="s">
        <v>2052</v>
      </c>
      <c r="I269" s="1">
        <v>8.9</v>
      </c>
    </row>
    <row r="270" spans="6:9">
      <c r="F270" s="41" t="s">
        <v>299</v>
      </c>
      <c r="G270" s="41" t="s">
        <v>2</v>
      </c>
      <c r="H270" s="42" t="s">
        <v>2051</v>
      </c>
      <c r="I270" s="1">
        <v>8.9</v>
      </c>
    </row>
    <row r="271" spans="6:9">
      <c r="F271" s="41" t="s">
        <v>259</v>
      </c>
      <c r="G271" s="41" t="s">
        <v>2</v>
      </c>
      <c r="H271" s="42" t="s">
        <v>2038</v>
      </c>
      <c r="I271" s="1">
        <v>9</v>
      </c>
    </row>
    <row r="272" spans="6:9">
      <c r="F272" s="41" t="s">
        <v>271</v>
      </c>
      <c r="G272" s="41" t="s">
        <v>2</v>
      </c>
      <c r="H272" s="42" t="s">
        <v>2040</v>
      </c>
      <c r="I272" s="1">
        <v>9</v>
      </c>
    </row>
    <row r="273" spans="6:9">
      <c r="F273" s="41" t="s">
        <v>268</v>
      </c>
      <c r="G273" s="41" t="s">
        <v>6</v>
      </c>
      <c r="H273" s="42" t="s">
        <v>2041</v>
      </c>
      <c r="I273" s="1">
        <v>9</v>
      </c>
    </row>
    <row r="274" spans="6:9">
      <c r="F274" s="41" t="s">
        <v>269</v>
      </c>
      <c r="G274" s="41" t="s">
        <v>6</v>
      </c>
      <c r="H274" s="42" t="s">
        <v>2037</v>
      </c>
      <c r="I274" s="1">
        <v>9</v>
      </c>
    </row>
    <row r="275" spans="6:9">
      <c r="F275" s="41" t="s">
        <v>289</v>
      </c>
      <c r="G275" s="41" t="s">
        <v>2</v>
      </c>
      <c r="H275" s="42" t="s">
        <v>2053</v>
      </c>
      <c r="I275" s="1">
        <v>9.1</v>
      </c>
    </row>
    <row r="276" spans="6:9">
      <c r="F276" s="41" t="s">
        <v>283</v>
      </c>
      <c r="G276" s="41" t="s">
        <v>2</v>
      </c>
      <c r="H276" s="42" t="s">
        <v>2047</v>
      </c>
      <c r="I276" s="1">
        <v>9.1999999999999993</v>
      </c>
    </row>
    <row r="277" spans="6:9">
      <c r="F277" s="41" t="s">
        <v>305</v>
      </c>
      <c r="G277" s="41" t="s">
        <v>284</v>
      </c>
      <c r="H277" s="42" t="s">
        <v>2057</v>
      </c>
      <c r="I277" s="1">
        <v>9.1999999999999993</v>
      </c>
    </row>
    <row r="278" spans="6:9">
      <c r="F278" s="41" t="s">
        <v>298</v>
      </c>
      <c r="G278" s="41" t="s">
        <v>264</v>
      </c>
      <c r="H278" s="42" t="s">
        <v>2051</v>
      </c>
      <c r="I278" s="1">
        <v>9.1999999999999993</v>
      </c>
    </row>
    <row r="279" spans="6:9">
      <c r="F279" s="41" t="s">
        <v>288</v>
      </c>
      <c r="G279" s="41" t="s">
        <v>2</v>
      </c>
      <c r="H279" s="42" t="s">
        <v>2038</v>
      </c>
      <c r="I279" s="1">
        <v>9.1999999999999993</v>
      </c>
    </row>
    <row r="280" spans="6:9">
      <c r="F280" s="41" t="s">
        <v>287</v>
      </c>
      <c r="G280" s="41" t="s">
        <v>2</v>
      </c>
      <c r="H280" s="42" t="s">
        <v>2043</v>
      </c>
      <c r="I280" s="1">
        <v>9.1999999999999993</v>
      </c>
    </row>
    <row r="281" spans="6:9">
      <c r="F281" s="41" t="s">
        <v>17</v>
      </c>
      <c r="G281" s="41" t="s">
        <v>6</v>
      </c>
      <c r="H281" s="42" t="s">
        <v>2029</v>
      </c>
      <c r="I281" s="1">
        <v>9.1999999999999993</v>
      </c>
    </row>
    <row r="282" spans="6:9">
      <c r="F282" s="41" t="s">
        <v>1</v>
      </c>
      <c r="G282" s="41" t="s">
        <v>2</v>
      </c>
      <c r="H282" s="42" t="s">
        <v>2059</v>
      </c>
      <c r="I282" s="1">
        <v>9.1999999999999993</v>
      </c>
    </row>
    <row r="283" spans="6:9">
      <c r="F283" s="41" t="s">
        <v>262</v>
      </c>
      <c r="G283" s="41" t="s">
        <v>2</v>
      </c>
      <c r="H283" s="42" t="s">
        <v>2064</v>
      </c>
      <c r="I283" s="1">
        <v>9.3000000000000007</v>
      </c>
    </row>
    <row r="284" spans="6:9">
      <c r="F284" s="41" t="s">
        <v>281</v>
      </c>
      <c r="G284" s="41" t="s">
        <v>284</v>
      </c>
      <c r="H284" s="42" t="s">
        <v>2032</v>
      </c>
      <c r="I284" s="1">
        <v>9.3000000000000007</v>
      </c>
    </row>
    <row r="285" spans="6:9">
      <c r="F285" s="41" t="s">
        <v>282</v>
      </c>
      <c r="G285" s="41" t="s">
        <v>2</v>
      </c>
      <c r="H285" s="42" t="s">
        <v>2030</v>
      </c>
      <c r="I285" s="1">
        <v>9.3000000000000007</v>
      </c>
    </row>
    <row r="286" spans="6:9">
      <c r="F286" s="41" t="s">
        <v>300</v>
      </c>
      <c r="G286" s="41" t="s">
        <v>284</v>
      </c>
      <c r="H286" s="42" t="s">
        <v>2052</v>
      </c>
      <c r="I286" s="1">
        <v>9.3000000000000007</v>
      </c>
    </row>
    <row r="287" spans="6:9">
      <c r="F287" s="41" t="s">
        <v>290</v>
      </c>
      <c r="G287" s="41" t="s">
        <v>264</v>
      </c>
      <c r="H287" s="42" t="s">
        <v>2036</v>
      </c>
      <c r="I287" s="1">
        <v>9.3000000000000007</v>
      </c>
    </row>
    <row r="288" spans="6:9">
      <c r="F288" s="41" t="s">
        <v>285</v>
      </c>
      <c r="G288" s="41" t="s">
        <v>2</v>
      </c>
      <c r="H288" s="42" t="s">
        <v>2038</v>
      </c>
      <c r="I288" s="1">
        <v>9.3000000000000007</v>
      </c>
    </row>
    <row r="289" spans="6:9">
      <c r="F289" s="41" t="s">
        <v>265</v>
      </c>
      <c r="G289" s="41" t="s">
        <v>6</v>
      </c>
      <c r="H289" s="42" t="s">
        <v>2036</v>
      </c>
      <c r="I289" s="1">
        <v>9.4</v>
      </c>
    </row>
    <row r="290" spans="6:9">
      <c r="F290" s="41" t="s">
        <v>289</v>
      </c>
      <c r="G290" s="41" t="s">
        <v>2</v>
      </c>
      <c r="H290" s="42" t="s">
        <v>2044</v>
      </c>
      <c r="I290" s="1">
        <v>9.4</v>
      </c>
    </row>
    <row r="291" spans="6:9">
      <c r="F291" s="41" t="s">
        <v>275</v>
      </c>
      <c r="G291" s="41" t="s">
        <v>2</v>
      </c>
      <c r="H291" s="42" t="s">
        <v>2044</v>
      </c>
      <c r="I291" s="1">
        <v>9.4</v>
      </c>
    </row>
    <row r="292" spans="6:9">
      <c r="F292" s="41" t="s">
        <v>17</v>
      </c>
      <c r="G292" s="41" t="s">
        <v>6</v>
      </c>
      <c r="H292" s="42" t="s">
        <v>2041</v>
      </c>
      <c r="I292" s="1">
        <v>9.5</v>
      </c>
    </row>
    <row r="293" spans="6:9">
      <c r="F293" s="41" t="s">
        <v>303</v>
      </c>
      <c r="G293" s="41" t="s">
        <v>284</v>
      </c>
      <c r="H293" s="42" t="s">
        <v>2043</v>
      </c>
      <c r="I293" s="1">
        <v>9.6</v>
      </c>
    </row>
    <row r="294" spans="6:9">
      <c r="F294" s="41" t="s">
        <v>286</v>
      </c>
      <c r="G294" s="41" t="s">
        <v>284</v>
      </c>
      <c r="H294" s="42" t="s">
        <v>2030</v>
      </c>
      <c r="I294" s="1">
        <v>9.6999999999999993</v>
      </c>
    </row>
    <row r="295" spans="6:9">
      <c r="F295" s="41" t="s">
        <v>270</v>
      </c>
      <c r="G295" s="41" t="s">
        <v>2</v>
      </c>
      <c r="H295" s="42" t="s">
        <v>2026</v>
      </c>
      <c r="I295" s="1">
        <v>9.6999999999999993</v>
      </c>
    </row>
    <row r="296" spans="6:9">
      <c r="F296" s="41" t="s">
        <v>272</v>
      </c>
      <c r="G296" s="41" t="s">
        <v>6</v>
      </c>
      <c r="H296" s="42" t="s">
        <v>2035</v>
      </c>
      <c r="I296" s="1">
        <v>9.6999999999999993</v>
      </c>
    </row>
    <row r="297" spans="6:9">
      <c r="F297" s="41" t="s">
        <v>273</v>
      </c>
      <c r="G297" s="41" t="s">
        <v>6</v>
      </c>
      <c r="H297" s="42" t="s">
        <v>2032</v>
      </c>
      <c r="I297" s="1">
        <v>9.6999999999999993</v>
      </c>
    </row>
    <row r="298" spans="6:9">
      <c r="F298" s="41" t="s">
        <v>269</v>
      </c>
      <c r="G298" s="41" t="s">
        <v>6</v>
      </c>
      <c r="H298" s="42" t="s">
        <v>2027</v>
      </c>
      <c r="I298" s="1">
        <v>9.6999999999999993</v>
      </c>
    </row>
    <row r="299" spans="6:9">
      <c r="F299" s="41" t="s">
        <v>278</v>
      </c>
      <c r="G299" s="41" t="s">
        <v>2</v>
      </c>
      <c r="H299" s="42" t="s">
        <v>2061</v>
      </c>
      <c r="I299" s="1">
        <v>9.6999999999999993</v>
      </c>
    </row>
    <row r="300" spans="6:9">
      <c r="F300" s="41" t="s">
        <v>279</v>
      </c>
      <c r="G300" s="41" t="s">
        <v>2</v>
      </c>
      <c r="H300" s="42" t="s">
        <v>2064</v>
      </c>
      <c r="I300" s="1">
        <v>9.8000000000000007</v>
      </c>
    </row>
    <row r="301" spans="6:9">
      <c r="F301" s="41" t="s">
        <v>290</v>
      </c>
      <c r="G301" s="41" t="s">
        <v>264</v>
      </c>
      <c r="H301" s="42" t="s">
        <v>2040</v>
      </c>
      <c r="I301" s="1">
        <v>9.8000000000000007</v>
      </c>
    </row>
    <row r="302" spans="6:9">
      <c r="F302" s="41" t="s">
        <v>290</v>
      </c>
      <c r="G302" s="41" t="s">
        <v>264</v>
      </c>
      <c r="H302" s="42" t="s">
        <v>2041</v>
      </c>
      <c r="I302" s="1">
        <v>9.8000000000000007</v>
      </c>
    </row>
    <row r="303" spans="6:9">
      <c r="F303" s="41" t="s">
        <v>292</v>
      </c>
      <c r="G303" s="41" t="s">
        <v>264</v>
      </c>
      <c r="H303" s="42" t="s">
        <v>2046</v>
      </c>
      <c r="I303" s="1">
        <v>9.8000000000000007</v>
      </c>
    </row>
    <row r="304" spans="6:9">
      <c r="F304" s="41" t="s">
        <v>292</v>
      </c>
      <c r="G304" s="41" t="s">
        <v>264</v>
      </c>
      <c r="H304" s="42" t="s">
        <v>2045</v>
      </c>
      <c r="I304" s="1">
        <v>9.8000000000000007</v>
      </c>
    </row>
    <row r="305" spans="6:9">
      <c r="F305" s="41" t="s">
        <v>275</v>
      </c>
      <c r="G305" s="41" t="s">
        <v>2</v>
      </c>
      <c r="H305" s="42" t="s">
        <v>2049</v>
      </c>
      <c r="I305" s="1">
        <v>9.8000000000000007</v>
      </c>
    </row>
    <row r="306" spans="6:9">
      <c r="F306" s="41" t="s">
        <v>269</v>
      </c>
      <c r="G306" s="41" t="s">
        <v>6</v>
      </c>
      <c r="H306" s="42" t="s">
        <v>2026</v>
      </c>
      <c r="I306" s="1">
        <v>9.8000000000000007</v>
      </c>
    </row>
    <row r="307" spans="6:9">
      <c r="F307" s="41" t="s">
        <v>297</v>
      </c>
      <c r="G307" s="41" t="s">
        <v>264</v>
      </c>
      <c r="H307" s="42" t="s">
        <v>2029</v>
      </c>
      <c r="I307" s="1">
        <v>9.9</v>
      </c>
    </row>
    <row r="308" spans="6:9">
      <c r="F308" s="41" t="s">
        <v>297</v>
      </c>
      <c r="G308" s="41" t="s">
        <v>264</v>
      </c>
      <c r="H308" s="42" t="s">
        <v>2028</v>
      </c>
      <c r="I308" s="1">
        <v>9.9</v>
      </c>
    </row>
    <row r="309" spans="6:9">
      <c r="F309" s="41" t="s">
        <v>297</v>
      </c>
      <c r="G309" s="41" t="s">
        <v>264</v>
      </c>
      <c r="H309" s="42" t="s">
        <v>2051</v>
      </c>
      <c r="I309" s="1">
        <v>9.9</v>
      </c>
    </row>
    <row r="310" spans="6:9">
      <c r="F310" s="41" t="s">
        <v>286</v>
      </c>
      <c r="G310" s="41" t="s">
        <v>284</v>
      </c>
      <c r="H310" s="42" t="s">
        <v>2037</v>
      </c>
      <c r="I310" s="1">
        <v>9.9</v>
      </c>
    </row>
    <row r="311" spans="6:9">
      <c r="F311" s="41" t="s">
        <v>303</v>
      </c>
      <c r="G311" s="41" t="s">
        <v>284</v>
      </c>
      <c r="H311" s="42" t="s">
        <v>2044</v>
      </c>
      <c r="I311" s="1">
        <v>10</v>
      </c>
    </row>
  </sheetData>
  <sortState xmlns:xlrd2="http://schemas.microsoft.com/office/spreadsheetml/2017/richdata2" ref="F5:I311">
    <sortCondition ref="I5:I311"/>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124" priority="4" percent="1" rank="10"/>
  </conditionalFormatting>
  <conditionalFormatting sqref="K39">
    <cfRule type="top10" dxfId="123" priority="3" percent="1" rank="10"/>
  </conditionalFormatting>
  <conditionalFormatting sqref="K45">
    <cfRule type="top10" dxfId="122" priority="2" percent="1" rank="10"/>
  </conditionalFormatting>
  <conditionalFormatting sqref="K51">
    <cfRule type="top10" dxfId="121" priority="1" percent="1" rank="10"/>
  </conditionalFormatting>
  <conditionalFormatting sqref="K4:K5">
    <cfRule type="top10" dxfId="120" priority="12" percent="1" rank="10"/>
  </conditionalFormatting>
  <conditionalFormatting sqref="O4">
    <cfRule type="top10" dxfId="119" priority="11" rank="5"/>
  </conditionalFormatting>
  <conditionalFormatting sqref="U5">
    <cfRule type="top10" dxfId="118" priority="10" percent="1" rank="10"/>
  </conditionalFormatting>
  <conditionalFormatting sqref="Y5">
    <cfRule type="top10" dxfId="117" priority="9" percent="1" rank="10"/>
  </conditionalFormatting>
  <conditionalFormatting sqref="BS5">
    <cfRule type="top10" dxfId="116" priority="8" percent="1" rank="10"/>
  </conditionalFormatting>
  <conditionalFormatting sqref="K26">
    <cfRule type="top10" dxfId="115" priority="7" percent="1" rank="10"/>
  </conditionalFormatting>
  <conditionalFormatting sqref="M26">
    <cfRule type="top10" dxfId="114" priority="6" rank="5"/>
  </conditionalFormatting>
  <conditionalFormatting sqref="K27">
    <cfRule type="top10" dxfId="113" priority="5" percent="1" rank="10"/>
  </conditionalFormatting>
  <pageMargins left="0.7" right="0.7" top="0.75" bottom="0.75" header="0.3" footer="0.3"/>
  <pageSetup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E3B27-E9F2-B241-8404-41C1FBC81173}">
  <sheetPr>
    <tabColor rgb="FF7030A0"/>
  </sheetPr>
  <dimension ref="A1:BY311"/>
  <sheetViews>
    <sheetView workbookViewId="0">
      <selection activeCell="P14" sqref="P14"/>
    </sheetView>
  </sheetViews>
  <sheetFormatPr baseColWidth="10" defaultRowHeight="16"/>
  <cols>
    <col min="1" max="1" width="18.83203125" customWidth="1"/>
    <col min="6" max="6" width="27.1640625" style="39" customWidth="1"/>
    <col min="7" max="7" width="25.83203125" style="37" customWidth="1"/>
    <col min="8" max="8" width="20.83203125" style="37" customWidth="1"/>
    <col min="9" max="9" width="13.83203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2224</v>
      </c>
      <c r="B1" s="34"/>
    </row>
    <row r="2" spans="1:77">
      <c r="A2" s="47"/>
      <c r="B2" s="34"/>
    </row>
    <row r="3" spans="1:77">
      <c r="A3" s="61" t="s">
        <v>2258</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2040</v>
      </c>
      <c r="B5" s="34"/>
      <c r="F5" s="41" t="s">
        <v>261</v>
      </c>
      <c r="G5" s="41" t="s">
        <v>2</v>
      </c>
      <c r="H5" s="42" t="s">
        <v>2043</v>
      </c>
      <c r="I5" s="1">
        <v>0.04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2058</v>
      </c>
      <c r="B6" s="34"/>
      <c r="F6" s="41" t="s">
        <v>265</v>
      </c>
      <c r="G6" s="41" t="s">
        <v>6</v>
      </c>
      <c r="H6" s="42" t="s">
        <v>2059</v>
      </c>
      <c r="I6" s="1">
        <v>0.06</v>
      </c>
      <c r="K6" s="159">
        <v>1</v>
      </c>
      <c r="L6" s="51" t="s">
        <v>5</v>
      </c>
      <c r="M6" s="52">
        <f>COUNTIF(F:F,L6)</f>
        <v>1</v>
      </c>
      <c r="N6" s="52">
        <v>0.47599999999999992</v>
      </c>
      <c r="O6" s="39" t="s">
        <v>260</v>
      </c>
      <c r="P6" s="39">
        <f t="shared" ref="P6:P12" si="0">COUNTIF(F:F,O6)</f>
        <v>1</v>
      </c>
      <c r="Q6" s="39">
        <v>0.10975609756097562</v>
      </c>
      <c r="R6" s="50" t="s">
        <v>17</v>
      </c>
      <c r="S6" s="39">
        <f>COUNTIF(F:F,R6)</f>
        <v>0</v>
      </c>
      <c r="T6" s="39">
        <v>0.19934312300000001</v>
      </c>
      <c r="U6" s="166">
        <v>1</v>
      </c>
      <c r="V6" s="50" t="s">
        <v>270</v>
      </c>
      <c r="W6" s="50">
        <f>COUNTIF(F:F,V6)</f>
        <v>1</v>
      </c>
      <c r="X6" s="50">
        <v>0.97764592699999997</v>
      </c>
      <c r="Y6" s="166">
        <v>1</v>
      </c>
      <c r="Z6" s="50" t="s">
        <v>270</v>
      </c>
      <c r="AA6" s="50">
        <f>COUNTIF(F:F,Z6)</f>
        <v>1</v>
      </c>
      <c r="AB6" s="50">
        <v>0.97764592699999997</v>
      </c>
      <c r="AC6" s="50" t="s">
        <v>17</v>
      </c>
      <c r="AD6" s="39">
        <f>COUNTIF(F:F,AC6)</f>
        <v>0</v>
      </c>
      <c r="AE6" s="39">
        <v>0.19934312300000001</v>
      </c>
      <c r="AF6" s="73" t="s">
        <v>5</v>
      </c>
      <c r="AG6" s="71">
        <f t="shared" ref="AG6:AG14" si="1">COUNTIF(F:F,AF6)</f>
        <v>1</v>
      </c>
      <c r="AH6" s="71">
        <v>3.2300000000000002E-2</v>
      </c>
      <c r="AI6" s="50" t="s">
        <v>273</v>
      </c>
      <c r="AJ6" s="39">
        <f>COUNTIF(F:F,AI6)</f>
        <v>2</v>
      </c>
      <c r="AK6" s="39">
        <v>0.27200000000000002</v>
      </c>
      <c r="AL6" s="50" t="s">
        <v>271</v>
      </c>
      <c r="AM6" s="39">
        <f>COUNTIF(F:F,AL6)</f>
        <v>1</v>
      </c>
      <c r="AN6" s="39">
        <v>0.40651874244256347</v>
      </c>
      <c r="AO6" s="51" t="s">
        <v>275</v>
      </c>
      <c r="AP6" s="52">
        <f>COUNTIF(F:F,AO6)</f>
        <v>2</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2</v>
      </c>
      <c r="BF6" s="39">
        <v>0.38299999999999995</v>
      </c>
      <c r="BG6" s="39" t="s">
        <v>260</v>
      </c>
      <c r="BH6" s="39">
        <f t="shared" ref="BH6:BH19" si="6">COUNTIF(F:F,BG6)</f>
        <v>1</v>
      </c>
      <c r="BI6" s="39">
        <v>4.5073544418760443E-2</v>
      </c>
      <c r="BJ6" s="50" t="s">
        <v>17</v>
      </c>
      <c r="BK6" s="39">
        <f>COUNTIF(F:F,BJ6)</f>
        <v>0</v>
      </c>
      <c r="BL6" s="39">
        <v>0.17792211716037529</v>
      </c>
      <c r="BM6" s="50" t="s">
        <v>272</v>
      </c>
      <c r="BN6" s="39">
        <f>COUNTIF(F:F,BM6)</f>
        <v>3</v>
      </c>
      <c r="BO6" s="39">
        <v>9.2999999999999999E-2</v>
      </c>
      <c r="BP6" s="39" t="s">
        <v>260</v>
      </c>
      <c r="BQ6" s="39">
        <f t="shared" ref="BQ6:BQ19" si="7">COUNTIF(F:F,BP6)</f>
        <v>1</v>
      </c>
      <c r="BR6" s="39">
        <v>4.1588938714499257E-2</v>
      </c>
      <c r="BS6" s="159">
        <v>1</v>
      </c>
      <c r="BT6" s="3" t="s">
        <v>272</v>
      </c>
      <c r="BU6" s="39">
        <f>COUNTIF(F:F,BT6)</f>
        <v>3</v>
      </c>
      <c r="BV6" s="39">
        <v>0.152</v>
      </c>
      <c r="BW6" s="39" t="s">
        <v>260</v>
      </c>
      <c r="BX6" s="39">
        <f t="shared" ref="BX6:BX16" si="8">COUNTIF(F:F,BW6)</f>
        <v>1</v>
      </c>
      <c r="BY6" s="39">
        <v>4.4900000000000002E-2</v>
      </c>
    </row>
    <row r="7" spans="1:77">
      <c r="A7" s="38" t="s">
        <v>2041</v>
      </c>
      <c r="B7" s="34"/>
      <c r="F7" s="41" t="s">
        <v>280</v>
      </c>
      <c r="G7" s="41" t="s">
        <v>2</v>
      </c>
      <c r="H7" s="42" t="s">
        <v>2059</v>
      </c>
      <c r="I7" s="1">
        <v>0.08</v>
      </c>
      <c r="K7" s="159"/>
      <c r="L7" s="51" t="s">
        <v>5</v>
      </c>
      <c r="M7" s="52">
        <f>COUNTIF(F:F,L7)</f>
        <v>1</v>
      </c>
      <c r="N7" s="52">
        <v>0.45200000000000001</v>
      </c>
      <c r="O7" s="39" t="s">
        <v>262</v>
      </c>
      <c r="P7" s="39">
        <f t="shared" si="0"/>
        <v>0</v>
      </c>
      <c r="Q7" s="39">
        <v>0.11016949152542371</v>
      </c>
      <c r="R7" s="50" t="s">
        <v>5</v>
      </c>
      <c r="S7" s="39">
        <f>COUNTIF(F:F,R7)</f>
        <v>1</v>
      </c>
      <c r="T7" s="39">
        <v>0.20464473999999999</v>
      </c>
      <c r="U7" s="161"/>
      <c r="V7" s="77" t="s">
        <v>2340</v>
      </c>
      <c r="W7" s="170">
        <f>PRODUCT(W6:X6)</f>
        <v>0.97764592699999997</v>
      </c>
      <c r="X7" s="170"/>
      <c r="Y7" s="161"/>
      <c r="Z7" s="77" t="s">
        <v>2340</v>
      </c>
      <c r="AA7" s="170">
        <f>PRODUCT(AA6:AB6)</f>
        <v>0.97764592699999997</v>
      </c>
      <c r="AB7" s="170"/>
      <c r="AC7" s="50" t="s">
        <v>5</v>
      </c>
      <c r="AD7" s="39">
        <f>COUNTIF(F:F,AC7)</f>
        <v>1</v>
      </c>
      <c r="AE7" s="39">
        <v>0.20464473999999999</v>
      </c>
      <c r="AF7" s="73" t="s">
        <v>277</v>
      </c>
      <c r="AG7" s="71">
        <f t="shared" si="1"/>
        <v>1</v>
      </c>
      <c r="AH7" s="71">
        <v>3.6700000000000003E-2</v>
      </c>
      <c r="AI7" s="50" t="s">
        <v>274</v>
      </c>
      <c r="AJ7" s="39">
        <f>COUNTIF(F:F,AI7)</f>
        <v>1</v>
      </c>
      <c r="AK7" s="39">
        <v>0.307</v>
      </c>
      <c r="AL7" s="50" t="s">
        <v>17</v>
      </c>
      <c r="AM7" s="39">
        <f>COUNTIF(F:F,AL7)</f>
        <v>0</v>
      </c>
      <c r="AN7" s="39">
        <v>0.24527134724857685</v>
      </c>
      <c r="AO7" s="51" t="s">
        <v>5</v>
      </c>
      <c r="AP7" s="52">
        <f>COUNTIF(F:F,AO7)</f>
        <v>1</v>
      </c>
      <c r="AQ7" s="52">
        <v>0.32100000000000001</v>
      </c>
      <c r="AR7" s="3" t="s">
        <v>278</v>
      </c>
      <c r="AS7" s="39">
        <f t="shared" si="2"/>
        <v>2</v>
      </c>
      <c r="AT7" s="39">
        <v>0.19409999999999999</v>
      </c>
      <c r="AU7" s="39" t="s">
        <v>267</v>
      </c>
      <c r="AV7" s="39">
        <f t="shared" si="3"/>
        <v>1</v>
      </c>
      <c r="AW7" s="39">
        <v>0.16950000000000001</v>
      </c>
      <c r="AX7" s="39" t="s">
        <v>301</v>
      </c>
      <c r="AY7" s="39">
        <f t="shared" si="4"/>
        <v>0</v>
      </c>
      <c r="AZ7" s="39">
        <v>8.251373081382099E-2</v>
      </c>
      <c r="BA7" s="39" t="s">
        <v>301</v>
      </c>
      <c r="BB7" s="39">
        <f t="shared" si="5"/>
        <v>0</v>
      </c>
      <c r="BC7" s="39">
        <v>6.5021452565146576E-2</v>
      </c>
      <c r="BD7" s="50" t="s">
        <v>278</v>
      </c>
      <c r="BE7" s="39">
        <f>COUNTIF(F:F,BD7)</f>
        <v>2</v>
      </c>
      <c r="BF7" s="39">
        <v>0.33274370489174016</v>
      </c>
      <c r="BG7" s="39" t="s">
        <v>297</v>
      </c>
      <c r="BH7" s="39">
        <f t="shared" si="6"/>
        <v>1</v>
      </c>
      <c r="BI7" s="39">
        <v>3.4254918751174979E-2</v>
      </c>
      <c r="BJ7" s="50" t="s">
        <v>5</v>
      </c>
      <c r="BK7" s="39">
        <f>COUNTIF(F:F,BJ7)</f>
        <v>1</v>
      </c>
      <c r="BL7" s="39">
        <v>0.19283897533359748</v>
      </c>
      <c r="BM7" s="50" t="s">
        <v>291</v>
      </c>
      <c r="BN7" s="39">
        <f>COUNTIF(F:F,BM7)</f>
        <v>1</v>
      </c>
      <c r="BO7" s="39">
        <v>4.3999999999999997E-2</v>
      </c>
      <c r="BP7" s="39" t="s">
        <v>297</v>
      </c>
      <c r="BQ7" s="39">
        <f t="shared" si="7"/>
        <v>1</v>
      </c>
      <c r="BR7" s="39">
        <v>3.5786248131539612E-2</v>
      </c>
      <c r="BS7" s="159"/>
      <c r="BT7" s="3" t="s">
        <v>271</v>
      </c>
      <c r="BU7" s="39">
        <f>COUNTIF(F:F,BT7)</f>
        <v>1</v>
      </c>
      <c r="BV7" s="39">
        <v>0.28889999999999999</v>
      </c>
      <c r="BW7" s="39" t="s">
        <v>297</v>
      </c>
      <c r="BX7" s="39">
        <f t="shared" si="8"/>
        <v>1</v>
      </c>
      <c r="BY7" s="39">
        <v>2.9399999999999999E-2</v>
      </c>
    </row>
    <row r="8" spans="1:77">
      <c r="A8" s="38" t="s">
        <v>2026</v>
      </c>
      <c r="B8" s="34"/>
      <c r="F8" s="41" t="s">
        <v>272</v>
      </c>
      <c r="G8" s="41" t="s">
        <v>6</v>
      </c>
      <c r="H8" s="42" t="s">
        <v>2042</v>
      </c>
      <c r="I8" s="1">
        <v>0.08</v>
      </c>
      <c r="K8" s="159"/>
      <c r="L8" s="77" t="s">
        <v>2340</v>
      </c>
      <c r="M8" s="171">
        <f>SUMPRODUCT(M6:M7,N6:N7)</f>
        <v>0.92799999999999994</v>
      </c>
      <c r="N8" s="171"/>
      <c r="O8" s="39" t="s">
        <v>263</v>
      </c>
      <c r="P8" s="39">
        <f t="shared" si="0"/>
        <v>0</v>
      </c>
      <c r="Q8" s="39">
        <v>8.3299999999999999E-2</v>
      </c>
      <c r="R8" s="50" t="s">
        <v>268</v>
      </c>
      <c r="S8" s="39">
        <f>COUNTIF(F:F,R8)</f>
        <v>0</v>
      </c>
      <c r="T8" s="39">
        <v>0.126785447</v>
      </c>
      <c r="U8" s="161">
        <v>2</v>
      </c>
      <c r="V8" s="50" t="s">
        <v>1</v>
      </c>
      <c r="W8" s="50">
        <f>COUNTIF(F:F,V8)</f>
        <v>1</v>
      </c>
      <c r="X8" s="50">
        <v>0.79579999999999995</v>
      </c>
      <c r="Y8" s="161">
        <v>2</v>
      </c>
      <c r="Z8" s="50" t="s">
        <v>1</v>
      </c>
      <c r="AA8" s="50">
        <f>COUNTIF(F:F,Z8)</f>
        <v>1</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1</v>
      </c>
      <c r="AN8" s="39">
        <v>0.19270285714285718</v>
      </c>
      <c r="AO8" s="51" t="s">
        <v>5</v>
      </c>
      <c r="AP8" s="52">
        <f>COUNTIF(F:F,AO8)</f>
        <v>1</v>
      </c>
      <c r="AQ8" s="52">
        <v>0.24904404576183048</v>
      </c>
      <c r="AR8" s="3" t="s">
        <v>277</v>
      </c>
      <c r="AS8" s="39">
        <f t="shared" si="2"/>
        <v>1</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1.4314874097834802</v>
      </c>
      <c r="BF8" s="171"/>
      <c r="BG8" s="39" t="s">
        <v>281</v>
      </c>
      <c r="BH8" s="39">
        <f t="shared" si="6"/>
        <v>0</v>
      </c>
      <c r="BI8" s="39">
        <v>7.0123322662557219E-2</v>
      </c>
      <c r="BJ8" s="50" t="s">
        <v>268</v>
      </c>
      <c r="BK8" s="39">
        <f>COUNTIF(F:F,BJ8)</f>
        <v>0</v>
      </c>
      <c r="BL8" s="39">
        <v>0.19434127811318472</v>
      </c>
      <c r="BM8" s="50" t="s">
        <v>271</v>
      </c>
      <c r="BN8" s="39">
        <f>COUNTIF(F:F,BM8)</f>
        <v>1</v>
      </c>
      <c r="BO8" s="39">
        <v>0.20399999999999999</v>
      </c>
      <c r="BP8" s="39" t="s">
        <v>281</v>
      </c>
      <c r="BQ8" s="39">
        <f t="shared" si="7"/>
        <v>0</v>
      </c>
      <c r="BR8" s="39">
        <v>6.7479820627802709E-2</v>
      </c>
      <c r="BS8" s="159"/>
      <c r="BT8" s="3" t="s">
        <v>274</v>
      </c>
      <c r="BU8" s="39">
        <f>COUNTIF(F:F,BT8)</f>
        <v>1</v>
      </c>
      <c r="BV8" s="39">
        <v>0.216</v>
      </c>
      <c r="BW8" s="39" t="s">
        <v>281</v>
      </c>
      <c r="BX8" s="39">
        <f t="shared" si="8"/>
        <v>0</v>
      </c>
      <c r="BY8" s="39">
        <v>8.9200000000000002E-2</v>
      </c>
    </row>
    <row r="9" spans="1:77">
      <c r="A9" s="38" t="s">
        <v>2043</v>
      </c>
      <c r="B9" s="34"/>
      <c r="F9" s="41" t="s">
        <v>266</v>
      </c>
      <c r="G9" s="41" t="s">
        <v>2</v>
      </c>
      <c r="H9" s="42" t="s">
        <v>2043</v>
      </c>
      <c r="I9" s="1">
        <v>0.09</v>
      </c>
      <c r="K9" s="159">
        <v>2</v>
      </c>
      <c r="L9" s="55" t="s">
        <v>259</v>
      </c>
      <c r="M9" s="39">
        <f>COUNTIF(F:F,L9)</f>
        <v>0</v>
      </c>
      <c r="N9" s="52">
        <v>0.34670454545454549</v>
      </c>
      <c r="O9" s="39" t="s">
        <v>266</v>
      </c>
      <c r="P9" s="39">
        <f t="shared" si="0"/>
        <v>1</v>
      </c>
      <c r="Q9" s="39">
        <v>0.10169830508474575</v>
      </c>
      <c r="R9" s="50" t="s">
        <v>269</v>
      </c>
      <c r="S9" s="39">
        <f>COUNTIF(F:F,R9)</f>
        <v>2</v>
      </c>
      <c r="T9" s="39">
        <v>0.106839063</v>
      </c>
      <c r="U9" s="161"/>
      <c r="V9" s="77" t="s">
        <v>2340</v>
      </c>
      <c r="W9" s="170">
        <f>PRODUCT(W8:X8)</f>
        <v>0.79579999999999995</v>
      </c>
      <c r="X9" s="170"/>
      <c r="Y9" s="161"/>
      <c r="Z9" s="77" t="s">
        <v>2340</v>
      </c>
      <c r="AA9" s="170">
        <f>PRODUCT(AA8:AB8)</f>
        <v>0.79579999999999995</v>
      </c>
      <c r="AB9" s="170"/>
      <c r="AC9" s="50" t="s">
        <v>269</v>
      </c>
      <c r="AD9" s="39">
        <f>COUNTIF(F:F,AC9)</f>
        <v>2</v>
      </c>
      <c r="AE9" s="39">
        <v>0.106839063</v>
      </c>
      <c r="AF9" s="74" t="s">
        <v>280</v>
      </c>
      <c r="AG9" s="71">
        <f t="shared" si="1"/>
        <v>1</v>
      </c>
      <c r="AH9" s="71">
        <v>5.0099999999999999E-2</v>
      </c>
      <c r="AI9" s="77" t="s">
        <v>2340</v>
      </c>
      <c r="AJ9" s="171">
        <f>SUMPRODUCT(AJ6:AJ8,AK6:AK8)</f>
        <v>0.85099999999999998</v>
      </c>
      <c r="AK9" s="171"/>
      <c r="AL9" s="77" t="s">
        <v>2340</v>
      </c>
      <c r="AM9" s="171">
        <f>SUMPRODUCT(AM6:AM8,AN6:AN8)</f>
        <v>0.59922159958542065</v>
      </c>
      <c r="AN9" s="171"/>
      <c r="AO9" s="77" t="s">
        <v>2340</v>
      </c>
      <c r="AP9" s="171">
        <f>SUMPRODUCT(AP6:AP8,AQ6:AQ8)</f>
        <v>1.2280440457618305</v>
      </c>
      <c r="AQ9" s="171"/>
      <c r="AR9" s="3" t="s">
        <v>287</v>
      </c>
      <c r="AS9" s="39">
        <f t="shared" si="2"/>
        <v>1</v>
      </c>
      <c r="AT9" s="39">
        <v>0.1193</v>
      </c>
      <c r="AU9" s="39" t="s">
        <v>293</v>
      </c>
      <c r="AV9" s="39">
        <f t="shared" si="3"/>
        <v>2</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2</v>
      </c>
      <c r="BL9" s="39">
        <v>0.11212204060252372</v>
      </c>
      <c r="BM9" s="50" t="s">
        <v>270</v>
      </c>
      <c r="BN9" s="39">
        <f>COUNTIF(F:F,BM9)</f>
        <v>1</v>
      </c>
      <c r="BO9" s="39">
        <v>0.39800000000000002</v>
      </c>
      <c r="BP9" s="39" t="s">
        <v>303</v>
      </c>
      <c r="BQ9" s="39">
        <f t="shared" si="7"/>
        <v>0</v>
      </c>
      <c r="BR9" s="39">
        <v>5.870553064275038E-2</v>
      </c>
      <c r="BS9" s="159"/>
      <c r="BT9" s="3" t="s">
        <v>5</v>
      </c>
      <c r="BU9" s="39">
        <f>COUNTIF(F:F,BT9)</f>
        <v>1</v>
      </c>
      <c r="BV9" s="39">
        <v>0.184</v>
      </c>
      <c r="BW9" s="39" t="s">
        <v>295</v>
      </c>
      <c r="BX9" s="39">
        <f t="shared" si="8"/>
        <v>0</v>
      </c>
      <c r="BY9" s="39">
        <v>3.2300000000000002E-2</v>
      </c>
    </row>
    <row r="10" spans="1:77">
      <c r="A10" s="38" t="s">
        <v>2029</v>
      </c>
      <c r="B10" s="34"/>
      <c r="F10" s="41" t="s">
        <v>287</v>
      </c>
      <c r="G10" s="41" t="s">
        <v>2</v>
      </c>
      <c r="H10" s="42" t="s">
        <v>2038</v>
      </c>
      <c r="I10" s="1">
        <v>0.11</v>
      </c>
      <c r="K10" s="159"/>
      <c r="L10" s="50" t="s">
        <v>268</v>
      </c>
      <c r="M10" s="39">
        <f>COUNTIF(F:F,L10)</f>
        <v>0</v>
      </c>
      <c r="N10" s="52">
        <v>0.28100000000000003</v>
      </c>
      <c r="O10" s="39" t="s">
        <v>265</v>
      </c>
      <c r="P10" s="39">
        <f t="shared" si="0"/>
        <v>1</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1</v>
      </c>
      <c r="BL10" s="39">
        <v>0.10888881919587393</v>
      </c>
      <c r="BM10" s="77" t="s">
        <v>2340</v>
      </c>
      <c r="BN10" s="171">
        <f>SUMPRODUCT(BN6:BN9,BO6:BO9)</f>
        <v>0.92500000000000004</v>
      </c>
      <c r="BO10" s="171"/>
      <c r="BP10" s="39" t="s">
        <v>262</v>
      </c>
      <c r="BQ10" s="39">
        <f t="shared" si="7"/>
        <v>0</v>
      </c>
      <c r="BR10" s="39">
        <v>6.9225710014947678E-2</v>
      </c>
      <c r="BS10" s="159"/>
      <c r="BT10" s="77" t="s">
        <v>2340</v>
      </c>
      <c r="BU10" s="171">
        <f>SUMPRODUCT(BU6:BU9,BV6:BV9)</f>
        <v>1.1448999999999998</v>
      </c>
      <c r="BV10" s="171"/>
      <c r="BW10" s="39" t="s">
        <v>267</v>
      </c>
      <c r="BX10" s="39">
        <f t="shared" si="8"/>
        <v>1</v>
      </c>
      <c r="BY10" s="39">
        <v>0.11459999999999999</v>
      </c>
    </row>
    <row r="11" spans="1:77">
      <c r="A11" s="38" t="s">
        <v>2052</v>
      </c>
      <c r="B11" s="34"/>
      <c r="F11" s="41" t="s">
        <v>270</v>
      </c>
      <c r="G11" s="41" t="s">
        <v>2</v>
      </c>
      <c r="H11" s="42" t="s">
        <v>2042</v>
      </c>
      <c r="I11" s="1">
        <v>0.13</v>
      </c>
      <c r="K11" s="159"/>
      <c r="L11" s="50" t="s">
        <v>269</v>
      </c>
      <c r="M11" s="39">
        <f>COUNTIF(F:F,L11)</f>
        <v>2</v>
      </c>
      <c r="N11" s="52">
        <v>0.17599999999999999</v>
      </c>
      <c r="O11" s="39" t="s">
        <v>259</v>
      </c>
      <c r="P11" s="39">
        <f t="shared" si="0"/>
        <v>0</v>
      </c>
      <c r="Q11" s="39">
        <v>0.14405762711864406</v>
      </c>
      <c r="R11" s="77" t="s">
        <v>2340</v>
      </c>
      <c r="S11" s="171">
        <f>SUMPRODUCT(S6:S10,T6:T10)</f>
        <v>0.528956749</v>
      </c>
      <c r="T11" s="171"/>
      <c r="U11" s="161"/>
      <c r="V11" s="50" t="s">
        <v>5</v>
      </c>
      <c r="W11" s="50">
        <f>COUNTIF(F:F,V11)</f>
        <v>1</v>
      </c>
      <c r="X11" s="50">
        <v>0.14640604800000001</v>
      </c>
      <c r="Y11" s="161"/>
      <c r="Z11" s="51" t="s">
        <v>5</v>
      </c>
      <c r="AA11" s="50">
        <f>COUNTIF(F:F,Z11)</f>
        <v>1</v>
      </c>
      <c r="AB11" s="50">
        <v>0.15183218300000001</v>
      </c>
      <c r="AC11" s="77" t="s">
        <v>2340</v>
      </c>
      <c r="AD11" s="171">
        <f>SUMPRODUCT(AD6:AD10,AE6:AE10)</f>
        <v>0.52889572400000007</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1</v>
      </c>
      <c r="BC11" s="39">
        <v>0.10816062194625407</v>
      </c>
      <c r="BG11" s="39" t="s">
        <v>262</v>
      </c>
      <c r="BH11" s="39">
        <f t="shared" si="6"/>
        <v>0</v>
      </c>
      <c r="BI11" s="39">
        <v>5.8740451508868918E-2</v>
      </c>
      <c r="BJ11" s="77" t="s">
        <v>2340</v>
      </c>
      <c r="BK11" s="171">
        <f>SUMPRODUCT(BK6:BK10,BL6:BL10)</f>
        <v>0.52597187573451887</v>
      </c>
      <c r="BL11" s="171"/>
      <c r="BP11" s="39" t="s">
        <v>267</v>
      </c>
      <c r="BQ11" s="39">
        <f t="shared" si="7"/>
        <v>1</v>
      </c>
      <c r="BR11" s="39">
        <v>8.8612855007473831E-2</v>
      </c>
      <c r="BS11" s="159">
        <v>2</v>
      </c>
      <c r="BT11" s="3" t="s">
        <v>17</v>
      </c>
      <c r="BU11" s="52">
        <f>COUNTIF(F:F,BT11)</f>
        <v>0</v>
      </c>
      <c r="BV11" s="39">
        <v>0.152</v>
      </c>
      <c r="BW11" s="39" t="s">
        <v>293</v>
      </c>
      <c r="BX11" s="39">
        <f t="shared" si="8"/>
        <v>2</v>
      </c>
      <c r="BY11" s="39">
        <v>8.6900000000000005E-2</v>
      </c>
    </row>
    <row r="12" spans="1:77">
      <c r="A12" s="38" t="s">
        <v>2049</v>
      </c>
      <c r="B12" s="34"/>
      <c r="F12" s="41" t="s">
        <v>292</v>
      </c>
      <c r="G12" s="41" t="s">
        <v>264</v>
      </c>
      <c r="H12" s="42" t="s">
        <v>2043</v>
      </c>
      <c r="I12" s="1">
        <v>0.16</v>
      </c>
      <c r="K12" s="159"/>
      <c r="L12" s="77" t="s">
        <v>2340</v>
      </c>
      <c r="M12" s="171">
        <f>SUMPRODUCT(M9:M11,N9:N11)</f>
        <v>0.35199999999999998</v>
      </c>
      <c r="N12" s="171"/>
      <c r="O12" s="39" t="s">
        <v>261</v>
      </c>
      <c r="P12" s="39">
        <f t="shared" si="0"/>
        <v>3</v>
      </c>
      <c r="Q12" s="39">
        <v>0.08</v>
      </c>
      <c r="U12" s="161"/>
      <c r="V12" s="77" t="s">
        <v>2340</v>
      </c>
      <c r="W12" s="170">
        <f>SUMPRODUCT(W10:W11,X10:X11)</f>
        <v>0.14640604800000001</v>
      </c>
      <c r="X12" s="170"/>
      <c r="Y12" s="161"/>
      <c r="Z12" s="77" t="s">
        <v>2340</v>
      </c>
      <c r="AA12" s="170">
        <f>SUMPRODUCT(AA10:AA11,AB10:AB11)</f>
        <v>0.15183218300000001</v>
      </c>
      <c r="AB12" s="170"/>
      <c r="AF12" s="74" t="s">
        <v>282</v>
      </c>
      <c r="AG12" s="71">
        <f t="shared" si="1"/>
        <v>0</v>
      </c>
      <c r="AH12" s="71">
        <v>7.3099999999999998E-2</v>
      </c>
      <c r="AR12" s="77" t="s">
        <v>2340</v>
      </c>
      <c r="AS12" s="171">
        <f>SUMPRODUCT(AS6:AS11,AT6:AT11)</f>
        <v>0.81406538461538447</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1</v>
      </c>
      <c r="BV12" s="39">
        <v>0.28889999999999999</v>
      </c>
      <c r="BW12" s="39" t="s">
        <v>290</v>
      </c>
      <c r="BX12" s="39">
        <f t="shared" si="8"/>
        <v>0</v>
      </c>
      <c r="BY12" s="39">
        <v>0.12039999999999999</v>
      </c>
    </row>
    <row r="13" spans="1:77">
      <c r="A13" s="38" t="s">
        <v>2025</v>
      </c>
      <c r="B13" s="34"/>
      <c r="F13" s="41" t="s">
        <v>278</v>
      </c>
      <c r="G13" s="41" t="s">
        <v>2</v>
      </c>
      <c r="H13" s="42" t="s">
        <v>2038</v>
      </c>
      <c r="I13" s="1">
        <v>0.16</v>
      </c>
      <c r="L13" s="78" t="s">
        <v>2342</v>
      </c>
      <c r="M13" s="172">
        <f>(M8*(N6+N7)+M12*(N9+N10+N11))/(N6+N7+N9+N10+N11)</f>
        <v>0.66067159262418784</v>
      </c>
      <c r="N13" s="172"/>
      <c r="O13" s="77" t="s">
        <v>2341</v>
      </c>
      <c r="P13" s="171">
        <f>SUMPRODUCT(P6:P12,Q6:Q12)</f>
        <v>0.58704423315419596</v>
      </c>
      <c r="Q13" s="171"/>
      <c r="U13" s="161">
        <v>4</v>
      </c>
      <c r="V13" s="51" t="s">
        <v>5</v>
      </c>
      <c r="W13" s="50">
        <f>COUNTIF(F:F,V13)</f>
        <v>1</v>
      </c>
      <c r="X13" s="50">
        <v>0.65990361799999997</v>
      </c>
      <c r="Y13" s="161">
        <v>4</v>
      </c>
      <c r="Z13" s="51" t="s">
        <v>5</v>
      </c>
      <c r="AA13" s="50">
        <f>COUNTIF(F:F,Z13)</f>
        <v>1</v>
      </c>
      <c r="AB13" s="50">
        <v>0.65648088199999999</v>
      </c>
      <c r="AF13" s="74" t="s">
        <v>279</v>
      </c>
      <c r="AG13" s="71">
        <f t="shared" si="1"/>
        <v>0</v>
      </c>
      <c r="AH13" s="71">
        <v>2.92E-2</v>
      </c>
      <c r="AU13" s="39" t="s">
        <v>292</v>
      </c>
      <c r="AV13" s="39">
        <f t="shared" si="3"/>
        <v>1</v>
      </c>
      <c r="AW13" s="39">
        <v>0.10730000000000001</v>
      </c>
      <c r="AX13" s="39" t="s">
        <v>289</v>
      </c>
      <c r="AY13" s="39">
        <f t="shared" si="4"/>
        <v>1</v>
      </c>
      <c r="AZ13" s="39">
        <v>7.2133494188408531E-2</v>
      </c>
      <c r="BA13" s="39" t="s">
        <v>292</v>
      </c>
      <c r="BB13" s="39">
        <f t="shared" si="5"/>
        <v>1</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1</v>
      </c>
      <c r="BV13" s="39">
        <v>0.216</v>
      </c>
      <c r="BW13" s="39" t="s">
        <v>298</v>
      </c>
      <c r="BX13" s="39">
        <f t="shared" si="8"/>
        <v>0</v>
      </c>
      <c r="BY13" s="39">
        <v>4.3400000000000001E-2</v>
      </c>
    </row>
    <row r="14" spans="1:77">
      <c r="A14" s="38" t="s">
        <v>2054</v>
      </c>
      <c r="B14" s="34"/>
      <c r="F14" s="41" t="s">
        <v>269</v>
      </c>
      <c r="G14" s="41" t="s">
        <v>6</v>
      </c>
      <c r="H14" s="42" t="s">
        <v>2033</v>
      </c>
      <c r="I14" s="1">
        <v>0.17</v>
      </c>
      <c r="U14" s="161"/>
      <c r="V14" s="51" t="s">
        <v>5</v>
      </c>
      <c r="W14" s="50">
        <f>COUNTIF(F:F,V14)</f>
        <v>1</v>
      </c>
      <c r="X14" s="50">
        <v>0.14640604800000001</v>
      </c>
      <c r="Y14" s="161"/>
      <c r="Z14" s="51" t="s">
        <v>5</v>
      </c>
      <c r="AA14" s="50">
        <f>COUNTIF(F:F,Z14)</f>
        <v>1</v>
      </c>
      <c r="AB14" s="50">
        <v>0.15183218300000001</v>
      </c>
      <c r="AF14" s="74" t="s">
        <v>294</v>
      </c>
      <c r="AG14" s="71">
        <f t="shared" si="1"/>
        <v>0</v>
      </c>
      <c r="AH14" s="71">
        <v>9.6299999999999997E-2</v>
      </c>
      <c r="AU14" s="77" t="s">
        <v>2340</v>
      </c>
      <c r="AV14" s="171">
        <f>SUMPRODUCT(AV6:AV13,AW6:AW13)</f>
        <v>0.39640000000000003</v>
      </c>
      <c r="AW14" s="171"/>
      <c r="AX14" s="39" t="s">
        <v>286</v>
      </c>
      <c r="AY14" s="39">
        <f t="shared" si="4"/>
        <v>0</v>
      </c>
      <c r="AZ14" s="39">
        <v>5.2087655446447147E-2</v>
      </c>
      <c r="BA14" s="77" t="s">
        <v>2340</v>
      </c>
      <c r="BB14" s="171">
        <f>SUMPRODUCT(BB6:BB13,BC6:BC13)</f>
        <v>0.62535573849755699</v>
      </c>
      <c r="BC14" s="171"/>
      <c r="BG14" s="39" t="s">
        <v>293</v>
      </c>
      <c r="BH14" s="39">
        <f t="shared" si="6"/>
        <v>2</v>
      </c>
      <c r="BI14" s="39">
        <v>4.02586614663182E-2</v>
      </c>
      <c r="BP14" s="39" t="s">
        <v>290</v>
      </c>
      <c r="BQ14" s="39">
        <f t="shared" si="7"/>
        <v>0</v>
      </c>
      <c r="BR14" s="39">
        <v>3.7705530642750375E-2</v>
      </c>
      <c r="BS14" s="159"/>
      <c r="BT14" s="3" t="s">
        <v>5</v>
      </c>
      <c r="BU14" s="39">
        <f>COUNTIF(F:F,BT14)</f>
        <v>1</v>
      </c>
      <c r="BV14" s="39">
        <v>0.184</v>
      </c>
      <c r="BW14" s="39" t="s">
        <v>286</v>
      </c>
      <c r="BX14" s="39">
        <f t="shared" si="8"/>
        <v>0</v>
      </c>
      <c r="BY14" s="39">
        <v>5.2400000000000002E-2</v>
      </c>
    </row>
    <row r="15" spans="1:77">
      <c r="A15" s="38" t="s">
        <v>2064</v>
      </c>
      <c r="B15" s="34"/>
      <c r="F15" s="41" t="s">
        <v>1</v>
      </c>
      <c r="G15" s="41" t="s">
        <v>2</v>
      </c>
      <c r="H15" s="42" t="s">
        <v>2038</v>
      </c>
      <c r="I15" s="1">
        <v>0.17</v>
      </c>
      <c r="U15" s="161"/>
      <c r="V15" s="77" t="s">
        <v>2340</v>
      </c>
      <c r="W15" s="170">
        <f>SUMPRODUCT(W13:W14,X13:X14)</f>
        <v>0.80630966599999998</v>
      </c>
      <c r="X15" s="170"/>
      <c r="Y15" s="161"/>
      <c r="Z15" s="77" t="s">
        <v>2340</v>
      </c>
      <c r="AA15" s="170">
        <f>SUMPRODUCT(AA13:AA14,AB13:AB14)</f>
        <v>0.808313065</v>
      </c>
      <c r="AB15" s="170"/>
      <c r="AF15" s="77" t="s">
        <v>2340</v>
      </c>
      <c r="AG15" s="171">
        <f>SUMPRODUCT(AG6:AG14,AH6:AH14)</f>
        <v>0.15260000000000001</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0.68890000000000007</v>
      </c>
      <c r="BV15" s="171"/>
      <c r="BW15" s="39" t="s">
        <v>296</v>
      </c>
      <c r="BX15" s="39">
        <f t="shared" si="8"/>
        <v>1</v>
      </c>
      <c r="BY15" s="39">
        <v>4.1399999999999999E-2</v>
      </c>
    </row>
    <row r="16" spans="1:77">
      <c r="A16" s="38" t="s">
        <v>2056</v>
      </c>
      <c r="B16" s="34"/>
      <c r="F16" s="41" t="s">
        <v>271</v>
      </c>
      <c r="G16" s="41" t="s">
        <v>2</v>
      </c>
      <c r="H16" s="42" t="s">
        <v>2042</v>
      </c>
      <c r="I16" s="1">
        <v>0.19</v>
      </c>
      <c r="U16" s="161">
        <v>5</v>
      </c>
      <c r="V16" s="50" t="s">
        <v>270</v>
      </c>
      <c r="W16" s="50">
        <f>COUNTIF(F:F,V16)</f>
        <v>1</v>
      </c>
      <c r="X16" s="50">
        <v>0.50390911800000004</v>
      </c>
      <c r="Y16" s="161">
        <v>5</v>
      </c>
      <c r="Z16" s="51" t="s">
        <v>270</v>
      </c>
      <c r="AA16" s="50">
        <f>COUNTIF(F:F,Z16)</f>
        <v>1</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0.91690000000000005</v>
      </c>
      <c r="BV16" s="173"/>
      <c r="BW16" s="39" t="s">
        <v>300</v>
      </c>
      <c r="BX16" s="39">
        <f t="shared" si="8"/>
        <v>0</v>
      </c>
      <c r="BY16" s="39">
        <v>6.9000000000000006E-2</v>
      </c>
    </row>
    <row r="17" spans="1:77">
      <c r="A17" s="38" t="s">
        <v>2039</v>
      </c>
      <c r="B17" s="34"/>
      <c r="F17" s="41" t="s">
        <v>275</v>
      </c>
      <c r="G17" s="41" t="s">
        <v>2</v>
      </c>
      <c r="H17" s="42" t="s">
        <v>2042</v>
      </c>
      <c r="I17" s="1">
        <v>0.19</v>
      </c>
      <c r="U17" s="161"/>
      <c r="V17" s="50" t="s">
        <v>271</v>
      </c>
      <c r="W17" s="50">
        <f>COUNTIF(F:F,V17)</f>
        <v>1</v>
      </c>
      <c r="X17" s="50">
        <v>0.32937439600000001</v>
      </c>
      <c r="Y17" s="161"/>
      <c r="Z17" s="50" t="s">
        <v>271</v>
      </c>
      <c r="AA17" s="50">
        <f>COUNTIF(F:F,Z17)</f>
        <v>1</v>
      </c>
      <c r="AB17" s="50">
        <v>0.32937439600000001</v>
      </c>
      <c r="AX17" s="77" t="s">
        <v>2340</v>
      </c>
      <c r="AY17" s="171">
        <f>SUMPRODUCT(AY6:AY16,AZ6:AZ16)</f>
        <v>0.39939680833143415</v>
      </c>
      <c r="AZ17" s="171"/>
      <c r="BG17" s="39" t="s">
        <v>286</v>
      </c>
      <c r="BH17" s="39">
        <f t="shared" si="6"/>
        <v>0</v>
      </c>
      <c r="BI17" s="39">
        <v>4.1232023449229091E-2</v>
      </c>
      <c r="BP17" s="39" t="s">
        <v>259</v>
      </c>
      <c r="BQ17" s="39">
        <f t="shared" si="7"/>
        <v>0</v>
      </c>
      <c r="BR17" s="39">
        <v>3.6855007473841558E-2</v>
      </c>
      <c r="BW17" s="77" t="s">
        <v>2340</v>
      </c>
      <c r="BX17" s="171">
        <f>SUMPRODUCT(BX6:BX16,BY6:BY16)</f>
        <v>0.40410000000000001</v>
      </c>
      <c r="BY17" s="171"/>
    </row>
    <row r="18" spans="1:77">
      <c r="A18" s="38" t="s">
        <v>2057</v>
      </c>
      <c r="B18" s="34"/>
      <c r="F18" s="41" t="s">
        <v>277</v>
      </c>
      <c r="G18" s="41" t="s">
        <v>2</v>
      </c>
      <c r="H18" s="42" t="s">
        <v>2038</v>
      </c>
      <c r="I18" s="1">
        <v>0.25</v>
      </c>
      <c r="U18" s="161"/>
      <c r="V18" s="77" t="s">
        <v>2340</v>
      </c>
      <c r="W18" s="170">
        <f>SUMPRODUCT(W16:W17,X16:X17)</f>
        <v>0.83328351400000011</v>
      </c>
      <c r="X18" s="170"/>
      <c r="Y18" s="161"/>
      <c r="Z18" s="77" t="s">
        <v>2340</v>
      </c>
      <c r="AA18" s="170">
        <f>SUMPRODUCT(AA16:AA17,AB16:AB17)</f>
        <v>0.83328351400000011</v>
      </c>
      <c r="AB18" s="170"/>
      <c r="BG18" s="39" t="s">
        <v>302</v>
      </c>
      <c r="BH18" s="39">
        <f t="shared" si="6"/>
        <v>1</v>
      </c>
      <c r="BI18" s="39">
        <v>3.0461576732941986E-2</v>
      </c>
      <c r="BP18" s="39" t="s">
        <v>302</v>
      </c>
      <c r="BQ18" s="39">
        <f t="shared" si="7"/>
        <v>1</v>
      </c>
      <c r="BR18" s="39">
        <v>2.9624813153961135E-2</v>
      </c>
    </row>
    <row r="19" spans="1:77">
      <c r="A19" s="38" t="s">
        <v>2060</v>
      </c>
      <c r="B19" s="34"/>
      <c r="F19" s="41" t="s">
        <v>272</v>
      </c>
      <c r="G19" s="41" t="s">
        <v>6</v>
      </c>
      <c r="H19" s="42" t="s">
        <v>2028</v>
      </c>
      <c r="I19" s="1">
        <v>0.26</v>
      </c>
      <c r="V19" s="78" t="s">
        <v>2342</v>
      </c>
      <c r="W19" s="178">
        <f>(W7*X6+W9*X8+W12*(X10+X11)+W15*(X13+X14)+W18*(X16+X17))/SUM(X6,X8,X10,X11,X13,X14,X16,X17)</f>
        <v>0.72058978561650122</v>
      </c>
      <c r="X19" s="178"/>
      <c r="Z19" s="78" t="s">
        <v>2342</v>
      </c>
      <c r="AA19" s="178">
        <f>(AA7*AB6+AA9*AB8+AA12*(AB10+AB11)+AA15*(AB13+AB14)+AA18*(AB16+AB17))/SUM(AB6,AB8,AB10,AB11,AB13,AB14,AB16,AB17)</f>
        <v>0.72207506751061012</v>
      </c>
      <c r="AB19" s="178"/>
      <c r="BG19" s="39" t="s">
        <v>300</v>
      </c>
      <c r="BH19" s="39">
        <f t="shared" si="6"/>
        <v>0</v>
      </c>
      <c r="BI19" s="39">
        <v>6.1213430614800862E-2</v>
      </c>
      <c r="BP19" s="39" t="s">
        <v>300</v>
      </c>
      <c r="BQ19" s="39">
        <f t="shared" si="7"/>
        <v>0</v>
      </c>
      <c r="BR19" s="39">
        <v>6.2971599402092682E-2</v>
      </c>
    </row>
    <row r="20" spans="1:77">
      <c r="A20" s="38" t="s">
        <v>2055</v>
      </c>
      <c r="B20" s="34"/>
      <c r="F20" s="41" t="s">
        <v>289</v>
      </c>
      <c r="G20" s="41" t="s">
        <v>2</v>
      </c>
      <c r="H20" s="42" t="s">
        <v>2043</v>
      </c>
      <c r="I20" s="1">
        <v>0.28999999999999998</v>
      </c>
      <c r="AB20" s="53"/>
      <c r="BG20" s="77" t="s">
        <v>2340</v>
      </c>
      <c r="BH20" s="171">
        <f>SUMPRODUCT(BH6:BH19,BI6:BI19)</f>
        <v>0.29947650946468712</v>
      </c>
      <c r="BI20" s="171"/>
      <c r="BP20" s="77" t="s">
        <v>2340</v>
      </c>
      <c r="BQ20" s="171">
        <f>SUMPRODUCT(BQ6:BQ19,BR6:BR19)</f>
        <v>0.26150822122570999</v>
      </c>
      <c r="BR20" s="171"/>
    </row>
    <row r="21" spans="1:77">
      <c r="A21" s="38" t="s">
        <v>2034</v>
      </c>
      <c r="B21" s="34"/>
      <c r="F21" s="41" t="s">
        <v>272</v>
      </c>
      <c r="G21" s="41" t="s">
        <v>6</v>
      </c>
      <c r="H21" s="42" t="s">
        <v>2041</v>
      </c>
      <c r="I21" s="1">
        <v>0.28999999999999998</v>
      </c>
      <c r="BT21" s="3"/>
    </row>
    <row r="22" spans="1:77">
      <c r="A22" s="38" t="s">
        <v>2027</v>
      </c>
      <c r="B22" s="34"/>
      <c r="F22" s="41" t="s">
        <v>269</v>
      </c>
      <c r="G22" s="41" t="s">
        <v>6</v>
      </c>
      <c r="H22" s="42" t="s">
        <v>2034</v>
      </c>
      <c r="I22" s="1">
        <v>0.28999999999999998</v>
      </c>
    </row>
    <row r="23" spans="1:77">
      <c r="A23" s="38" t="s">
        <v>2035</v>
      </c>
      <c r="B23" s="34"/>
      <c r="F23" s="41" t="s">
        <v>275</v>
      </c>
      <c r="G23" s="41" t="s">
        <v>2</v>
      </c>
      <c r="H23" s="42" t="s">
        <v>2043</v>
      </c>
      <c r="I23" s="1">
        <v>0.37</v>
      </c>
    </row>
    <row r="24" spans="1:77">
      <c r="A24" s="38" t="s">
        <v>2065</v>
      </c>
      <c r="B24" s="34"/>
      <c r="F24" s="41" t="s">
        <v>261</v>
      </c>
      <c r="G24" s="41" t="s">
        <v>2</v>
      </c>
      <c r="H24" s="42" t="s">
        <v>2042</v>
      </c>
      <c r="I24" s="1">
        <v>0.38</v>
      </c>
    </row>
    <row r="25" spans="1:77">
      <c r="A25" s="38" t="s">
        <v>2059</v>
      </c>
      <c r="B25" s="34"/>
      <c r="F25" s="41" t="s">
        <v>293</v>
      </c>
      <c r="G25" s="41" t="s">
        <v>284</v>
      </c>
      <c r="H25" s="42" t="s">
        <v>2043</v>
      </c>
      <c r="I25" s="1">
        <v>0.48</v>
      </c>
    </row>
    <row r="26" spans="1:77">
      <c r="A26" s="38" t="s">
        <v>2033</v>
      </c>
      <c r="B26" s="34"/>
      <c r="F26" s="41" t="s">
        <v>5</v>
      </c>
      <c r="G26" s="41" t="s">
        <v>6</v>
      </c>
      <c r="H26" s="42" t="s">
        <v>2038</v>
      </c>
      <c r="I26" s="1">
        <v>0.57999999999999996</v>
      </c>
    </row>
    <row r="27" spans="1:77">
      <c r="A27" s="38" t="s">
        <v>2024</v>
      </c>
      <c r="B27" s="34"/>
      <c r="F27" s="41" t="s">
        <v>274</v>
      </c>
      <c r="G27" s="41" t="s">
        <v>6</v>
      </c>
      <c r="H27" s="42" t="s">
        <v>2038</v>
      </c>
      <c r="I27" s="1">
        <v>0.57999999999999996</v>
      </c>
    </row>
    <row r="28" spans="1:77">
      <c r="A28" s="38" t="s">
        <v>2042</v>
      </c>
      <c r="B28" s="34"/>
      <c r="F28" s="41" t="s">
        <v>273</v>
      </c>
      <c r="G28" s="41" t="s">
        <v>6</v>
      </c>
      <c r="H28" s="42" t="s">
        <v>2042</v>
      </c>
      <c r="I28" s="1">
        <v>0.63</v>
      </c>
    </row>
    <row r="29" spans="1:77">
      <c r="A29" s="38" t="s">
        <v>2028</v>
      </c>
      <c r="B29" s="34"/>
      <c r="F29" s="41" t="s">
        <v>293</v>
      </c>
      <c r="G29" s="41" t="s">
        <v>284</v>
      </c>
      <c r="H29" s="42" t="s">
        <v>2032</v>
      </c>
      <c r="I29" s="1">
        <v>0.65</v>
      </c>
    </row>
    <row r="30" spans="1:77">
      <c r="A30" s="38" t="s">
        <v>2032</v>
      </c>
      <c r="B30" s="34"/>
      <c r="F30" s="41" t="s">
        <v>260</v>
      </c>
      <c r="G30" s="41" t="s">
        <v>6</v>
      </c>
      <c r="H30" s="42" t="s">
        <v>2059</v>
      </c>
      <c r="I30" s="1">
        <v>0.67</v>
      </c>
    </row>
    <row r="31" spans="1:77">
      <c r="A31" s="38" t="s">
        <v>2048</v>
      </c>
      <c r="B31" s="34"/>
      <c r="F31" s="41" t="s">
        <v>297</v>
      </c>
      <c r="G31" s="41" t="s">
        <v>264</v>
      </c>
      <c r="H31" s="42" t="s">
        <v>2036</v>
      </c>
      <c r="I31" s="1">
        <v>0.73</v>
      </c>
    </row>
    <row r="32" spans="1:77">
      <c r="A32" s="38" t="s">
        <v>2031</v>
      </c>
      <c r="B32" s="34"/>
      <c r="F32" s="41" t="s">
        <v>291</v>
      </c>
      <c r="G32" s="41" t="s">
        <v>2</v>
      </c>
      <c r="H32" s="42" t="s">
        <v>2043</v>
      </c>
      <c r="I32" s="1">
        <v>0.73</v>
      </c>
    </row>
    <row r="33" spans="1:9">
      <c r="A33" s="38" t="s">
        <v>2053</v>
      </c>
      <c r="B33" s="34"/>
      <c r="F33" s="41" t="s">
        <v>278</v>
      </c>
      <c r="G33" s="41" t="s">
        <v>2</v>
      </c>
      <c r="H33" s="42" t="s">
        <v>2039</v>
      </c>
      <c r="I33" s="1">
        <v>0.79</v>
      </c>
    </row>
    <row r="34" spans="1:9">
      <c r="A34" s="38" t="s">
        <v>2044</v>
      </c>
      <c r="B34" s="34"/>
      <c r="F34" s="41" t="s">
        <v>261</v>
      </c>
      <c r="G34" s="41" t="s">
        <v>2</v>
      </c>
      <c r="H34" s="42" t="s">
        <v>2059</v>
      </c>
      <c r="I34" s="1">
        <v>0.8</v>
      </c>
    </row>
    <row r="35" spans="1:9">
      <c r="A35" s="38" t="s">
        <v>2050</v>
      </c>
      <c r="B35" s="34"/>
      <c r="F35" s="41" t="s">
        <v>296</v>
      </c>
      <c r="G35" s="41" t="s">
        <v>2</v>
      </c>
      <c r="H35" s="42" t="s">
        <v>2043</v>
      </c>
      <c r="I35" s="1">
        <v>0.8</v>
      </c>
    </row>
    <row r="36" spans="1:9">
      <c r="A36" s="38" t="s">
        <v>2061</v>
      </c>
      <c r="B36" s="34"/>
      <c r="F36" s="41" t="s">
        <v>273</v>
      </c>
      <c r="G36" s="41" t="s">
        <v>6</v>
      </c>
      <c r="H36" s="42" t="s">
        <v>2033</v>
      </c>
      <c r="I36" s="1">
        <v>0.81</v>
      </c>
    </row>
    <row r="37" spans="1:9">
      <c r="A37" s="38" t="s">
        <v>2051</v>
      </c>
      <c r="B37" s="34"/>
      <c r="F37" s="41" t="s">
        <v>267</v>
      </c>
      <c r="G37" s="41" t="s">
        <v>6</v>
      </c>
      <c r="H37" s="42" t="s">
        <v>2036</v>
      </c>
      <c r="I37" s="1">
        <v>0.88</v>
      </c>
    </row>
    <row r="38" spans="1:9">
      <c r="A38" s="38" t="s">
        <v>2046</v>
      </c>
      <c r="B38" s="34"/>
      <c r="F38" s="41" t="s">
        <v>302</v>
      </c>
      <c r="G38" s="41" t="s">
        <v>2</v>
      </c>
      <c r="H38" s="42" t="s">
        <v>2043</v>
      </c>
      <c r="I38" s="1">
        <v>0.94</v>
      </c>
    </row>
    <row r="39" spans="1:9">
      <c r="A39" s="38" t="s">
        <v>2062</v>
      </c>
      <c r="B39" s="34"/>
      <c r="F39" s="41"/>
      <c r="G39" s="41"/>
      <c r="H39" s="42"/>
      <c r="I39" s="1"/>
    </row>
    <row r="40" spans="1:9">
      <c r="A40" s="38" t="s">
        <v>2066</v>
      </c>
      <c r="B40" s="34"/>
      <c r="F40" s="41"/>
      <c r="G40" s="41"/>
      <c r="H40" s="42"/>
      <c r="I40" s="1"/>
    </row>
    <row r="41" spans="1:9">
      <c r="A41" s="38" t="s">
        <v>2036</v>
      </c>
      <c r="B41" s="34"/>
      <c r="F41" s="41"/>
      <c r="G41" s="41"/>
      <c r="H41" s="42"/>
      <c r="I41" s="1"/>
    </row>
    <row r="42" spans="1:9">
      <c r="A42" s="38" t="s">
        <v>2047</v>
      </c>
      <c r="B42" s="34"/>
      <c r="F42" s="41"/>
      <c r="G42" s="41"/>
      <c r="H42" s="42"/>
      <c r="I42" s="1"/>
    </row>
    <row r="43" spans="1:9">
      <c r="A43" s="38" t="s">
        <v>2045</v>
      </c>
      <c r="B43" s="34"/>
      <c r="F43" s="41"/>
      <c r="G43" s="41"/>
      <c r="H43" s="42"/>
      <c r="I43" s="1"/>
    </row>
    <row r="44" spans="1:9">
      <c r="A44" s="38" t="s">
        <v>2037</v>
      </c>
      <c r="F44" s="41"/>
      <c r="G44" s="41"/>
      <c r="H44" s="42"/>
      <c r="I44" s="1"/>
    </row>
    <row r="45" spans="1:9">
      <c r="A45" s="38" t="s">
        <v>2030</v>
      </c>
      <c r="F45" s="41"/>
      <c r="G45" s="41"/>
      <c r="H45" s="42"/>
      <c r="I45" s="1"/>
    </row>
    <row r="46" spans="1:9">
      <c r="A46" s="38" t="s">
        <v>2038</v>
      </c>
      <c r="F46" s="41"/>
      <c r="G46" s="41"/>
      <c r="H46" s="42"/>
      <c r="I46" s="1"/>
    </row>
    <row r="47" spans="1:9">
      <c r="A47" s="38" t="s">
        <v>2063</v>
      </c>
      <c r="F47" s="41"/>
      <c r="G47" s="41"/>
      <c r="H47" s="42"/>
      <c r="I47" s="1"/>
    </row>
    <row r="48" spans="1:9">
      <c r="F48" s="41"/>
      <c r="G48" s="41"/>
      <c r="H48" s="42"/>
      <c r="I48" s="1"/>
    </row>
    <row r="49" spans="6:9">
      <c r="F49" s="41"/>
      <c r="G49" s="41"/>
      <c r="H49" s="42"/>
      <c r="I49" s="1"/>
    </row>
    <row r="50" spans="6:9">
      <c r="F50" s="41"/>
      <c r="G50" s="41"/>
      <c r="H50" s="42"/>
      <c r="I50" s="1"/>
    </row>
    <row r="51" spans="6:9">
      <c r="F51" s="41"/>
      <c r="G51" s="41"/>
      <c r="H51" s="42"/>
      <c r="I51" s="1"/>
    </row>
    <row r="52" spans="6:9">
      <c r="F52" s="41"/>
      <c r="G52" s="41"/>
      <c r="H52" s="42"/>
      <c r="I52" s="1"/>
    </row>
    <row r="53" spans="6:9">
      <c r="F53" s="41"/>
      <c r="G53" s="41"/>
      <c r="H53" s="42"/>
      <c r="I53" s="1"/>
    </row>
    <row r="54" spans="6:9">
      <c r="F54" s="41"/>
      <c r="G54" s="41"/>
      <c r="H54" s="42"/>
      <c r="I54" s="1"/>
    </row>
    <row r="55" spans="6:9">
      <c r="F55" s="41"/>
      <c r="G55" s="41"/>
      <c r="H55" s="42"/>
      <c r="I55" s="1"/>
    </row>
    <row r="56" spans="6:9">
      <c r="F56" s="41"/>
      <c r="G56" s="41"/>
      <c r="H56" s="42"/>
      <c r="I56" s="1"/>
    </row>
    <row r="57" spans="6:9">
      <c r="F57" s="41"/>
      <c r="G57" s="41"/>
      <c r="H57" s="42"/>
      <c r="I57" s="1"/>
    </row>
    <row r="58" spans="6:9">
      <c r="F58" s="41"/>
      <c r="G58" s="41"/>
      <c r="H58" s="42"/>
      <c r="I58" s="1"/>
    </row>
    <row r="59" spans="6:9">
      <c r="F59" s="41"/>
      <c r="G59" s="41"/>
      <c r="H59" s="42"/>
      <c r="I59" s="1"/>
    </row>
    <row r="60" spans="6:9">
      <c r="F60" s="41"/>
      <c r="G60" s="41"/>
      <c r="H60" s="42"/>
      <c r="I60" s="1"/>
    </row>
    <row r="61" spans="6:9">
      <c r="F61" s="41"/>
      <c r="G61" s="41"/>
      <c r="H61" s="42"/>
      <c r="I61" s="1"/>
    </row>
    <row r="62" spans="6:9">
      <c r="F62" s="41"/>
      <c r="G62" s="41"/>
      <c r="H62" s="42"/>
      <c r="I62" s="1"/>
    </row>
    <row r="63" spans="6:9">
      <c r="F63" s="41"/>
      <c r="G63" s="41"/>
      <c r="H63" s="42"/>
      <c r="I63" s="1"/>
    </row>
    <row r="64" spans="6:9">
      <c r="F64" s="41"/>
      <c r="G64" s="41"/>
      <c r="H64" s="42"/>
      <c r="I64" s="1"/>
    </row>
    <row r="65" spans="6:9">
      <c r="F65" s="41"/>
      <c r="G65" s="41"/>
      <c r="H65" s="42"/>
      <c r="I65" s="1"/>
    </row>
    <row r="66" spans="6:9">
      <c r="F66" s="41"/>
      <c r="G66" s="41"/>
      <c r="H66" s="42"/>
      <c r="I66" s="1"/>
    </row>
    <row r="67" spans="6:9">
      <c r="F67" s="41"/>
      <c r="G67" s="41"/>
      <c r="H67" s="42"/>
      <c r="I67" s="1"/>
    </row>
    <row r="68" spans="6:9">
      <c r="F68" s="41"/>
      <c r="G68" s="41"/>
      <c r="H68" s="42"/>
      <c r="I68" s="1"/>
    </row>
    <row r="69" spans="6:9">
      <c r="F69" s="41"/>
      <c r="G69" s="41"/>
      <c r="H69" s="42"/>
      <c r="I69" s="1"/>
    </row>
    <row r="70" spans="6:9">
      <c r="F70" s="41"/>
      <c r="G70" s="41"/>
      <c r="H70" s="42"/>
      <c r="I70" s="1"/>
    </row>
    <row r="71" spans="6:9">
      <c r="F71" s="41"/>
      <c r="G71" s="41"/>
      <c r="H71" s="42"/>
      <c r="I71" s="1"/>
    </row>
    <row r="72" spans="6:9">
      <c r="F72" s="41"/>
      <c r="G72" s="41"/>
      <c r="H72" s="42"/>
      <c r="I72" s="1"/>
    </row>
    <row r="73" spans="6:9">
      <c r="F73" s="41"/>
      <c r="G73" s="41"/>
      <c r="H73" s="42"/>
      <c r="I73" s="1"/>
    </row>
    <row r="74" spans="6:9">
      <c r="F74" s="41"/>
      <c r="G74" s="41"/>
      <c r="H74" s="42"/>
      <c r="I74" s="1"/>
    </row>
    <row r="75" spans="6:9">
      <c r="F75" s="41"/>
      <c r="G75" s="41"/>
      <c r="H75" s="42"/>
      <c r="I75" s="1"/>
    </row>
    <row r="76" spans="6:9">
      <c r="F76" s="41"/>
      <c r="G76" s="41"/>
      <c r="H76" s="42"/>
      <c r="I76" s="1"/>
    </row>
    <row r="77" spans="6:9">
      <c r="F77" s="41"/>
      <c r="G77" s="41"/>
      <c r="H77" s="42"/>
      <c r="I77" s="1"/>
    </row>
    <row r="78" spans="6:9">
      <c r="F78" s="41"/>
      <c r="G78" s="41"/>
      <c r="H78" s="42"/>
      <c r="I78" s="1"/>
    </row>
    <row r="79" spans="6:9">
      <c r="F79" s="41"/>
      <c r="G79" s="41"/>
      <c r="H79" s="42"/>
      <c r="I79" s="1"/>
    </row>
    <row r="80" spans="6:9">
      <c r="F80" s="41"/>
      <c r="G80" s="41"/>
      <c r="H80" s="42"/>
      <c r="I80" s="1"/>
    </row>
    <row r="81" spans="6:9">
      <c r="F81" s="41"/>
      <c r="G81" s="41"/>
      <c r="H81" s="42"/>
      <c r="I81" s="1"/>
    </row>
    <row r="82" spans="6:9">
      <c r="F82" s="41"/>
      <c r="G82" s="41"/>
      <c r="H82" s="42"/>
      <c r="I82" s="1"/>
    </row>
    <row r="83" spans="6:9">
      <c r="F83" s="41"/>
      <c r="G83" s="41"/>
      <c r="H83" s="42"/>
      <c r="I83" s="1"/>
    </row>
    <row r="84" spans="6:9">
      <c r="F84" s="41"/>
      <c r="G84" s="41"/>
      <c r="H84" s="42"/>
      <c r="I84" s="1"/>
    </row>
    <row r="85" spans="6:9">
      <c r="F85" s="41"/>
      <c r="G85" s="41"/>
      <c r="H85" s="42"/>
      <c r="I85" s="1"/>
    </row>
    <row r="86" spans="6:9">
      <c r="F86" s="41"/>
      <c r="G86" s="41"/>
      <c r="H86" s="42"/>
      <c r="I86" s="1"/>
    </row>
    <row r="87" spans="6:9">
      <c r="F87" s="41"/>
      <c r="G87" s="41"/>
      <c r="H87" s="42"/>
      <c r="I87" s="1"/>
    </row>
    <row r="88" spans="6:9">
      <c r="F88" s="41"/>
      <c r="G88" s="41"/>
      <c r="H88" s="42"/>
      <c r="I88" s="1"/>
    </row>
    <row r="89" spans="6:9">
      <c r="F89" s="41"/>
      <c r="G89" s="41"/>
      <c r="H89" s="42"/>
      <c r="I89" s="1"/>
    </row>
    <row r="90" spans="6:9">
      <c r="F90" s="41"/>
      <c r="G90" s="41"/>
      <c r="H90" s="42"/>
      <c r="I90" s="1"/>
    </row>
    <row r="91" spans="6:9">
      <c r="F91" s="41"/>
      <c r="G91" s="41"/>
      <c r="H91" s="42"/>
      <c r="I91" s="1"/>
    </row>
    <row r="92" spans="6:9">
      <c r="F92" s="41"/>
      <c r="G92" s="41"/>
      <c r="H92" s="42"/>
      <c r="I92" s="1"/>
    </row>
    <row r="93" spans="6:9">
      <c r="F93" s="41"/>
      <c r="G93" s="41"/>
      <c r="H93" s="42"/>
      <c r="I93" s="1"/>
    </row>
    <row r="94" spans="6:9">
      <c r="F94" s="41"/>
      <c r="G94" s="41"/>
      <c r="H94" s="42"/>
      <c r="I94" s="1"/>
    </row>
    <row r="95" spans="6:9">
      <c r="F95" s="41"/>
      <c r="G95" s="41"/>
      <c r="H95" s="42"/>
      <c r="I95" s="1"/>
    </row>
    <row r="96" spans="6:9">
      <c r="F96" s="41"/>
      <c r="G96" s="41"/>
      <c r="H96" s="42"/>
      <c r="I96" s="1"/>
    </row>
    <row r="97" spans="6:9">
      <c r="F97" s="41"/>
      <c r="G97" s="41"/>
      <c r="H97" s="42"/>
      <c r="I97" s="1"/>
    </row>
    <row r="98" spans="6:9">
      <c r="F98" s="41"/>
      <c r="G98" s="41"/>
      <c r="H98" s="42"/>
      <c r="I98" s="1"/>
    </row>
    <row r="99" spans="6:9">
      <c r="F99" s="41"/>
      <c r="G99" s="41"/>
      <c r="H99" s="42"/>
      <c r="I99" s="1"/>
    </row>
    <row r="100" spans="6:9">
      <c r="F100" s="41"/>
      <c r="G100" s="41"/>
      <c r="H100" s="42"/>
      <c r="I100" s="1"/>
    </row>
    <row r="101" spans="6:9">
      <c r="F101" s="41"/>
      <c r="G101" s="41"/>
      <c r="H101" s="42"/>
      <c r="I101" s="1"/>
    </row>
    <row r="102" spans="6:9">
      <c r="F102" s="41"/>
      <c r="G102" s="41"/>
      <c r="H102" s="42"/>
      <c r="I102" s="1"/>
    </row>
    <row r="103" spans="6:9">
      <c r="F103" s="41"/>
      <c r="G103" s="41"/>
      <c r="H103" s="42"/>
      <c r="I103" s="1"/>
    </row>
    <row r="104" spans="6:9">
      <c r="F104" s="41"/>
      <c r="G104" s="41"/>
      <c r="H104" s="42"/>
      <c r="I104" s="1"/>
    </row>
    <row r="105" spans="6:9">
      <c r="F105" s="41"/>
      <c r="G105" s="41"/>
      <c r="H105" s="42"/>
      <c r="I105" s="1"/>
    </row>
    <row r="106" spans="6:9">
      <c r="F106" s="41"/>
      <c r="G106" s="41"/>
      <c r="H106" s="42"/>
      <c r="I106" s="1"/>
    </row>
    <row r="107" spans="6:9">
      <c r="F107" s="41"/>
      <c r="G107" s="41"/>
      <c r="H107" s="42"/>
      <c r="I107" s="1"/>
    </row>
    <row r="108" spans="6:9">
      <c r="F108" s="41"/>
      <c r="G108" s="41"/>
      <c r="H108" s="42"/>
      <c r="I108" s="1"/>
    </row>
    <row r="109" spans="6:9">
      <c r="F109" s="41"/>
      <c r="G109" s="41"/>
      <c r="H109" s="42"/>
      <c r="I109" s="1"/>
    </row>
    <row r="110" spans="6:9">
      <c r="F110" s="41"/>
      <c r="G110" s="41"/>
      <c r="H110" s="42"/>
      <c r="I110" s="1"/>
    </row>
    <row r="111" spans="6:9">
      <c r="F111" s="41"/>
      <c r="G111" s="41"/>
      <c r="H111" s="42"/>
      <c r="I111" s="1"/>
    </row>
    <row r="112" spans="6:9">
      <c r="F112" s="41"/>
      <c r="G112" s="41"/>
      <c r="H112" s="42"/>
      <c r="I112" s="1"/>
    </row>
    <row r="113" spans="6:9">
      <c r="F113" s="41"/>
      <c r="G113" s="41"/>
      <c r="H113" s="42"/>
      <c r="I113" s="1"/>
    </row>
    <row r="114" spans="6:9">
      <c r="F114" s="41"/>
      <c r="G114" s="41"/>
      <c r="H114" s="42"/>
      <c r="I114" s="1"/>
    </row>
    <row r="115" spans="6:9">
      <c r="F115" s="41"/>
      <c r="G115" s="41"/>
      <c r="H115" s="42"/>
      <c r="I115" s="1"/>
    </row>
    <row r="116" spans="6:9">
      <c r="F116" s="41"/>
      <c r="G116" s="41"/>
      <c r="H116" s="42"/>
      <c r="I116" s="1"/>
    </row>
    <row r="117" spans="6:9">
      <c r="F117" s="41"/>
      <c r="G117" s="41"/>
      <c r="H117" s="42"/>
      <c r="I117" s="1"/>
    </row>
    <row r="118" spans="6:9">
      <c r="F118" s="41"/>
      <c r="G118" s="41"/>
      <c r="H118" s="42"/>
      <c r="I118" s="1"/>
    </row>
    <row r="119" spans="6:9">
      <c r="F119" s="41"/>
      <c r="G119" s="41"/>
      <c r="H119" s="42"/>
      <c r="I119" s="1"/>
    </row>
    <row r="120" spans="6:9">
      <c r="F120" s="41"/>
      <c r="G120" s="41"/>
      <c r="H120" s="42"/>
      <c r="I120" s="1"/>
    </row>
    <row r="121" spans="6:9">
      <c r="F121" s="41"/>
      <c r="G121" s="41"/>
      <c r="H121" s="42"/>
      <c r="I121" s="1"/>
    </row>
    <row r="122" spans="6:9">
      <c r="F122" s="41"/>
      <c r="G122" s="41"/>
      <c r="H122" s="42"/>
      <c r="I122" s="1"/>
    </row>
    <row r="123" spans="6:9">
      <c r="F123" s="41"/>
      <c r="G123" s="41"/>
      <c r="H123" s="42"/>
      <c r="I123" s="1"/>
    </row>
    <row r="124" spans="6:9">
      <c r="F124" s="41"/>
      <c r="G124" s="41"/>
      <c r="H124" s="42"/>
      <c r="I124" s="1"/>
    </row>
    <row r="125" spans="6:9">
      <c r="F125" s="41"/>
      <c r="G125" s="41"/>
      <c r="H125" s="42"/>
      <c r="I125" s="1"/>
    </row>
    <row r="126" spans="6:9">
      <c r="F126" s="41"/>
      <c r="G126" s="41"/>
      <c r="H126" s="42"/>
      <c r="I126" s="1"/>
    </row>
    <row r="127" spans="6:9">
      <c r="F127" s="41"/>
      <c r="G127" s="41"/>
      <c r="H127" s="42"/>
      <c r="I127" s="1"/>
    </row>
    <row r="128" spans="6:9">
      <c r="F128" s="41"/>
      <c r="G128" s="41"/>
      <c r="H128" s="42"/>
      <c r="I128" s="1"/>
    </row>
    <row r="129" spans="6:9">
      <c r="F129" s="41"/>
      <c r="G129" s="41"/>
      <c r="H129" s="42"/>
      <c r="I129" s="1"/>
    </row>
    <row r="130" spans="6:9">
      <c r="F130" s="41"/>
      <c r="G130" s="41"/>
      <c r="H130" s="42"/>
      <c r="I130" s="1"/>
    </row>
    <row r="131" spans="6:9">
      <c r="F131" s="41"/>
      <c r="G131" s="41"/>
      <c r="H131" s="42"/>
      <c r="I131" s="1"/>
    </row>
    <row r="132" spans="6:9">
      <c r="F132" s="41"/>
      <c r="G132" s="41"/>
      <c r="H132" s="42"/>
      <c r="I132" s="1"/>
    </row>
    <row r="133" spans="6:9">
      <c r="F133" s="41"/>
      <c r="G133" s="41"/>
      <c r="H133" s="42"/>
      <c r="I133" s="1"/>
    </row>
    <row r="134" spans="6:9">
      <c r="F134" s="41"/>
      <c r="G134" s="41"/>
      <c r="H134" s="42"/>
      <c r="I134" s="1"/>
    </row>
    <row r="135" spans="6:9">
      <c r="F135" s="41"/>
      <c r="G135" s="41"/>
      <c r="H135" s="42"/>
      <c r="I135" s="1"/>
    </row>
    <row r="136" spans="6:9">
      <c r="F136" s="41"/>
      <c r="G136" s="41"/>
      <c r="H136" s="42"/>
      <c r="I136" s="1"/>
    </row>
    <row r="137" spans="6:9">
      <c r="F137" s="41"/>
      <c r="G137" s="41"/>
      <c r="H137" s="42"/>
      <c r="I137" s="1"/>
    </row>
    <row r="138" spans="6:9">
      <c r="F138" s="41"/>
      <c r="G138" s="41"/>
      <c r="H138" s="42"/>
      <c r="I138" s="1"/>
    </row>
    <row r="139" spans="6:9">
      <c r="F139" s="41"/>
      <c r="G139" s="41"/>
      <c r="H139" s="42"/>
      <c r="I139" s="1"/>
    </row>
    <row r="140" spans="6:9">
      <c r="F140" s="41"/>
      <c r="G140" s="41"/>
      <c r="H140" s="42"/>
      <c r="I140" s="1"/>
    </row>
    <row r="141" spans="6:9">
      <c r="F141" s="41"/>
      <c r="G141" s="41"/>
      <c r="H141" s="42"/>
      <c r="I141" s="1"/>
    </row>
    <row r="142" spans="6:9">
      <c r="F142" s="41"/>
      <c r="G142" s="41"/>
      <c r="H142" s="42"/>
      <c r="I142" s="1"/>
    </row>
    <row r="143" spans="6:9">
      <c r="F143" s="41"/>
      <c r="G143" s="41"/>
      <c r="H143" s="42"/>
      <c r="I143" s="1"/>
    </row>
    <row r="144" spans="6:9">
      <c r="F144" s="41"/>
      <c r="G144" s="41"/>
      <c r="H144" s="42"/>
      <c r="I144" s="1"/>
    </row>
    <row r="145" spans="6:9">
      <c r="F145" s="41"/>
      <c r="G145" s="41"/>
      <c r="H145" s="42"/>
      <c r="I145" s="1"/>
    </row>
    <row r="146" spans="6:9">
      <c r="F146" s="41"/>
      <c r="G146" s="41"/>
      <c r="H146" s="42"/>
      <c r="I146" s="1"/>
    </row>
    <row r="147" spans="6:9">
      <c r="F147" s="41"/>
      <c r="G147" s="41"/>
      <c r="H147" s="42"/>
      <c r="I147" s="1"/>
    </row>
    <row r="148" spans="6:9">
      <c r="F148" s="41"/>
      <c r="G148" s="41"/>
      <c r="H148" s="42"/>
      <c r="I148" s="1"/>
    </row>
    <row r="149" spans="6:9">
      <c r="F149" s="41"/>
      <c r="G149" s="41"/>
      <c r="H149" s="42"/>
      <c r="I149" s="1"/>
    </row>
    <row r="150" spans="6:9">
      <c r="F150" s="41"/>
      <c r="G150" s="41"/>
      <c r="H150" s="42"/>
      <c r="I150" s="1"/>
    </row>
    <row r="151" spans="6:9">
      <c r="F151" s="41"/>
      <c r="G151" s="41"/>
      <c r="H151" s="42"/>
      <c r="I151" s="1"/>
    </row>
    <row r="152" spans="6:9">
      <c r="F152" s="41"/>
      <c r="G152" s="41"/>
      <c r="H152" s="42"/>
      <c r="I152" s="1"/>
    </row>
    <row r="153" spans="6:9">
      <c r="F153" s="41"/>
      <c r="G153" s="41"/>
      <c r="H153" s="42"/>
      <c r="I153" s="1"/>
    </row>
    <row r="154" spans="6:9">
      <c r="F154" s="41"/>
      <c r="G154" s="41"/>
      <c r="H154" s="42"/>
      <c r="I154" s="1"/>
    </row>
    <row r="155" spans="6:9">
      <c r="F155" s="41"/>
      <c r="G155" s="41"/>
      <c r="H155" s="42"/>
      <c r="I155" s="1"/>
    </row>
    <row r="156" spans="6:9">
      <c r="F156" s="41"/>
      <c r="G156" s="41"/>
      <c r="H156" s="42"/>
      <c r="I156" s="1"/>
    </row>
    <row r="157" spans="6:9">
      <c r="F157" s="41"/>
      <c r="G157" s="41"/>
      <c r="H157" s="42"/>
      <c r="I157" s="1"/>
    </row>
    <row r="158" spans="6:9">
      <c r="F158" s="41"/>
      <c r="G158" s="41"/>
      <c r="H158" s="42"/>
      <c r="I158" s="1"/>
    </row>
    <row r="159" spans="6:9">
      <c r="F159" s="41"/>
      <c r="G159" s="41"/>
      <c r="H159" s="42"/>
      <c r="I159" s="1"/>
    </row>
    <row r="160" spans="6:9">
      <c r="F160" s="41"/>
      <c r="G160" s="41"/>
      <c r="H160" s="42"/>
      <c r="I160" s="1"/>
    </row>
    <row r="161" spans="6:9">
      <c r="F161" s="41"/>
      <c r="G161" s="41"/>
      <c r="H161" s="42"/>
      <c r="I161" s="1"/>
    </row>
    <row r="162" spans="6:9">
      <c r="F162" s="41"/>
      <c r="G162" s="41"/>
      <c r="H162" s="42"/>
      <c r="I162" s="1"/>
    </row>
    <row r="163" spans="6:9">
      <c r="F163" s="41"/>
      <c r="G163" s="41"/>
      <c r="H163" s="42"/>
      <c r="I163" s="1"/>
    </row>
    <row r="164" spans="6:9">
      <c r="F164" s="41"/>
      <c r="G164" s="41"/>
      <c r="H164" s="42"/>
      <c r="I164" s="1"/>
    </row>
    <row r="165" spans="6:9">
      <c r="F165" s="41"/>
      <c r="G165" s="41"/>
      <c r="H165" s="42"/>
      <c r="I165" s="1"/>
    </row>
    <row r="166" spans="6:9">
      <c r="F166" s="41"/>
      <c r="G166" s="41"/>
      <c r="H166" s="42"/>
      <c r="I166" s="1"/>
    </row>
    <row r="167" spans="6:9">
      <c r="F167" s="41"/>
      <c r="G167" s="41"/>
      <c r="H167" s="42"/>
      <c r="I167" s="1"/>
    </row>
    <row r="168" spans="6:9">
      <c r="F168" s="41"/>
      <c r="G168" s="41"/>
      <c r="H168" s="42"/>
      <c r="I168" s="1"/>
    </row>
    <row r="169" spans="6:9">
      <c r="F169" s="41"/>
      <c r="G169" s="41"/>
      <c r="H169" s="42"/>
      <c r="I169" s="1"/>
    </row>
    <row r="170" spans="6:9">
      <c r="F170" s="41"/>
      <c r="G170" s="41"/>
      <c r="H170" s="42"/>
      <c r="I170" s="1"/>
    </row>
    <row r="171" spans="6:9">
      <c r="F171" s="41"/>
      <c r="G171" s="41"/>
      <c r="H171" s="42"/>
      <c r="I171" s="1"/>
    </row>
    <row r="172" spans="6:9">
      <c r="F172" s="41"/>
      <c r="G172" s="41"/>
      <c r="H172" s="42"/>
      <c r="I172" s="1"/>
    </row>
    <row r="173" spans="6:9">
      <c r="F173" s="41"/>
      <c r="G173" s="41"/>
      <c r="H173" s="42"/>
      <c r="I173" s="1"/>
    </row>
    <row r="174" spans="6:9">
      <c r="F174" s="41"/>
      <c r="G174" s="41"/>
      <c r="H174" s="42"/>
      <c r="I174" s="1"/>
    </row>
    <row r="175" spans="6:9">
      <c r="F175" s="41"/>
      <c r="G175" s="41"/>
      <c r="H175" s="42"/>
      <c r="I175" s="1"/>
    </row>
    <row r="176" spans="6:9">
      <c r="F176" s="41"/>
      <c r="G176" s="41"/>
      <c r="H176" s="42"/>
      <c r="I176" s="1"/>
    </row>
    <row r="177" spans="6:9">
      <c r="F177" s="41"/>
      <c r="G177" s="41"/>
      <c r="H177" s="42"/>
      <c r="I177" s="1"/>
    </row>
    <row r="178" spans="6:9">
      <c r="F178" s="41"/>
      <c r="G178" s="41"/>
      <c r="H178" s="42"/>
      <c r="I178" s="1"/>
    </row>
    <row r="179" spans="6:9">
      <c r="F179" s="41"/>
      <c r="G179" s="41"/>
      <c r="H179" s="42"/>
      <c r="I179" s="1"/>
    </row>
    <row r="180" spans="6:9">
      <c r="F180" s="41"/>
      <c r="G180" s="41"/>
      <c r="H180" s="42"/>
      <c r="I180" s="1"/>
    </row>
    <row r="181" spans="6:9">
      <c r="F181" s="41"/>
      <c r="G181" s="41"/>
      <c r="H181" s="42"/>
      <c r="I181" s="1"/>
    </row>
    <row r="182" spans="6:9">
      <c r="F182" s="41"/>
      <c r="G182" s="41"/>
      <c r="H182" s="42"/>
      <c r="I182" s="1"/>
    </row>
    <row r="183" spans="6:9">
      <c r="F183" s="41"/>
      <c r="G183" s="41"/>
      <c r="H183" s="42"/>
      <c r="I183" s="1"/>
    </row>
    <row r="184" spans="6:9">
      <c r="F184" s="41"/>
      <c r="G184" s="41"/>
      <c r="H184" s="42"/>
      <c r="I184" s="1"/>
    </row>
    <row r="185" spans="6:9">
      <c r="F185" s="41"/>
      <c r="G185" s="41"/>
      <c r="H185" s="42"/>
      <c r="I185" s="1"/>
    </row>
    <row r="186" spans="6:9">
      <c r="F186" s="41"/>
      <c r="G186" s="41"/>
      <c r="H186" s="42"/>
      <c r="I186" s="1"/>
    </row>
    <row r="187" spans="6:9">
      <c r="F187" s="41"/>
      <c r="G187" s="41"/>
      <c r="H187" s="42"/>
      <c r="I187" s="1"/>
    </row>
    <row r="188" spans="6:9">
      <c r="F188" s="41"/>
      <c r="G188" s="41"/>
      <c r="H188" s="42"/>
      <c r="I188" s="1"/>
    </row>
    <row r="189" spans="6:9">
      <c r="F189" s="41"/>
      <c r="G189" s="41"/>
      <c r="H189" s="42"/>
      <c r="I189" s="1"/>
    </row>
    <row r="190" spans="6:9">
      <c r="F190" s="41"/>
      <c r="G190" s="41"/>
      <c r="H190" s="42"/>
      <c r="I190" s="1"/>
    </row>
    <row r="191" spans="6:9">
      <c r="F191" s="41"/>
      <c r="G191" s="41"/>
      <c r="H191" s="42"/>
      <c r="I191" s="1"/>
    </row>
    <row r="192" spans="6:9">
      <c r="F192" s="41"/>
      <c r="G192" s="41"/>
      <c r="H192" s="42"/>
      <c r="I192" s="1"/>
    </row>
    <row r="193" spans="6:9">
      <c r="F193" s="41"/>
      <c r="G193" s="41"/>
      <c r="H193" s="42"/>
      <c r="I193" s="1"/>
    </row>
    <row r="194" spans="6:9">
      <c r="F194" s="41"/>
      <c r="G194" s="41"/>
      <c r="H194" s="42"/>
      <c r="I194" s="1"/>
    </row>
    <row r="195" spans="6:9">
      <c r="F195" s="41"/>
      <c r="G195" s="41"/>
      <c r="H195" s="42"/>
      <c r="I195" s="1"/>
    </row>
    <row r="196" spans="6:9">
      <c r="F196" s="41"/>
      <c r="G196" s="41"/>
      <c r="H196" s="42"/>
      <c r="I196" s="1"/>
    </row>
    <row r="197" spans="6:9">
      <c r="F197" s="41"/>
      <c r="G197" s="41"/>
      <c r="H197" s="42"/>
      <c r="I197" s="1"/>
    </row>
    <row r="198" spans="6:9">
      <c r="F198" s="41"/>
      <c r="G198" s="41"/>
      <c r="H198" s="42"/>
      <c r="I198" s="1"/>
    </row>
    <row r="199" spans="6:9">
      <c r="F199" s="41"/>
      <c r="G199" s="41"/>
      <c r="H199" s="42"/>
      <c r="I199" s="1"/>
    </row>
    <row r="200" spans="6:9">
      <c r="F200" s="41"/>
      <c r="G200" s="41"/>
      <c r="H200" s="42"/>
      <c r="I200" s="1"/>
    </row>
    <row r="201" spans="6:9">
      <c r="F201" s="41"/>
      <c r="G201" s="41"/>
      <c r="H201" s="42"/>
      <c r="I201" s="1"/>
    </row>
    <row r="202" spans="6:9">
      <c r="F202" s="41"/>
      <c r="G202" s="41"/>
      <c r="H202" s="42"/>
      <c r="I202" s="1"/>
    </row>
    <row r="203" spans="6:9">
      <c r="F203" s="41"/>
      <c r="G203" s="41"/>
      <c r="H203" s="42"/>
      <c r="I203" s="1"/>
    </row>
    <row r="204" spans="6:9">
      <c r="F204" s="41"/>
      <c r="G204" s="41"/>
      <c r="H204" s="42"/>
      <c r="I204" s="1"/>
    </row>
    <row r="205" spans="6:9">
      <c r="F205" s="41"/>
      <c r="G205" s="41"/>
      <c r="H205" s="42"/>
      <c r="I205" s="1"/>
    </row>
    <row r="206" spans="6:9">
      <c r="F206" s="41"/>
      <c r="G206" s="41"/>
      <c r="H206" s="42"/>
      <c r="I206" s="1"/>
    </row>
    <row r="207" spans="6:9">
      <c r="F207" s="41"/>
      <c r="G207" s="41"/>
      <c r="H207" s="42"/>
      <c r="I207" s="1"/>
    </row>
    <row r="208" spans="6:9">
      <c r="F208" s="41"/>
      <c r="G208" s="41"/>
      <c r="H208" s="42"/>
      <c r="I208" s="1"/>
    </row>
    <row r="209" spans="6:9">
      <c r="F209" s="41"/>
      <c r="G209" s="41"/>
      <c r="H209" s="42"/>
      <c r="I209" s="1"/>
    </row>
    <row r="210" spans="6:9">
      <c r="F210" s="41"/>
      <c r="G210" s="41"/>
      <c r="H210" s="42"/>
      <c r="I210" s="1"/>
    </row>
    <row r="211" spans="6:9">
      <c r="F211" s="41"/>
      <c r="G211" s="41"/>
      <c r="H211" s="42"/>
      <c r="I211" s="1"/>
    </row>
    <row r="212" spans="6:9">
      <c r="F212" s="41"/>
      <c r="G212" s="41"/>
      <c r="H212" s="42"/>
      <c r="I212" s="1"/>
    </row>
    <row r="213" spans="6:9">
      <c r="F213" s="41"/>
      <c r="G213" s="41"/>
      <c r="H213" s="42"/>
      <c r="I213" s="1"/>
    </row>
    <row r="214" spans="6:9">
      <c r="F214" s="41"/>
      <c r="G214" s="41"/>
      <c r="H214" s="42"/>
      <c r="I214" s="1"/>
    </row>
    <row r="215" spans="6:9">
      <c r="F215" s="41"/>
      <c r="G215" s="41"/>
      <c r="H215" s="42"/>
      <c r="I215" s="1"/>
    </row>
    <row r="216" spans="6:9">
      <c r="F216" s="41"/>
      <c r="G216" s="41"/>
      <c r="H216" s="42"/>
      <c r="I216" s="1"/>
    </row>
    <row r="217" spans="6:9">
      <c r="F217" s="41"/>
      <c r="G217" s="41"/>
      <c r="H217" s="42"/>
      <c r="I217" s="1"/>
    </row>
    <row r="218" spans="6:9">
      <c r="F218" s="41"/>
      <c r="G218" s="41"/>
      <c r="H218" s="42"/>
      <c r="I218" s="1"/>
    </row>
    <row r="219" spans="6:9">
      <c r="F219" s="41"/>
      <c r="G219" s="41"/>
      <c r="H219" s="42"/>
      <c r="I219" s="1"/>
    </row>
    <row r="220" spans="6:9">
      <c r="F220" s="41"/>
      <c r="G220" s="41"/>
      <c r="H220" s="42"/>
      <c r="I220" s="1"/>
    </row>
    <row r="221" spans="6:9">
      <c r="F221" s="41"/>
      <c r="G221" s="41"/>
      <c r="H221" s="42"/>
      <c r="I221" s="1"/>
    </row>
    <row r="222" spans="6:9">
      <c r="F222" s="41"/>
      <c r="G222" s="41"/>
      <c r="H222" s="42"/>
      <c r="I222" s="1"/>
    </row>
    <row r="223" spans="6:9">
      <c r="F223" s="41"/>
      <c r="G223" s="41"/>
      <c r="H223" s="42"/>
      <c r="I223" s="1"/>
    </row>
    <row r="224" spans="6:9">
      <c r="F224" s="41"/>
      <c r="G224" s="41"/>
      <c r="H224" s="42"/>
      <c r="I224" s="1"/>
    </row>
    <row r="225" spans="6:9">
      <c r="F225" s="41"/>
      <c r="G225" s="41"/>
      <c r="H225" s="42"/>
      <c r="I225" s="1"/>
    </row>
    <row r="226" spans="6:9">
      <c r="F226" s="41"/>
      <c r="G226" s="41"/>
      <c r="H226" s="42"/>
      <c r="I226" s="1"/>
    </row>
    <row r="227" spans="6:9">
      <c r="F227" s="41"/>
      <c r="G227" s="41"/>
      <c r="H227" s="42"/>
      <c r="I227" s="1"/>
    </row>
    <row r="228" spans="6:9">
      <c r="F228" s="41"/>
      <c r="G228" s="41"/>
      <c r="H228" s="42"/>
      <c r="I228" s="1"/>
    </row>
    <row r="229" spans="6:9">
      <c r="F229" s="41"/>
      <c r="G229" s="41"/>
      <c r="H229" s="42"/>
      <c r="I229" s="1"/>
    </row>
    <row r="230" spans="6:9">
      <c r="F230" s="41"/>
      <c r="G230" s="41"/>
      <c r="H230" s="42"/>
      <c r="I230" s="1"/>
    </row>
    <row r="231" spans="6:9">
      <c r="F231" s="41"/>
      <c r="G231" s="41"/>
      <c r="H231" s="42"/>
      <c r="I231" s="1"/>
    </row>
    <row r="232" spans="6:9">
      <c r="F232" s="41"/>
      <c r="G232" s="41"/>
      <c r="H232" s="42"/>
      <c r="I232" s="1"/>
    </row>
    <row r="233" spans="6:9">
      <c r="F233" s="41"/>
      <c r="G233" s="41"/>
      <c r="H233" s="42"/>
      <c r="I233" s="1"/>
    </row>
    <row r="234" spans="6:9">
      <c r="F234" s="41"/>
      <c r="G234" s="41"/>
      <c r="H234" s="42"/>
      <c r="I234" s="1"/>
    </row>
    <row r="235" spans="6:9">
      <c r="F235" s="41"/>
      <c r="G235" s="41"/>
      <c r="H235" s="42"/>
      <c r="I235" s="1"/>
    </row>
    <row r="236" spans="6:9">
      <c r="F236" s="41"/>
      <c r="G236" s="41"/>
      <c r="H236" s="42"/>
      <c r="I236" s="1"/>
    </row>
    <row r="237" spans="6:9">
      <c r="F237" s="41"/>
      <c r="G237" s="41"/>
      <c r="H237" s="42"/>
      <c r="I237" s="1"/>
    </row>
    <row r="238" spans="6:9">
      <c r="F238" s="41"/>
      <c r="G238" s="41"/>
      <c r="H238" s="42"/>
      <c r="I238" s="1"/>
    </row>
    <row r="239" spans="6:9">
      <c r="F239" s="41"/>
      <c r="G239" s="41"/>
      <c r="H239" s="42"/>
      <c r="I239" s="1"/>
    </row>
    <row r="240" spans="6:9">
      <c r="F240" s="41"/>
      <c r="G240" s="41"/>
      <c r="H240" s="42"/>
      <c r="I240" s="1"/>
    </row>
    <row r="241" spans="6:9">
      <c r="F241" s="41"/>
      <c r="G241" s="41"/>
      <c r="H241" s="42"/>
      <c r="I241" s="1"/>
    </row>
    <row r="242" spans="6:9">
      <c r="F242" s="41"/>
      <c r="G242" s="41"/>
      <c r="H242" s="42"/>
      <c r="I242" s="1"/>
    </row>
    <row r="243" spans="6:9">
      <c r="F243" s="41"/>
      <c r="G243" s="41"/>
      <c r="H243" s="42"/>
      <c r="I243" s="1"/>
    </row>
    <row r="244" spans="6:9">
      <c r="F244" s="41"/>
      <c r="G244" s="41"/>
      <c r="H244" s="42"/>
      <c r="I244" s="1"/>
    </row>
    <row r="245" spans="6:9">
      <c r="F245" s="41"/>
      <c r="G245" s="41"/>
      <c r="H245" s="42"/>
      <c r="I245" s="1"/>
    </row>
    <row r="246" spans="6:9">
      <c r="F246" s="41"/>
      <c r="G246" s="41"/>
      <c r="H246" s="42"/>
      <c r="I246" s="1"/>
    </row>
    <row r="247" spans="6:9">
      <c r="F247" s="41"/>
      <c r="G247" s="41"/>
      <c r="H247" s="42"/>
      <c r="I247" s="1"/>
    </row>
    <row r="248" spans="6:9">
      <c r="F248" s="41"/>
      <c r="G248" s="41"/>
      <c r="H248" s="42"/>
      <c r="I248" s="1"/>
    </row>
    <row r="249" spans="6:9">
      <c r="F249" s="41"/>
      <c r="G249" s="41"/>
      <c r="H249" s="42"/>
      <c r="I249" s="1"/>
    </row>
    <row r="250" spans="6:9">
      <c r="F250" s="41"/>
      <c r="G250" s="41"/>
      <c r="H250" s="42"/>
      <c r="I250" s="1"/>
    </row>
    <row r="251" spans="6:9">
      <c r="F251" s="41"/>
      <c r="G251" s="41"/>
      <c r="H251" s="42"/>
      <c r="I251" s="1"/>
    </row>
    <row r="252" spans="6:9">
      <c r="F252" s="41"/>
      <c r="G252" s="41"/>
      <c r="H252" s="42"/>
      <c r="I252" s="1"/>
    </row>
    <row r="253" spans="6:9">
      <c r="F253" s="41"/>
      <c r="G253" s="41"/>
      <c r="H253" s="42"/>
      <c r="I253" s="1"/>
    </row>
    <row r="254" spans="6:9">
      <c r="F254" s="41"/>
      <c r="G254" s="41"/>
      <c r="H254" s="42"/>
      <c r="I254" s="1"/>
    </row>
    <row r="255" spans="6:9">
      <c r="F255" s="41"/>
      <c r="G255" s="41"/>
      <c r="H255" s="42"/>
      <c r="I255" s="1"/>
    </row>
    <row r="256" spans="6:9">
      <c r="F256" s="41"/>
      <c r="G256" s="41"/>
      <c r="H256" s="42"/>
      <c r="I256" s="1"/>
    </row>
    <row r="257" spans="6:9">
      <c r="F257" s="41"/>
      <c r="G257" s="41"/>
      <c r="H257" s="42"/>
      <c r="I257" s="1"/>
    </row>
    <row r="258" spans="6:9">
      <c r="F258" s="41"/>
      <c r="G258" s="41"/>
      <c r="H258" s="42"/>
      <c r="I258" s="1"/>
    </row>
    <row r="259" spans="6:9">
      <c r="F259" s="41"/>
      <c r="G259" s="41"/>
      <c r="H259" s="42"/>
      <c r="I259" s="1"/>
    </row>
    <row r="260" spans="6:9">
      <c r="F260" s="41"/>
      <c r="G260" s="41"/>
      <c r="H260" s="42"/>
      <c r="I260" s="1"/>
    </row>
    <row r="261" spans="6:9">
      <c r="F261" s="41"/>
      <c r="G261" s="41"/>
      <c r="H261" s="42"/>
      <c r="I261" s="1"/>
    </row>
    <row r="262" spans="6:9">
      <c r="F262" s="41"/>
      <c r="G262" s="41"/>
      <c r="H262" s="42"/>
      <c r="I262" s="1"/>
    </row>
    <row r="263" spans="6:9">
      <c r="F263" s="41"/>
      <c r="G263" s="41"/>
      <c r="H263" s="42"/>
      <c r="I263" s="1"/>
    </row>
    <row r="264" spans="6:9">
      <c r="F264" s="41"/>
      <c r="G264" s="41"/>
      <c r="H264" s="42"/>
      <c r="I264" s="1"/>
    </row>
    <row r="265" spans="6:9">
      <c r="F265" s="41"/>
      <c r="G265" s="41"/>
      <c r="H265" s="42"/>
      <c r="I265" s="1"/>
    </row>
    <row r="266" spans="6:9">
      <c r="F266" s="41"/>
      <c r="G266" s="41"/>
      <c r="H266" s="42"/>
      <c r="I266" s="1"/>
    </row>
    <row r="267" spans="6:9">
      <c r="F267" s="41"/>
      <c r="G267" s="41"/>
      <c r="H267" s="42"/>
      <c r="I267" s="1"/>
    </row>
    <row r="268" spans="6:9">
      <c r="F268" s="41"/>
      <c r="G268" s="41"/>
      <c r="H268" s="42"/>
      <c r="I268" s="1"/>
    </row>
    <row r="269" spans="6:9">
      <c r="F269" s="41"/>
      <c r="G269" s="41"/>
      <c r="H269" s="42"/>
      <c r="I269" s="1"/>
    </row>
    <row r="270" spans="6:9">
      <c r="F270" s="41"/>
      <c r="G270" s="41"/>
      <c r="H270" s="42"/>
      <c r="I270" s="1"/>
    </row>
    <row r="271" spans="6:9">
      <c r="F271" s="41"/>
      <c r="G271" s="41"/>
      <c r="H271" s="42"/>
      <c r="I271" s="1"/>
    </row>
    <row r="272" spans="6:9">
      <c r="F272" s="41"/>
      <c r="G272" s="41"/>
      <c r="H272" s="42"/>
      <c r="I272" s="1"/>
    </row>
    <row r="273" spans="6:9">
      <c r="F273" s="41"/>
      <c r="G273" s="41"/>
      <c r="H273" s="42"/>
      <c r="I273" s="1"/>
    </row>
    <row r="274" spans="6:9">
      <c r="F274" s="41"/>
      <c r="G274" s="41"/>
      <c r="H274" s="42"/>
      <c r="I274" s="1"/>
    </row>
    <row r="275" spans="6:9">
      <c r="F275" s="41"/>
      <c r="G275" s="41"/>
      <c r="H275" s="42"/>
      <c r="I275" s="1"/>
    </row>
    <row r="276" spans="6:9">
      <c r="F276" s="41"/>
      <c r="G276" s="41"/>
      <c r="H276" s="42"/>
      <c r="I276" s="1"/>
    </row>
    <row r="277" spans="6:9">
      <c r="F277" s="41"/>
      <c r="G277" s="41"/>
      <c r="H277" s="42"/>
      <c r="I277" s="1"/>
    </row>
    <row r="278" spans="6:9">
      <c r="F278" s="41"/>
      <c r="G278" s="41"/>
      <c r="H278" s="42"/>
      <c r="I278" s="1"/>
    </row>
    <row r="279" spans="6:9">
      <c r="F279" s="41"/>
      <c r="G279" s="41"/>
      <c r="H279" s="42"/>
      <c r="I279" s="1"/>
    </row>
    <row r="280" spans="6:9">
      <c r="F280" s="41"/>
      <c r="G280" s="41"/>
      <c r="H280" s="42"/>
      <c r="I280" s="1"/>
    </row>
    <row r="281" spans="6:9">
      <c r="F281" s="41"/>
      <c r="G281" s="41"/>
      <c r="H281" s="42"/>
      <c r="I281" s="1"/>
    </row>
    <row r="282" spans="6:9">
      <c r="F282" s="41"/>
      <c r="G282" s="41"/>
      <c r="H282" s="42"/>
      <c r="I282" s="1"/>
    </row>
    <row r="283" spans="6:9">
      <c r="F283" s="41"/>
      <c r="G283" s="41"/>
      <c r="H283" s="42"/>
      <c r="I283" s="1"/>
    </row>
    <row r="284" spans="6:9">
      <c r="F284" s="41"/>
      <c r="G284" s="41"/>
      <c r="H284" s="42"/>
      <c r="I284" s="1"/>
    </row>
    <row r="285" spans="6:9">
      <c r="F285" s="41"/>
      <c r="G285" s="41"/>
      <c r="H285" s="42"/>
      <c r="I285" s="1"/>
    </row>
    <row r="286" spans="6:9">
      <c r="F286" s="41"/>
      <c r="G286" s="41"/>
      <c r="H286" s="42"/>
      <c r="I286" s="1"/>
    </row>
    <row r="287" spans="6:9">
      <c r="F287" s="41"/>
      <c r="G287" s="41"/>
      <c r="H287" s="42"/>
      <c r="I287" s="1"/>
    </row>
    <row r="288" spans="6:9">
      <c r="F288" s="41"/>
      <c r="G288" s="41"/>
      <c r="H288" s="42"/>
      <c r="I288" s="1"/>
    </row>
    <row r="289" spans="6:9">
      <c r="F289" s="41"/>
      <c r="G289" s="41"/>
      <c r="H289" s="42"/>
      <c r="I289" s="1"/>
    </row>
    <row r="290" spans="6:9">
      <c r="F290" s="41"/>
      <c r="G290" s="41"/>
      <c r="H290" s="42"/>
      <c r="I290" s="1"/>
    </row>
    <row r="291" spans="6:9">
      <c r="F291" s="41"/>
      <c r="G291" s="41"/>
      <c r="H291" s="42"/>
      <c r="I291" s="1"/>
    </row>
    <row r="292" spans="6:9">
      <c r="F292" s="41"/>
      <c r="G292" s="41"/>
      <c r="H292" s="42"/>
      <c r="I292" s="1"/>
    </row>
    <row r="293" spans="6:9">
      <c r="F293" s="41"/>
      <c r="G293" s="41"/>
      <c r="H293" s="42"/>
      <c r="I293" s="1"/>
    </row>
    <row r="294" spans="6:9">
      <c r="F294" s="41"/>
      <c r="G294" s="41"/>
      <c r="H294" s="42"/>
      <c r="I294" s="1"/>
    </row>
    <row r="295" spans="6:9">
      <c r="F295" s="41"/>
      <c r="G295" s="41"/>
      <c r="H295" s="42"/>
      <c r="I295" s="1"/>
    </row>
    <row r="296" spans="6:9">
      <c r="F296" s="41"/>
      <c r="G296" s="41"/>
      <c r="H296" s="42"/>
      <c r="I296" s="1"/>
    </row>
    <row r="297" spans="6:9">
      <c r="F297" s="41"/>
      <c r="G297" s="41"/>
      <c r="H297" s="42"/>
      <c r="I297" s="1"/>
    </row>
    <row r="298" spans="6:9">
      <c r="F298" s="41"/>
      <c r="G298" s="41"/>
      <c r="H298" s="42"/>
      <c r="I298" s="1"/>
    </row>
    <row r="299" spans="6:9">
      <c r="F299" s="41"/>
      <c r="G299" s="41"/>
      <c r="H299" s="42"/>
      <c r="I299" s="1"/>
    </row>
    <row r="300" spans="6:9">
      <c r="F300" s="41"/>
      <c r="G300" s="41"/>
      <c r="H300" s="42"/>
      <c r="I300" s="1"/>
    </row>
    <row r="301" spans="6:9">
      <c r="F301" s="41"/>
      <c r="G301" s="41"/>
      <c r="H301" s="42"/>
      <c r="I301" s="1"/>
    </row>
    <row r="302" spans="6:9">
      <c r="F302" s="41"/>
      <c r="G302" s="41"/>
      <c r="H302" s="42"/>
      <c r="I302" s="1"/>
    </row>
    <row r="303" spans="6:9">
      <c r="F303" s="41"/>
      <c r="G303" s="41"/>
      <c r="H303" s="42"/>
      <c r="I303" s="1"/>
    </row>
    <row r="304" spans="6:9">
      <c r="F304" s="41"/>
      <c r="G304" s="41"/>
      <c r="H304" s="42"/>
      <c r="I304" s="1"/>
    </row>
    <row r="305" spans="6:9">
      <c r="F305" s="41"/>
      <c r="G305" s="41"/>
      <c r="H305" s="42"/>
      <c r="I305" s="1"/>
    </row>
    <row r="306" spans="6:9">
      <c r="F306" s="41"/>
      <c r="G306" s="41"/>
      <c r="H306" s="42"/>
      <c r="I306" s="1"/>
    </row>
    <row r="307" spans="6:9">
      <c r="F307" s="41"/>
      <c r="G307" s="41"/>
      <c r="H307" s="42"/>
      <c r="I307" s="1"/>
    </row>
    <row r="308" spans="6:9">
      <c r="F308" s="41"/>
      <c r="G308" s="41"/>
      <c r="H308" s="42"/>
      <c r="I308" s="1"/>
    </row>
    <row r="309" spans="6:9">
      <c r="F309" s="41"/>
      <c r="G309" s="41"/>
      <c r="H309" s="42"/>
      <c r="I309" s="1"/>
    </row>
    <row r="310" spans="6:9">
      <c r="F310" s="41"/>
      <c r="G310" s="41"/>
      <c r="H310" s="42"/>
      <c r="I310" s="1"/>
    </row>
    <row r="311" spans="6:9">
      <c r="F311" s="41"/>
      <c r="G311" s="41"/>
      <c r="H311" s="42"/>
      <c r="I311" s="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112" priority="5" percent="1" rank="10"/>
  </conditionalFormatting>
  <conditionalFormatting sqref="O4">
    <cfRule type="top10" dxfId="111" priority="4" rank="5"/>
  </conditionalFormatting>
  <conditionalFormatting sqref="U5">
    <cfRule type="top10" dxfId="110" priority="3" percent="1" rank="10"/>
  </conditionalFormatting>
  <conditionalFormatting sqref="Y5">
    <cfRule type="top10" dxfId="109" priority="2" percent="1" rank="10"/>
  </conditionalFormatting>
  <conditionalFormatting sqref="BS5">
    <cfRule type="top10" dxfId="108" priority="1" percent="1" rank="10"/>
  </conditionalFormatting>
  <pageMargins left="0.7" right="0.7" top="0.75" bottom="0.75" header="0.3" footer="0.3"/>
  <pageSetup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9D646-8108-EC4E-A63F-9C39F995D3C9}">
  <sheetPr>
    <tabColor rgb="FF7030A0"/>
  </sheetPr>
  <dimension ref="A1:CB162"/>
  <sheetViews>
    <sheetView workbookViewId="0">
      <selection activeCell="R54" sqref="R54"/>
    </sheetView>
  </sheetViews>
  <sheetFormatPr baseColWidth="10" defaultRowHeight="16"/>
  <cols>
    <col min="1" max="1" width="17.1640625" style="39" customWidth="1"/>
    <col min="6" max="6" width="28.5" style="39" customWidth="1"/>
    <col min="7" max="7" width="25" style="39" customWidth="1"/>
    <col min="8" max="8" width="19.33203125" style="39" customWidth="1"/>
    <col min="9" max="9" width="13.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2226</v>
      </c>
      <c r="B1" s="34"/>
    </row>
    <row r="2" spans="1:77">
      <c r="A2" s="47"/>
      <c r="B2" s="34"/>
    </row>
    <row r="3" spans="1:77">
      <c r="A3" s="61" t="s">
        <v>2259</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2068</v>
      </c>
      <c r="B5" s="34"/>
      <c r="F5" s="41" t="s">
        <v>269</v>
      </c>
      <c r="G5" s="41" t="s">
        <v>6</v>
      </c>
      <c r="H5" s="41" t="s">
        <v>2071</v>
      </c>
      <c r="I5" s="41">
        <v>0.02</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2076</v>
      </c>
      <c r="B6" s="34"/>
      <c r="F6" s="41" t="s">
        <v>300</v>
      </c>
      <c r="G6" s="41" t="s">
        <v>284</v>
      </c>
      <c r="H6" s="41" t="s">
        <v>2069</v>
      </c>
      <c r="I6" s="41">
        <v>0.22</v>
      </c>
      <c r="K6" s="159">
        <v>1</v>
      </c>
      <c r="L6" s="96" t="s">
        <v>5</v>
      </c>
      <c r="M6" s="105">
        <f>COUNTIF(F:F,L6)</f>
        <v>0</v>
      </c>
      <c r="N6" s="105">
        <v>0.47599999999999992</v>
      </c>
      <c r="O6" s="103" t="s">
        <v>260</v>
      </c>
      <c r="P6" s="103">
        <f t="shared" ref="P6:P12" si="0">COUNTIF(F:F,O6)</f>
        <v>3</v>
      </c>
      <c r="Q6" s="103">
        <v>0.10975609756097562</v>
      </c>
      <c r="R6" s="104" t="s">
        <v>17</v>
      </c>
      <c r="S6" s="103">
        <f>COUNTIF(F:F,R6)</f>
        <v>3</v>
      </c>
      <c r="T6" s="103">
        <v>0.19934312300000001</v>
      </c>
      <c r="U6" s="166">
        <v>1</v>
      </c>
      <c r="V6" s="104" t="s">
        <v>270</v>
      </c>
      <c r="W6" s="104">
        <f>COUNTIF(F:F,V6)</f>
        <v>6</v>
      </c>
      <c r="X6" s="104">
        <v>0.97764592699999997</v>
      </c>
      <c r="Y6" s="166">
        <v>1</v>
      </c>
      <c r="Z6" s="104" t="s">
        <v>270</v>
      </c>
      <c r="AA6" s="104">
        <f>COUNTIF(F:F,Z6)</f>
        <v>6</v>
      </c>
      <c r="AB6" s="104">
        <v>0.97764592699999997</v>
      </c>
      <c r="AC6" s="104" t="s">
        <v>17</v>
      </c>
      <c r="AD6" s="103">
        <f>COUNTIF(F:F,AC6)</f>
        <v>3</v>
      </c>
      <c r="AE6" s="103">
        <v>0.19934312300000001</v>
      </c>
      <c r="AF6" s="106" t="s">
        <v>5</v>
      </c>
      <c r="AG6" s="107">
        <f t="shared" ref="AG6:AG14" si="1">COUNTIF(F:F,AF6)</f>
        <v>0</v>
      </c>
      <c r="AH6" s="107">
        <v>3.2300000000000002E-2</v>
      </c>
      <c r="AI6" s="104" t="s">
        <v>273</v>
      </c>
      <c r="AJ6" s="103">
        <f>COUNTIF(F:F,AI6)</f>
        <v>5</v>
      </c>
      <c r="AK6" s="103">
        <v>0.27200000000000002</v>
      </c>
      <c r="AL6" s="104" t="s">
        <v>271</v>
      </c>
      <c r="AM6" s="103">
        <f>COUNTIF(F:F,AL6)</f>
        <v>6</v>
      </c>
      <c r="AN6" s="103">
        <v>0.40651874244256347</v>
      </c>
      <c r="AO6" s="96" t="s">
        <v>275</v>
      </c>
      <c r="AP6" s="105">
        <f>COUNTIF(F:F,AO6)</f>
        <v>7</v>
      </c>
      <c r="AQ6" s="105">
        <v>0.32899999999999996</v>
      </c>
      <c r="AR6" s="49" t="s">
        <v>17</v>
      </c>
      <c r="AS6" s="103">
        <f t="shared" ref="AS6:AS11" si="2">COUNTIF(F:F,AR6)</f>
        <v>3</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5</v>
      </c>
      <c r="BF6" s="103">
        <v>0.38299999999999995</v>
      </c>
      <c r="BG6" s="103" t="s">
        <v>260</v>
      </c>
      <c r="BH6" s="103">
        <f t="shared" ref="BH6:BH19" si="6">COUNTIF(F:F,BG6)</f>
        <v>3</v>
      </c>
      <c r="BI6" s="103">
        <v>4.5073544418760443E-2</v>
      </c>
      <c r="BJ6" s="104" t="s">
        <v>17</v>
      </c>
      <c r="BK6" s="103">
        <f>COUNTIF(F:F,BJ6)</f>
        <v>3</v>
      </c>
      <c r="BL6" s="103">
        <v>0.17792211716037529</v>
      </c>
      <c r="BM6" s="104" t="s">
        <v>272</v>
      </c>
      <c r="BN6" s="103">
        <f>COUNTIF(F:F,BM6)</f>
        <v>4</v>
      </c>
      <c r="BO6" s="103">
        <v>9.2999999999999999E-2</v>
      </c>
      <c r="BP6" s="103" t="s">
        <v>260</v>
      </c>
      <c r="BQ6" s="103">
        <f t="shared" ref="BQ6:BQ19" si="7">COUNTIF(F:F,BP6)</f>
        <v>3</v>
      </c>
      <c r="BR6" s="103">
        <v>4.1588938714499257E-2</v>
      </c>
      <c r="BS6" s="159">
        <v>1</v>
      </c>
      <c r="BT6" s="49" t="s">
        <v>272</v>
      </c>
      <c r="BU6" s="103">
        <f>COUNTIF(F:F,BT6)</f>
        <v>4</v>
      </c>
      <c r="BV6" s="103">
        <v>0.152</v>
      </c>
      <c r="BW6" s="103" t="s">
        <v>260</v>
      </c>
      <c r="BX6" s="103">
        <f t="shared" ref="BX6:BX16" si="8">COUNTIF(F:F,BW6)</f>
        <v>3</v>
      </c>
      <c r="BY6" s="103">
        <v>4.4900000000000002E-2</v>
      </c>
    </row>
    <row r="7" spans="1:77">
      <c r="A7" s="38" t="s">
        <v>2069</v>
      </c>
      <c r="B7" s="34"/>
      <c r="F7" s="41" t="s">
        <v>302</v>
      </c>
      <c r="G7" s="41" t="s">
        <v>2</v>
      </c>
      <c r="H7" s="41" t="s">
        <v>2073</v>
      </c>
      <c r="I7" s="41">
        <v>0.24</v>
      </c>
      <c r="K7" s="159"/>
      <c r="L7" s="96" t="s">
        <v>5</v>
      </c>
      <c r="M7" s="105">
        <f>COUNTIF(F:F,L7)</f>
        <v>0</v>
      </c>
      <c r="N7" s="105">
        <v>0.45200000000000001</v>
      </c>
      <c r="O7" s="103" t="s">
        <v>262</v>
      </c>
      <c r="P7" s="103">
        <f t="shared" si="0"/>
        <v>5</v>
      </c>
      <c r="Q7" s="103">
        <v>0.11016949152542371</v>
      </c>
      <c r="R7" s="104" t="s">
        <v>5</v>
      </c>
      <c r="S7" s="103">
        <f>COUNTIF(F:F,R7)</f>
        <v>0</v>
      </c>
      <c r="T7" s="103">
        <v>0.20464473999999999</v>
      </c>
      <c r="U7" s="161"/>
      <c r="V7" s="108" t="s">
        <v>2340</v>
      </c>
      <c r="W7" s="157">
        <f>PRODUCT(W6:X6)</f>
        <v>5.8658755619999994</v>
      </c>
      <c r="X7" s="157"/>
      <c r="Y7" s="161"/>
      <c r="Z7" s="108" t="s">
        <v>2340</v>
      </c>
      <c r="AA7" s="157">
        <f>PRODUCT(AA6:AB6)</f>
        <v>5.8658755619999994</v>
      </c>
      <c r="AB7" s="157"/>
      <c r="AC7" s="104" t="s">
        <v>5</v>
      </c>
      <c r="AD7" s="103">
        <f>COUNTIF(F:F,AC7)</f>
        <v>0</v>
      </c>
      <c r="AE7" s="103">
        <v>0.20464473999999999</v>
      </c>
      <c r="AF7" s="106" t="s">
        <v>277</v>
      </c>
      <c r="AG7" s="107">
        <f t="shared" si="1"/>
        <v>0</v>
      </c>
      <c r="AH7" s="107">
        <v>3.6700000000000003E-2</v>
      </c>
      <c r="AI7" s="104" t="s">
        <v>274</v>
      </c>
      <c r="AJ7" s="103">
        <f>COUNTIF(F:F,AI7)</f>
        <v>1</v>
      </c>
      <c r="AK7" s="103">
        <v>0.307</v>
      </c>
      <c r="AL7" s="104" t="s">
        <v>17</v>
      </c>
      <c r="AM7" s="103">
        <f>COUNTIF(F:F,AL7)</f>
        <v>3</v>
      </c>
      <c r="AN7" s="103">
        <v>0.24527134724857685</v>
      </c>
      <c r="AO7" s="96" t="s">
        <v>5</v>
      </c>
      <c r="AP7" s="105">
        <f>COUNTIF(F:F,AO7)</f>
        <v>0</v>
      </c>
      <c r="AQ7" s="105">
        <v>0.32100000000000001</v>
      </c>
      <c r="AR7" s="49" t="s">
        <v>278</v>
      </c>
      <c r="AS7" s="103">
        <f t="shared" si="2"/>
        <v>0</v>
      </c>
      <c r="AT7" s="103">
        <v>0.19409999999999999</v>
      </c>
      <c r="AU7" s="103" t="s">
        <v>267</v>
      </c>
      <c r="AV7" s="103">
        <f t="shared" si="3"/>
        <v>3</v>
      </c>
      <c r="AW7" s="103">
        <v>0.16950000000000001</v>
      </c>
      <c r="AX7" s="103" t="s">
        <v>301</v>
      </c>
      <c r="AY7" s="103">
        <f t="shared" si="4"/>
        <v>4</v>
      </c>
      <c r="AZ7" s="103">
        <v>8.251373081382099E-2</v>
      </c>
      <c r="BA7" s="103" t="s">
        <v>301</v>
      </c>
      <c r="BB7" s="103">
        <f t="shared" si="5"/>
        <v>4</v>
      </c>
      <c r="BC7" s="103">
        <v>6.5021452565146576E-2</v>
      </c>
      <c r="BD7" s="104" t="s">
        <v>278</v>
      </c>
      <c r="BE7" s="103">
        <f>COUNTIF(F:F,BD7)</f>
        <v>0</v>
      </c>
      <c r="BF7" s="103">
        <v>0.33274370489174016</v>
      </c>
      <c r="BG7" s="103" t="s">
        <v>297</v>
      </c>
      <c r="BH7" s="103">
        <f t="shared" si="6"/>
        <v>2</v>
      </c>
      <c r="BI7" s="103">
        <v>3.4254918751174979E-2</v>
      </c>
      <c r="BJ7" s="104" t="s">
        <v>5</v>
      </c>
      <c r="BK7" s="103">
        <f>COUNTIF(F:F,BJ7)</f>
        <v>0</v>
      </c>
      <c r="BL7" s="103">
        <v>0.19283897533359748</v>
      </c>
      <c r="BM7" s="104" t="s">
        <v>291</v>
      </c>
      <c r="BN7" s="103">
        <f>COUNTIF(F:F,BM7)</f>
        <v>1</v>
      </c>
      <c r="BO7" s="103">
        <v>4.3999999999999997E-2</v>
      </c>
      <c r="BP7" s="103" t="s">
        <v>297</v>
      </c>
      <c r="BQ7" s="103">
        <f t="shared" si="7"/>
        <v>2</v>
      </c>
      <c r="BR7" s="103">
        <v>3.5786248131539612E-2</v>
      </c>
      <c r="BS7" s="159"/>
      <c r="BT7" s="49" t="s">
        <v>271</v>
      </c>
      <c r="BU7" s="103">
        <f>COUNTIF(F:F,BT7)</f>
        <v>6</v>
      </c>
      <c r="BV7" s="103">
        <v>0.28889999999999999</v>
      </c>
      <c r="BW7" s="103" t="s">
        <v>297</v>
      </c>
      <c r="BX7" s="103">
        <f t="shared" si="8"/>
        <v>2</v>
      </c>
      <c r="BY7" s="103">
        <v>2.9399999999999999E-2</v>
      </c>
    </row>
    <row r="8" spans="1:77">
      <c r="A8" s="38" t="s">
        <v>2074</v>
      </c>
      <c r="B8" s="34"/>
      <c r="F8" s="41" t="s">
        <v>263</v>
      </c>
      <c r="G8" s="41" t="s">
        <v>264</v>
      </c>
      <c r="H8" s="41" t="s">
        <v>2069</v>
      </c>
      <c r="I8" s="41">
        <v>0.27</v>
      </c>
      <c r="K8" s="159"/>
      <c r="L8" s="108" t="s">
        <v>2340</v>
      </c>
      <c r="M8" s="167">
        <f>SUMPRODUCT(M6:M7,N6:N7)</f>
        <v>0</v>
      </c>
      <c r="N8" s="167"/>
      <c r="O8" s="103" t="s">
        <v>263</v>
      </c>
      <c r="P8" s="103">
        <f t="shared" si="0"/>
        <v>2</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1</v>
      </c>
      <c r="AH8" s="107">
        <v>3.3500000000000002E-2</v>
      </c>
      <c r="AI8" s="104" t="s">
        <v>17</v>
      </c>
      <c r="AJ8" s="103">
        <f>COUNTIF(F:F,AI8)</f>
        <v>3</v>
      </c>
      <c r="AK8" s="103">
        <v>0.21175272657450081</v>
      </c>
      <c r="AL8" s="104" t="s">
        <v>5</v>
      </c>
      <c r="AM8" s="103">
        <f>COUNTIF(F:F,AL8)</f>
        <v>0</v>
      </c>
      <c r="AN8" s="103">
        <v>0.19270285714285718</v>
      </c>
      <c r="AO8" s="96" t="s">
        <v>5</v>
      </c>
      <c r="AP8" s="105">
        <f>COUNTIF(F:F,AO8)</f>
        <v>0</v>
      </c>
      <c r="AQ8" s="105">
        <v>0.24904404576183048</v>
      </c>
      <c r="AR8" s="49" t="s">
        <v>277</v>
      </c>
      <c r="AS8" s="103">
        <f t="shared" si="2"/>
        <v>0</v>
      </c>
      <c r="AT8" s="103">
        <v>0.12189999999999999</v>
      </c>
      <c r="AU8" s="103" t="s">
        <v>288</v>
      </c>
      <c r="AV8" s="103">
        <f t="shared" si="3"/>
        <v>2</v>
      </c>
      <c r="AW8" s="103">
        <v>6.2799999999999995E-2</v>
      </c>
      <c r="AX8" s="103" t="s">
        <v>267</v>
      </c>
      <c r="AY8" s="103">
        <f t="shared" si="4"/>
        <v>3</v>
      </c>
      <c r="AZ8" s="103">
        <v>5.4850474142629245E-2</v>
      </c>
      <c r="BA8" s="103" t="s">
        <v>267</v>
      </c>
      <c r="BB8" s="103">
        <f t="shared" si="5"/>
        <v>3</v>
      </c>
      <c r="BC8" s="103">
        <v>7.8347549368892502E-2</v>
      </c>
      <c r="BD8" s="108" t="s">
        <v>2340</v>
      </c>
      <c r="BE8" s="167">
        <f>SUMPRODUCT(BE6:BE7,BF6:BF7)</f>
        <v>1.9149999999999998</v>
      </c>
      <c r="BF8" s="167"/>
      <c r="BG8" s="103" t="s">
        <v>281</v>
      </c>
      <c r="BH8" s="103">
        <f t="shared" si="6"/>
        <v>2</v>
      </c>
      <c r="BI8" s="103">
        <v>7.0123322662557219E-2</v>
      </c>
      <c r="BJ8" s="104" t="s">
        <v>268</v>
      </c>
      <c r="BK8" s="103">
        <f>COUNTIF(F:F,BJ8)</f>
        <v>1</v>
      </c>
      <c r="BL8" s="103">
        <v>0.19434127811318472</v>
      </c>
      <c r="BM8" s="104" t="s">
        <v>271</v>
      </c>
      <c r="BN8" s="103">
        <f>COUNTIF(F:F,BM8)</f>
        <v>6</v>
      </c>
      <c r="BO8" s="103">
        <v>0.20399999999999999</v>
      </c>
      <c r="BP8" s="103" t="s">
        <v>281</v>
      </c>
      <c r="BQ8" s="103">
        <f t="shared" si="7"/>
        <v>2</v>
      </c>
      <c r="BR8" s="103">
        <v>6.7479820627802709E-2</v>
      </c>
      <c r="BS8" s="159"/>
      <c r="BT8" s="49" t="s">
        <v>274</v>
      </c>
      <c r="BU8" s="103">
        <f>COUNTIF(F:F,BT8)</f>
        <v>1</v>
      </c>
      <c r="BV8" s="103">
        <v>0.216</v>
      </c>
      <c r="BW8" s="103" t="s">
        <v>281</v>
      </c>
      <c r="BX8" s="103">
        <f t="shared" si="8"/>
        <v>2</v>
      </c>
      <c r="BY8" s="103">
        <v>8.9200000000000002E-2</v>
      </c>
    </row>
    <row r="9" spans="1:77">
      <c r="A9" s="38" t="s">
        <v>2072</v>
      </c>
      <c r="B9" s="34"/>
      <c r="F9" s="41" t="s">
        <v>263</v>
      </c>
      <c r="G9" s="41" t="s">
        <v>264</v>
      </c>
      <c r="H9" s="41" t="s">
        <v>2070</v>
      </c>
      <c r="I9" s="41">
        <v>0.27</v>
      </c>
      <c r="K9" s="159">
        <v>2</v>
      </c>
      <c r="L9" s="104" t="s">
        <v>259</v>
      </c>
      <c r="M9" s="103">
        <f>COUNTIF(F:F,L9)</f>
        <v>5</v>
      </c>
      <c r="N9" s="105">
        <v>0.34670454545454549</v>
      </c>
      <c r="O9" s="103" t="s">
        <v>266</v>
      </c>
      <c r="P9" s="103">
        <f t="shared" si="0"/>
        <v>4</v>
      </c>
      <c r="Q9" s="103">
        <v>0.10169830508474575</v>
      </c>
      <c r="R9" s="104" t="s">
        <v>269</v>
      </c>
      <c r="S9" s="103">
        <f>COUNTIF(F:F,R9)</f>
        <v>3</v>
      </c>
      <c r="T9" s="103">
        <v>0.106839063</v>
      </c>
      <c r="U9" s="161"/>
      <c r="V9" s="108" t="s">
        <v>2340</v>
      </c>
      <c r="W9" s="157">
        <f>PRODUCT(W8:X8)</f>
        <v>0</v>
      </c>
      <c r="X9" s="157"/>
      <c r="Y9" s="161"/>
      <c r="Z9" s="108" t="s">
        <v>2340</v>
      </c>
      <c r="AA9" s="157">
        <f>PRODUCT(AA8:AB8)</f>
        <v>0</v>
      </c>
      <c r="AB9" s="157"/>
      <c r="AC9" s="104" t="s">
        <v>269</v>
      </c>
      <c r="AD9" s="103">
        <f>COUNTIF(F:F,AC9)</f>
        <v>3</v>
      </c>
      <c r="AE9" s="103">
        <v>0.106839063</v>
      </c>
      <c r="AF9" s="106" t="s">
        <v>280</v>
      </c>
      <c r="AG9" s="107">
        <f t="shared" si="1"/>
        <v>3</v>
      </c>
      <c r="AH9" s="107">
        <v>5.0099999999999999E-2</v>
      </c>
      <c r="AI9" s="108" t="s">
        <v>2340</v>
      </c>
      <c r="AJ9" s="167">
        <f>SUMPRODUCT(AJ6:AJ8,AK6:AK8)</f>
        <v>2.3022581797235024</v>
      </c>
      <c r="AK9" s="167"/>
      <c r="AL9" s="108" t="s">
        <v>2340</v>
      </c>
      <c r="AM9" s="167">
        <f>SUMPRODUCT(AM6:AM8,AN6:AN8)</f>
        <v>3.1749264964011115</v>
      </c>
      <c r="AN9" s="167"/>
      <c r="AO9" s="108" t="s">
        <v>2340</v>
      </c>
      <c r="AP9" s="167">
        <f>SUMPRODUCT(AP6:AP8,AQ6:AQ8)</f>
        <v>2.3029999999999999</v>
      </c>
      <c r="AQ9" s="167"/>
      <c r="AR9" s="49" t="s">
        <v>287</v>
      </c>
      <c r="AS9" s="103">
        <f t="shared" si="2"/>
        <v>0</v>
      </c>
      <c r="AT9" s="103">
        <v>0.1193</v>
      </c>
      <c r="AU9" s="103" t="s">
        <v>293</v>
      </c>
      <c r="AV9" s="103">
        <f t="shared" si="3"/>
        <v>5</v>
      </c>
      <c r="AW9" s="103">
        <v>5.9799999999999999E-2</v>
      </c>
      <c r="AX9" s="103" t="s">
        <v>285</v>
      </c>
      <c r="AY9" s="103">
        <f t="shared" si="4"/>
        <v>6</v>
      </c>
      <c r="AZ9" s="103">
        <v>7.1931438084007981E-2</v>
      </c>
      <c r="BA9" s="103" t="s">
        <v>265</v>
      </c>
      <c r="BB9" s="103">
        <f t="shared" si="5"/>
        <v>1</v>
      </c>
      <c r="BC9" s="103">
        <v>5.4171093749999996E-2</v>
      </c>
      <c r="BG9" s="103" t="s">
        <v>303</v>
      </c>
      <c r="BH9" s="103">
        <f t="shared" si="6"/>
        <v>4</v>
      </c>
      <c r="BI9" s="103">
        <v>4.6442282222169257E-2</v>
      </c>
      <c r="BJ9" s="104" t="s">
        <v>269</v>
      </c>
      <c r="BK9" s="103">
        <f>COUNTIF(F:F,BJ9)</f>
        <v>3</v>
      </c>
      <c r="BL9" s="103">
        <v>0.11212204060252372</v>
      </c>
      <c r="BM9" s="104" t="s">
        <v>270</v>
      </c>
      <c r="BN9" s="103">
        <f>COUNTIF(F:F,BM9)</f>
        <v>6</v>
      </c>
      <c r="BO9" s="103">
        <v>0.39800000000000002</v>
      </c>
      <c r="BP9" s="103" t="s">
        <v>303</v>
      </c>
      <c r="BQ9" s="103">
        <f t="shared" si="7"/>
        <v>4</v>
      </c>
      <c r="BR9" s="103">
        <v>5.870553064275038E-2</v>
      </c>
      <c r="BS9" s="159"/>
      <c r="BT9" s="49" t="s">
        <v>5</v>
      </c>
      <c r="BU9" s="103">
        <f>COUNTIF(F:F,BT9)</f>
        <v>0</v>
      </c>
      <c r="BV9" s="103">
        <v>0.184</v>
      </c>
      <c r="BW9" s="103" t="s">
        <v>295</v>
      </c>
      <c r="BX9" s="103">
        <f t="shared" si="8"/>
        <v>4</v>
      </c>
      <c r="BY9" s="103">
        <v>3.2300000000000002E-2</v>
      </c>
    </row>
    <row r="10" spans="1:77">
      <c r="A10" s="38" t="s">
        <v>2070</v>
      </c>
      <c r="B10" s="34"/>
      <c r="F10" s="41" t="s">
        <v>286</v>
      </c>
      <c r="G10" s="41" t="s">
        <v>284</v>
      </c>
      <c r="H10" s="41" t="s">
        <v>2073</v>
      </c>
      <c r="I10" s="41">
        <v>0.3</v>
      </c>
      <c r="K10" s="159"/>
      <c r="L10" s="104" t="s">
        <v>268</v>
      </c>
      <c r="M10" s="103">
        <f>COUNTIF(F:F,L10)</f>
        <v>1</v>
      </c>
      <c r="N10" s="105">
        <v>0.28100000000000003</v>
      </c>
      <c r="O10" s="103" t="s">
        <v>265</v>
      </c>
      <c r="P10" s="103">
        <f t="shared" si="0"/>
        <v>1</v>
      </c>
      <c r="Q10" s="103">
        <v>0.13558983050847459</v>
      </c>
      <c r="R10" s="104" t="s">
        <v>267</v>
      </c>
      <c r="S10" s="103">
        <f>COUNTIF(F:F,R10)</f>
        <v>3</v>
      </c>
      <c r="T10" s="103">
        <v>0.110633883</v>
      </c>
      <c r="U10" s="161">
        <v>3</v>
      </c>
      <c r="V10" s="104" t="s">
        <v>259</v>
      </c>
      <c r="W10" s="104">
        <f>COUNTIF(F:F,V10)</f>
        <v>5</v>
      </c>
      <c r="X10" s="104">
        <v>0.67943547500000001</v>
      </c>
      <c r="Y10" s="161">
        <v>3</v>
      </c>
      <c r="Z10" s="104" t="s">
        <v>259</v>
      </c>
      <c r="AA10" s="104">
        <f>COUNTIF(F:F,Z10)</f>
        <v>5</v>
      </c>
      <c r="AB10" s="104">
        <v>0.67396255999999999</v>
      </c>
      <c r="AC10" s="104" t="s">
        <v>267</v>
      </c>
      <c r="AD10" s="103">
        <f>COUNTIF(F:F,AC10)</f>
        <v>3</v>
      </c>
      <c r="AE10" s="103">
        <v>0.110572858</v>
      </c>
      <c r="AF10" s="106" t="s">
        <v>281</v>
      </c>
      <c r="AG10" s="107">
        <f t="shared" si="1"/>
        <v>2</v>
      </c>
      <c r="AH10" s="107">
        <v>3.0499999999999999E-2</v>
      </c>
      <c r="AR10" s="103" t="s">
        <v>267</v>
      </c>
      <c r="AS10" s="103">
        <f t="shared" si="2"/>
        <v>3</v>
      </c>
      <c r="AT10" s="103">
        <v>8.2373931623931626E-2</v>
      </c>
      <c r="AU10" s="103" t="s">
        <v>298</v>
      </c>
      <c r="AV10" s="103">
        <f t="shared" si="3"/>
        <v>3</v>
      </c>
      <c r="AW10" s="103">
        <v>6.7299999999999999E-2</v>
      </c>
      <c r="AX10" s="103" t="s">
        <v>265</v>
      </c>
      <c r="AY10" s="103">
        <f t="shared" si="4"/>
        <v>1</v>
      </c>
      <c r="AZ10" s="103">
        <v>0.13080254956945669</v>
      </c>
      <c r="BA10" s="103" t="s">
        <v>293</v>
      </c>
      <c r="BB10" s="103">
        <f t="shared" si="5"/>
        <v>5</v>
      </c>
      <c r="BC10" s="103">
        <v>6.0084448798859935E-2</v>
      </c>
      <c r="BG10" s="103" t="s">
        <v>301</v>
      </c>
      <c r="BH10" s="103">
        <f t="shared" si="6"/>
        <v>4</v>
      </c>
      <c r="BI10" s="103">
        <v>2.6190170705939354E-2</v>
      </c>
      <c r="BJ10" s="104" t="s">
        <v>267</v>
      </c>
      <c r="BK10" s="103">
        <f>COUNTIF(F:F,BJ10)</f>
        <v>3</v>
      </c>
      <c r="BL10" s="103">
        <v>0.10888881919587393</v>
      </c>
      <c r="BM10" s="108" t="s">
        <v>2340</v>
      </c>
      <c r="BN10" s="167">
        <f>SUMPRODUCT(BN6:BN9,BO6:BO9)</f>
        <v>4.0279999999999996</v>
      </c>
      <c r="BO10" s="167"/>
      <c r="BP10" s="103" t="s">
        <v>262</v>
      </c>
      <c r="BQ10" s="103">
        <f t="shared" si="7"/>
        <v>5</v>
      </c>
      <c r="BR10" s="103">
        <v>6.9225710014947678E-2</v>
      </c>
      <c r="BS10" s="159"/>
      <c r="BT10" s="108" t="s">
        <v>2340</v>
      </c>
      <c r="BU10" s="167">
        <f>SUMPRODUCT(BU6:BU9,BV6:BV9)</f>
        <v>2.5574000000000003</v>
      </c>
      <c r="BV10" s="167"/>
      <c r="BW10" s="103" t="s">
        <v>267</v>
      </c>
      <c r="BX10" s="103">
        <f t="shared" si="8"/>
        <v>3</v>
      </c>
      <c r="BY10" s="103">
        <v>0.11459999999999999</v>
      </c>
    </row>
    <row r="11" spans="1:77">
      <c r="A11" s="38" t="s">
        <v>2067</v>
      </c>
      <c r="B11" s="34"/>
      <c r="F11" s="41" t="s">
        <v>259</v>
      </c>
      <c r="G11" s="41" t="s">
        <v>2</v>
      </c>
      <c r="H11" s="41" t="s">
        <v>2073</v>
      </c>
      <c r="I11" s="41">
        <v>0.36</v>
      </c>
      <c r="K11" s="159"/>
      <c r="L11" s="104" t="s">
        <v>269</v>
      </c>
      <c r="M11" s="103">
        <f>COUNTIF(F:F,L11)</f>
        <v>3</v>
      </c>
      <c r="N11" s="105">
        <v>0.17599999999999999</v>
      </c>
      <c r="O11" s="103" t="s">
        <v>259</v>
      </c>
      <c r="P11" s="103">
        <f t="shared" si="0"/>
        <v>5</v>
      </c>
      <c r="Q11" s="103">
        <v>0.14405762711864406</v>
      </c>
      <c r="R11" s="108" t="s">
        <v>2340</v>
      </c>
      <c r="S11" s="167">
        <f>SUMPRODUCT(S6:S10,T6:T10)</f>
        <v>1.3772336540000001</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1.3770505790000001</v>
      </c>
      <c r="AE11" s="167"/>
      <c r="AF11" s="106" t="s">
        <v>283</v>
      </c>
      <c r="AG11" s="107">
        <f t="shared" si="1"/>
        <v>4</v>
      </c>
      <c r="AH11" s="107">
        <v>2.1000000000000001E-2</v>
      </c>
      <c r="AR11" s="103" t="s">
        <v>265</v>
      </c>
      <c r="AS11" s="103">
        <f t="shared" si="2"/>
        <v>1</v>
      </c>
      <c r="AT11" s="103">
        <v>0.10229145299145298</v>
      </c>
      <c r="AU11" s="103" t="s">
        <v>299</v>
      </c>
      <c r="AV11" s="103">
        <f t="shared" si="3"/>
        <v>6</v>
      </c>
      <c r="AW11" s="103">
        <v>7.1300000000000002E-2</v>
      </c>
      <c r="AX11" s="103" t="s">
        <v>293</v>
      </c>
      <c r="AY11" s="103">
        <f t="shared" si="4"/>
        <v>5</v>
      </c>
      <c r="AZ11" s="103">
        <v>5.223697222524995E-2</v>
      </c>
      <c r="BA11" s="103" t="s">
        <v>289</v>
      </c>
      <c r="BB11" s="103">
        <f t="shared" si="5"/>
        <v>4</v>
      </c>
      <c r="BC11" s="103">
        <v>0.10816062194625407</v>
      </c>
      <c r="BG11" s="103" t="s">
        <v>262</v>
      </c>
      <c r="BH11" s="103">
        <f t="shared" si="6"/>
        <v>5</v>
      </c>
      <c r="BI11" s="103">
        <v>5.8740451508868918E-2</v>
      </c>
      <c r="BJ11" s="108" t="s">
        <v>2340</v>
      </c>
      <c r="BK11" s="167">
        <f>SUMPRODUCT(BK6:BK10,BL6:BL10)</f>
        <v>1.3911402089895035</v>
      </c>
      <c r="BL11" s="167"/>
      <c r="BP11" s="103" t="s">
        <v>267</v>
      </c>
      <c r="BQ11" s="103">
        <f t="shared" si="7"/>
        <v>3</v>
      </c>
      <c r="BR11" s="103">
        <v>8.8612855007473831E-2</v>
      </c>
      <c r="BS11" s="159">
        <v>2</v>
      </c>
      <c r="BT11" s="49" t="s">
        <v>17</v>
      </c>
      <c r="BU11" s="105">
        <f>COUNTIF(F:F,BT11)</f>
        <v>3</v>
      </c>
      <c r="BV11" s="103">
        <v>0.152</v>
      </c>
      <c r="BW11" s="103" t="s">
        <v>293</v>
      </c>
      <c r="BX11" s="103">
        <f t="shared" si="8"/>
        <v>5</v>
      </c>
      <c r="BY11" s="103">
        <v>8.6900000000000005E-2</v>
      </c>
    </row>
    <row r="12" spans="1:77">
      <c r="A12" s="38" t="s">
        <v>2077</v>
      </c>
      <c r="F12" s="41" t="s">
        <v>294</v>
      </c>
      <c r="G12" s="41" t="s">
        <v>2</v>
      </c>
      <c r="H12" s="41" t="s">
        <v>2073</v>
      </c>
      <c r="I12" s="41">
        <v>0.36</v>
      </c>
      <c r="K12" s="159"/>
      <c r="L12" s="108" t="s">
        <v>2340</v>
      </c>
      <c r="M12" s="167">
        <f>SUMPRODUCT(M9:M11,N9:N11)</f>
        <v>2.5425227272727273</v>
      </c>
      <c r="N12" s="167"/>
      <c r="O12" s="103" t="s">
        <v>261</v>
      </c>
      <c r="P12" s="103">
        <f t="shared" si="0"/>
        <v>3</v>
      </c>
      <c r="Q12" s="103">
        <v>0.08</v>
      </c>
      <c r="U12" s="161"/>
      <c r="V12" s="108" t="s">
        <v>2340</v>
      </c>
      <c r="W12" s="157">
        <f>SUMPRODUCT(W10:W11,X10:X11)</f>
        <v>3.3971773750000001</v>
      </c>
      <c r="X12" s="157"/>
      <c r="Y12" s="161"/>
      <c r="Z12" s="108" t="s">
        <v>2340</v>
      </c>
      <c r="AA12" s="157">
        <f>SUMPRODUCT(AA10:AA11,AB10:AB11)</f>
        <v>3.3698128000000001</v>
      </c>
      <c r="AB12" s="157"/>
      <c r="AF12" s="106" t="s">
        <v>282</v>
      </c>
      <c r="AG12" s="107">
        <f t="shared" si="1"/>
        <v>3</v>
      </c>
      <c r="AH12" s="107">
        <v>7.3099999999999998E-2</v>
      </c>
      <c r="AR12" s="108" t="s">
        <v>2340</v>
      </c>
      <c r="AS12" s="167">
        <f>SUMPRODUCT(AS6:AS11,AT6:AT11)</f>
        <v>0.67701324786324779</v>
      </c>
      <c r="AT12" s="167"/>
      <c r="AU12" s="103" t="s">
        <v>300</v>
      </c>
      <c r="AV12" s="103">
        <f t="shared" si="3"/>
        <v>4</v>
      </c>
      <c r="AW12" s="103">
        <v>9.0200000000000002E-2</v>
      </c>
      <c r="AX12" s="103" t="s">
        <v>304</v>
      </c>
      <c r="AY12" s="103">
        <f t="shared" si="4"/>
        <v>4</v>
      </c>
      <c r="AZ12" s="103">
        <v>4.0021772906984811E-2</v>
      </c>
      <c r="BA12" s="103" t="s">
        <v>300</v>
      </c>
      <c r="BB12" s="103">
        <f t="shared" si="5"/>
        <v>4</v>
      </c>
      <c r="BC12" s="103">
        <v>5.0906662255700327E-2</v>
      </c>
      <c r="BG12" s="103" t="s">
        <v>267</v>
      </c>
      <c r="BH12" s="103">
        <f t="shared" si="6"/>
        <v>3</v>
      </c>
      <c r="BI12" s="103">
        <v>0.10916914662917332</v>
      </c>
      <c r="BP12" s="103" t="s">
        <v>305</v>
      </c>
      <c r="BQ12" s="103">
        <f t="shared" si="7"/>
        <v>4</v>
      </c>
      <c r="BR12" s="103">
        <v>0.10102840059790733</v>
      </c>
      <c r="BS12" s="159"/>
      <c r="BT12" s="49" t="s">
        <v>271</v>
      </c>
      <c r="BU12" s="105">
        <f>COUNTIF(F:F,BT12)</f>
        <v>6</v>
      </c>
      <c r="BV12" s="103">
        <v>0.28889999999999999</v>
      </c>
      <c r="BW12" s="103" t="s">
        <v>290</v>
      </c>
      <c r="BX12" s="103">
        <f t="shared" si="8"/>
        <v>4</v>
      </c>
      <c r="BY12" s="103">
        <v>0.12039999999999999</v>
      </c>
    </row>
    <row r="13" spans="1:77">
      <c r="A13" s="38" t="s">
        <v>2075</v>
      </c>
      <c r="F13" s="41" t="s">
        <v>304</v>
      </c>
      <c r="G13" s="41" t="s">
        <v>306</v>
      </c>
      <c r="H13" s="41" t="s">
        <v>2073</v>
      </c>
      <c r="I13" s="41">
        <v>0.37</v>
      </c>
      <c r="L13" s="109" t="s">
        <v>2342</v>
      </c>
      <c r="M13" s="168">
        <f>(M8*(N6+N7)+M12*(N9+N10+N11))/(N6+N7+N9+N10+N11)</f>
        <v>1.1800148461781674</v>
      </c>
      <c r="N13" s="168"/>
      <c r="O13" s="108" t="s">
        <v>2341</v>
      </c>
      <c r="P13" s="167">
        <f>SUMPRODUCT(P6:P12,Q6:Q12)</f>
        <v>2.5493869367507234</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3</v>
      </c>
      <c r="AH13" s="107">
        <v>2.92E-2</v>
      </c>
      <c r="AU13" s="103" t="s">
        <v>292</v>
      </c>
      <c r="AV13" s="103">
        <f t="shared" si="3"/>
        <v>4</v>
      </c>
      <c r="AW13" s="103">
        <v>0.10730000000000001</v>
      </c>
      <c r="AX13" s="103" t="s">
        <v>289</v>
      </c>
      <c r="AY13" s="103">
        <f t="shared" si="4"/>
        <v>4</v>
      </c>
      <c r="AZ13" s="103">
        <v>7.2133494188408531E-2</v>
      </c>
      <c r="BA13" s="103" t="s">
        <v>292</v>
      </c>
      <c r="BB13" s="103">
        <f t="shared" si="5"/>
        <v>4</v>
      </c>
      <c r="BC13" s="103">
        <v>0.26450757583469053</v>
      </c>
      <c r="BG13" s="103" t="s">
        <v>305</v>
      </c>
      <c r="BH13" s="103">
        <f t="shared" si="6"/>
        <v>4</v>
      </c>
      <c r="BI13" s="103">
        <v>7.0515358238871798E-2</v>
      </c>
      <c r="BP13" s="103" t="s">
        <v>293</v>
      </c>
      <c r="BQ13" s="103">
        <f t="shared" si="7"/>
        <v>5</v>
      </c>
      <c r="BR13" s="103">
        <v>3.2947683109118088E-2</v>
      </c>
      <c r="BS13" s="159"/>
      <c r="BT13" s="49" t="s">
        <v>274</v>
      </c>
      <c r="BU13" s="103">
        <f>COUNTIF(F:F,BT13)</f>
        <v>1</v>
      </c>
      <c r="BV13" s="103">
        <v>0.216</v>
      </c>
      <c r="BW13" s="103" t="s">
        <v>298</v>
      </c>
      <c r="BX13" s="103">
        <f t="shared" si="8"/>
        <v>3</v>
      </c>
      <c r="BY13" s="103">
        <v>4.3400000000000001E-2</v>
      </c>
    </row>
    <row r="14" spans="1:77">
      <c r="A14" s="38" t="s">
        <v>2071</v>
      </c>
      <c r="F14" s="41" t="s">
        <v>299</v>
      </c>
      <c r="G14" s="41" t="s">
        <v>2</v>
      </c>
      <c r="H14" s="41" t="s">
        <v>2069</v>
      </c>
      <c r="I14" s="41">
        <v>0.4</v>
      </c>
      <c r="U14" s="161"/>
      <c r="V14" s="96" t="s">
        <v>5</v>
      </c>
      <c r="W14" s="104">
        <f>COUNTIF(F:F,V14)</f>
        <v>0</v>
      </c>
      <c r="X14" s="104">
        <v>0.14640604800000001</v>
      </c>
      <c r="Y14" s="161"/>
      <c r="Z14" s="96" t="s">
        <v>5</v>
      </c>
      <c r="AA14" s="104">
        <f>COUNTIF(F:F,Z14)</f>
        <v>0</v>
      </c>
      <c r="AB14" s="104">
        <v>0.15183218300000001</v>
      </c>
      <c r="AF14" s="106" t="s">
        <v>294</v>
      </c>
      <c r="AG14" s="107">
        <f t="shared" si="1"/>
        <v>5</v>
      </c>
      <c r="AH14" s="107">
        <v>9.6299999999999997E-2</v>
      </c>
      <c r="AU14" s="108" t="s">
        <v>2340</v>
      </c>
      <c r="AV14" s="167">
        <f>SUMPRODUCT(AV6:AV13,AW6:AW13)</f>
        <v>2.5019999999999998</v>
      </c>
      <c r="AW14" s="167"/>
      <c r="AX14" s="103" t="s">
        <v>286</v>
      </c>
      <c r="AY14" s="103">
        <f t="shared" si="4"/>
        <v>5</v>
      </c>
      <c r="AZ14" s="103">
        <v>5.2087655446447147E-2</v>
      </c>
      <c r="BA14" s="108" t="s">
        <v>2340</v>
      </c>
      <c r="BB14" s="167">
        <f>SUMPRODUCT(BB6:BB13,BC6:BC13)</f>
        <v>2.6436460937500001</v>
      </c>
      <c r="BC14" s="167"/>
      <c r="BG14" s="103" t="s">
        <v>293</v>
      </c>
      <c r="BH14" s="103">
        <f t="shared" si="6"/>
        <v>5</v>
      </c>
      <c r="BI14" s="103">
        <v>4.02586614663182E-2</v>
      </c>
      <c r="BP14" s="103" t="s">
        <v>290</v>
      </c>
      <c r="BQ14" s="103">
        <f t="shared" si="7"/>
        <v>4</v>
      </c>
      <c r="BR14" s="103">
        <v>3.7705530642750375E-2</v>
      </c>
      <c r="BS14" s="159"/>
      <c r="BT14" s="49" t="s">
        <v>5</v>
      </c>
      <c r="BU14" s="103">
        <f>COUNTIF(F:F,BT14)</f>
        <v>0</v>
      </c>
      <c r="BV14" s="103">
        <v>0.184</v>
      </c>
      <c r="BW14" s="103" t="s">
        <v>286</v>
      </c>
      <c r="BX14" s="103">
        <f t="shared" si="8"/>
        <v>5</v>
      </c>
      <c r="BY14" s="103">
        <v>5.2400000000000002E-2</v>
      </c>
    </row>
    <row r="15" spans="1:77">
      <c r="A15" s="38" t="s">
        <v>2073</v>
      </c>
      <c r="F15" s="41" t="s">
        <v>296</v>
      </c>
      <c r="G15" s="41" t="s">
        <v>2</v>
      </c>
      <c r="H15" s="41" t="s">
        <v>2073</v>
      </c>
      <c r="I15" s="41">
        <v>0.48</v>
      </c>
      <c r="U15" s="161"/>
      <c r="V15" s="108" t="s">
        <v>2340</v>
      </c>
      <c r="W15" s="157">
        <f>SUMPRODUCT(W13:W14,X13:X14)</f>
        <v>0</v>
      </c>
      <c r="X15" s="157"/>
      <c r="Y15" s="161"/>
      <c r="Z15" s="108" t="s">
        <v>2340</v>
      </c>
      <c r="AA15" s="157">
        <f>SUMPRODUCT(AA13:AA14,AB13:AB14)</f>
        <v>0</v>
      </c>
      <c r="AB15" s="157"/>
      <c r="AF15" s="108" t="s">
        <v>2340</v>
      </c>
      <c r="AG15" s="167">
        <f>SUMPRODUCT(AG6:AG14,AH6:AH14)</f>
        <v>1.1172</v>
      </c>
      <c r="AH15" s="167"/>
      <c r="AX15" s="103" t="s">
        <v>300</v>
      </c>
      <c r="AY15" s="103">
        <f t="shared" si="4"/>
        <v>4</v>
      </c>
      <c r="AZ15" s="103">
        <v>9.1054387181799257E-2</v>
      </c>
      <c r="BG15" s="103" t="s">
        <v>290</v>
      </c>
      <c r="BH15" s="103">
        <f t="shared" si="6"/>
        <v>4</v>
      </c>
      <c r="BI15" s="103">
        <v>3.0457410099373257E-2</v>
      </c>
      <c r="BP15" s="103" t="s">
        <v>298</v>
      </c>
      <c r="BQ15" s="103">
        <f t="shared" si="7"/>
        <v>3</v>
      </c>
      <c r="BR15" s="103">
        <v>2.8572496263079224E-2</v>
      </c>
      <c r="BS15" s="159"/>
      <c r="BT15" s="108" t="s">
        <v>2340</v>
      </c>
      <c r="BU15" s="167">
        <f>SUMPRODUCT(BU11:BU14,BV11:BV14)</f>
        <v>2.4054000000000002</v>
      </c>
      <c r="BV15" s="167"/>
      <c r="BW15" s="103" t="s">
        <v>296</v>
      </c>
      <c r="BX15" s="103">
        <f t="shared" si="8"/>
        <v>5</v>
      </c>
      <c r="BY15" s="103">
        <v>4.1399999999999999E-2</v>
      </c>
    </row>
    <row r="16" spans="1:77">
      <c r="F16" s="41" t="s">
        <v>296</v>
      </c>
      <c r="G16" s="41" t="s">
        <v>2</v>
      </c>
      <c r="H16" s="41" t="s">
        <v>2069</v>
      </c>
      <c r="I16" s="41">
        <v>0.59</v>
      </c>
      <c r="U16" s="161">
        <v>5</v>
      </c>
      <c r="V16" s="104" t="s">
        <v>270</v>
      </c>
      <c r="W16" s="104">
        <f>COUNTIF(F:F,V16)</f>
        <v>6</v>
      </c>
      <c r="X16" s="104">
        <v>0.50390911800000004</v>
      </c>
      <c r="Y16" s="161">
        <v>5</v>
      </c>
      <c r="Z16" s="96" t="s">
        <v>270</v>
      </c>
      <c r="AA16" s="104">
        <f>COUNTIF(F:F,Z16)</f>
        <v>6</v>
      </c>
      <c r="AB16" s="104">
        <v>0.50390911800000004</v>
      </c>
      <c r="AX16" s="103" t="s">
        <v>292</v>
      </c>
      <c r="AY16" s="103">
        <f t="shared" si="4"/>
        <v>4</v>
      </c>
      <c r="AZ16" s="103">
        <v>3.7136345980439758E-2</v>
      </c>
      <c r="BG16" s="103" t="s">
        <v>298</v>
      </c>
      <c r="BH16" s="103">
        <f t="shared" si="6"/>
        <v>3</v>
      </c>
      <c r="BI16" s="103">
        <v>4.7161258992710502E-2</v>
      </c>
      <c r="BP16" s="103" t="s">
        <v>286</v>
      </c>
      <c r="BQ16" s="103">
        <f t="shared" si="7"/>
        <v>5</v>
      </c>
      <c r="BR16" s="103">
        <v>3.4000000000000002E-2</v>
      </c>
      <c r="BT16" s="109" t="s">
        <v>2342</v>
      </c>
      <c r="BU16" s="169">
        <f>(BU10*(BV6+BV7+BV8+BV9)+BU15*(BV11+BV12+BV13+BV14))/SUM(BV6,BV7,BV8,BV9,BV11,BV12,BV13,BV14)</f>
        <v>2.4814000000000003</v>
      </c>
      <c r="BV16" s="169"/>
      <c r="BW16" s="103" t="s">
        <v>300</v>
      </c>
      <c r="BX16" s="103">
        <f t="shared" si="8"/>
        <v>4</v>
      </c>
      <c r="BY16" s="103">
        <v>6.9000000000000006E-2</v>
      </c>
    </row>
    <row r="17" spans="6:78">
      <c r="F17" s="41" t="s">
        <v>302</v>
      </c>
      <c r="G17" s="41" t="s">
        <v>2</v>
      </c>
      <c r="H17" s="41" t="s">
        <v>2069</v>
      </c>
      <c r="I17" s="41">
        <v>0.6</v>
      </c>
      <c r="U17" s="161"/>
      <c r="V17" s="104" t="s">
        <v>271</v>
      </c>
      <c r="W17" s="104">
        <f>COUNTIF(F:F,V17)</f>
        <v>6</v>
      </c>
      <c r="X17" s="104">
        <v>0.32937439600000001</v>
      </c>
      <c r="Y17" s="161"/>
      <c r="Z17" s="104" t="s">
        <v>271</v>
      </c>
      <c r="AA17" s="104">
        <f>COUNTIF(F:F,Z17)</f>
        <v>6</v>
      </c>
      <c r="AB17" s="104">
        <v>0.32937439600000001</v>
      </c>
      <c r="AX17" s="108" t="s">
        <v>2340</v>
      </c>
      <c r="AY17" s="167">
        <f>SUMPRODUCT(AY6:AY16,AZ6:AZ16)</f>
        <v>2.6258325924751538</v>
      </c>
      <c r="AZ17" s="167"/>
      <c r="BG17" s="103" t="s">
        <v>286</v>
      </c>
      <c r="BH17" s="103">
        <f t="shared" si="6"/>
        <v>5</v>
      </c>
      <c r="BI17" s="103">
        <v>4.1232023449229091E-2</v>
      </c>
      <c r="BP17" s="103" t="s">
        <v>259</v>
      </c>
      <c r="BQ17" s="103">
        <f t="shared" si="7"/>
        <v>5</v>
      </c>
      <c r="BR17" s="103">
        <v>3.6855007473841558E-2</v>
      </c>
      <c r="BW17" s="108" t="s">
        <v>2340</v>
      </c>
      <c r="BX17" s="167">
        <f>SUMPRODUCT(BX6:BX16,BY6:BY16)</f>
        <v>2.6361999999999997</v>
      </c>
      <c r="BY17" s="167"/>
    </row>
    <row r="18" spans="6:78">
      <c r="F18" s="41" t="s">
        <v>299</v>
      </c>
      <c r="G18" s="41" t="s">
        <v>2</v>
      </c>
      <c r="H18" s="41" t="s">
        <v>2070</v>
      </c>
      <c r="I18" s="41">
        <v>0.7</v>
      </c>
      <c r="U18" s="161"/>
      <c r="V18" s="108" t="s">
        <v>2340</v>
      </c>
      <c r="W18" s="157">
        <f>SUMPRODUCT(W16:W17,X16:X17)</f>
        <v>4.9997010839999998</v>
      </c>
      <c r="X18" s="157"/>
      <c r="Y18" s="161"/>
      <c r="Z18" s="108" t="s">
        <v>2340</v>
      </c>
      <c r="AA18" s="157">
        <f>SUMPRODUCT(AA16:AA17,AB16:AB17)</f>
        <v>4.9997010839999998</v>
      </c>
      <c r="AB18" s="157"/>
      <c r="BG18" s="103" t="s">
        <v>302</v>
      </c>
      <c r="BH18" s="103">
        <f t="shared" si="6"/>
        <v>5</v>
      </c>
      <c r="BI18" s="103">
        <v>3.0461576732941986E-2</v>
      </c>
      <c r="BP18" s="103" t="s">
        <v>302</v>
      </c>
      <c r="BQ18" s="103">
        <f t="shared" si="7"/>
        <v>5</v>
      </c>
      <c r="BR18" s="103">
        <v>2.9624813153961135E-2</v>
      </c>
    </row>
    <row r="19" spans="6:78">
      <c r="F19" s="41" t="s">
        <v>298</v>
      </c>
      <c r="G19" s="41" t="s">
        <v>264</v>
      </c>
      <c r="H19" s="41" t="s">
        <v>2069</v>
      </c>
      <c r="I19" s="41">
        <v>0.73</v>
      </c>
      <c r="V19" s="109" t="s">
        <v>2342</v>
      </c>
      <c r="W19" s="158">
        <f>(W7*X6+W9*X8+W12*(X10+X11)+W15*(X13+X14)+W18*(X16+X17))/SUM(X6,X8,X10,X11,X13,X14,X16,X17)</f>
        <v>2.9975951403411907</v>
      </c>
      <c r="X19" s="158"/>
      <c r="Z19" s="109" t="s">
        <v>2342</v>
      </c>
      <c r="AA19" s="158">
        <f>(AA7*AB6+AA9*AB8+AA12*(AB10+AB11)+AA15*(AB13+AB14)+AA18*(AB16+AB17))/SUM(AB6,AB8,AB10,AB11,AB13,AB14,AB16,AB17)</f>
        <v>2.9908460971540984</v>
      </c>
      <c r="AB19" s="158"/>
      <c r="BG19" s="103" t="s">
        <v>300</v>
      </c>
      <c r="BH19" s="103">
        <f t="shared" si="6"/>
        <v>4</v>
      </c>
      <c r="BI19" s="103">
        <v>6.1213430614800862E-2</v>
      </c>
      <c r="BP19" s="103" t="s">
        <v>300</v>
      </c>
      <c r="BQ19" s="103">
        <f t="shared" si="7"/>
        <v>4</v>
      </c>
      <c r="BR19" s="103">
        <v>6.2971599402092682E-2</v>
      </c>
    </row>
    <row r="20" spans="6:78">
      <c r="F20" s="41" t="s">
        <v>298</v>
      </c>
      <c r="G20" s="41" t="s">
        <v>264</v>
      </c>
      <c r="H20" s="41" t="s">
        <v>2070</v>
      </c>
      <c r="I20" s="41">
        <v>0.73</v>
      </c>
      <c r="AB20" s="91"/>
      <c r="BG20" s="108" t="s">
        <v>2340</v>
      </c>
      <c r="BH20" s="167">
        <f>SUMPRODUCT(BH6:BH19,BI6:BI19)</f>
        <v>2.6057065062608062</v>
      </c>
      <c r="BI20" s="167"/>
      <c r="BP20" s="108" t="s">
        <v>2340</v>
      </c>
      <c r="BQ20" s="167">
        <f>SUMPRODUCT(BQ6:BQ19,BR6:BR19)</f>
        <v>2.7377653213751865</v>
      </c>
      <c r="BR20" s="167"/>
    </row>
    <row r="21" spans="6:78">
      <c r="F21" s="41" t="s">
        <v>266</v>
      </c>
      <c r="G21" s="41" t="s">
        <v>2</v>
      </c>
      <c r="H21" s="41" t="s">
        <v>2073</v>
      </c>
      <c r="I21" s="41">
        <v>0.78</v>
      </c>
      <c r="BT21" s="49"/>
    </row>
    <row r="22" spans="6:78">
      <c r="F22" s="41" t="s">
        <v>300</v>
      </c>
      <c r="G22" s="41" t="s">
        <v>284</v>
      </c>
      <c r="H22" s="41" t="s">
        <v>2070</v>
      </c>
      <c r="I22" s="41">
        <v>0.78</v>
      </c>
    </row>
    <row r="23" spans="6:78">
      <c r="F23" s="41" t="s">
        <v>296</v>
      </c>
      <c r="G23" s="41" t="s">
        <v>2</v>
      </c>
      <c r="H23" s="41" t="s">
        <v>2070</v>
      </c>
      <c r="I23" s="41">
        <v>0.79</v>
      </c>
    </row>
    <row r="24" spans="6:78">
      <c r="F24" s="41" t="s">
        <v>267</v>
      </c>
      <c r="G24" s="41" t="s">
        <v>6</v>
      </c>
      <c r="H24" s="41" t="s">
        <v>2067</v>
      </c>
      <c r="I24" s="41">
        <v>0.8</v>
      </c>
      <c r="K24" s="39"/>
      <c r="L24" s="103"/>
      <c r="M24" s="104"/>
      <c r="R24" s="103"/>
      <c r="S24" s="104"/>
      <c r="U24" s="103"/>
      <c r="AC24" s="104"/>
      <c r="AI24" s="103"/>
      <c r="AJ24" s="104"/>
      <c r="AO24" s="103"/>
      <c r="AP24" s="104"/>
      <c r="BD24" s="103"/>
      <c r="BE24" s="104"/>
      <c r="BJ24" s="103"/>
      <c r="BK24" s="104"/>
      <c r="BM24" s="103"/>
      <c r="BN24" s="104"/>
      <c r="BZ24" s="103"/>
    </row>
    <row r="25" spans="6:78">
      <c r="F25" s="41" t="s">
        <v>289</v>
      </c>
      <c r="G25" s="41" t="s">
        <v>2</v>
      </c>
      <c r="H25" s="41" t="s">
        <v>2069</v>
      </c>
      <c r="I25" s="41">
        <v>0.84</v>
      </c>
      <c r="K25" s="112" t="s">
        <v>2346</v>
      </c>
    </row>
    <row r="26" spans="6:78">
      <c r="F26" s="41" t="s">
        <v>301</v>
      </c>
      <c r="G26" s="41" t="s">
        <v>284</v>
      </c>
      <c r="H26" s="41" t="s">
        <v>2070</v>
      </c>
      <c r="I26" s="41">
        <v>0.88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6:78">
      <c r="F27" s="41" t="s">
        <v>285</v>
      </c>
      <c r="G27" s="41" t="s">
        <v>2</v>
      </c>
      <c r="H27" s="41" t="s">
        <v>2073</v>
      </c>
      <c r="I27" s="41">
        <v>0.88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6:78">
      <c r="F28" s="41" t="s">
        <v>294</v>
      </c>
      <c r="G28" s="41" t="s">
        <v>2</v>
      </c>
      <c r="H28" s="41" t="s">
        <v>2069</v>
      </c>
      <c r="I28" s="41">
        <v>1.1000000000000001</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0.94956626705250091</v>
      </c>
      <c r="N28" s="105">
        <f>T6*(COUNTIFS(F:F,R6,I:I,"&gt;=0",I:I,"&lt;=2"))+T7*(COUNTIFS(F:F,R7,I:I,"&gt;=0",I:I,"&lt;=2"))+T8*(COUNTIFS(F:F,R8,I:I,"&gt;=0",I:I,"&lt;=2"))+T9*(COUNTIFS(F:F,R9,I:I,"&gt;=0",I:I,"&lt;=2"))+T10*(COUNTIFS(F:F,R10,I:I,"&gt;=0",I:I,"&lt;=2"))</f>
        <v>0.434945892</v>
      </c>
      <c r="O28" s="89">
        <v>1</v>
      </c>
      <c r="P28" s="96">
        <f>X6*(COUNTIFS(F:F,V6,I:I,"&gt;=0",I:I,"&lt;=2"))</f>
        <v>2.9329377809999997</v>
      </c>
      <c r="Q28" s="89">
        <v>1</v>
      </c>
      <c r="R28" s="96">
        <f>AB6*(COUNTIFS(F:F,Z6,I:I,"&gt;=0",I:I,"&lt;=2"))</f>
        <v>2.9329377809999997</v>
      </c>
      <c r="S28" s="114">
        <f>AE6*(COUNTIFS(F:F,AC6,I:I,"&gt;=0",I:I,"&lt;=2"))+AE7*(COUNTIFS(F:F,AC7,I:I,"&gt;=0",I:I,"&lt;=2"))+AE8*(COUNTIFS(F:F,AC8,I:I,"&gt;=0",I:I,"&lt;=2"))+AE9*(COUNTIFS(F:F,AC9,I:I,"&gt;=0",I:I,"&lt;=2"))+AE10*(COUNTIFS(F:F,AC10,I:I,"&gt;=0",I:I,"&lt;=2"))</f>
        <v>0.43482384200000002</v>
      </c>
      <c r="T28" s="96">
        <f>AH6*(COUNTIFS(F:F,AF6,I:I,"&gt;=0",I:I,"&lt;=2"))+AH7*(COUNTIFS(F:F,AF7,I:I,"&gt;=0",I:I,"&lt;=2"))+AH8*(COUNTIFS(F:F,AF8,I:I,"&gt;=0",I:I,"&lt;=2"))+AH9*(COUNTIFS(F:F,AF9,I:I,"&gt;=0",I:I,"&lt;=2"))+AH10*(COUNTIFS(F:F,AF10,I:I,"&gt;=0",I:I,"&lt;=2"))+AH11*(COUNTIFS(F:F,AF11,I:I,"&gt;=0",I:I,"&lt;=2"))+AH12*(COUNTIFS(F:F,AF12,I:I,"&gt;=0",I:I,"&lt;=2"))+AH13*(COUNTIFS(F:F,AF13,I:I,"&gt;=0",I:I,"&lt;=2"))+AH14*(COUNTIFS(F:F,AF14,I:I,"&gt;=0",I:I,"&lt;=2"))</f>
        <v>0.19259999999999999</v>
      </c>
      <c r="U28" s="96">
        <f>AK6*(COUNTIFS(F:F,AI6,I:I,"&gt;=0",I:I,"&lt;=2"))+AK7*(COUNTIFS(F:F,AI7,I:I,"&gt;=0",I:I,"&lt;=2"))+AK8*(COUNTIFS(F:F,AI8,I:I,"&gt;=0",I:I,"&lt;=2"))</f>
        <v>0</v>
      </c>
      <c r="V28" s="96">
        <f>AN6*(COUNTIFS(F:F,AL6,I:I,"&gt;=0",I:I,"&lt;=2"))+AN7*(COUNTIFS(F:F,AL7,I:I,"&gt;=0",I:I,"&lt;=2"))+AN8*(COUNTIFS(F:F,AL8,I:I,"&gt;=0",I:I,"&lt;=2"))</f>
        <v>1.2195562273276903</v>
      </c>
      <c r="W28" s="114">
        <f>AQ6*(COUNTIFS(F:F,AO6,I:I,"&gt;=0",I:I,"&lt;=2"))+AQ7*(COUNTIFS(F:F,AO7,I:I,"&gt;=0",I:I,"&lt;=2"))+AQ8*(COUNTIFS(F:F,AO8,I:I,"&gt;=0",I:I,"&lt;=2"))</f>
        <v>0.32899999999999996</v>
      </c>
      <c r="X28" s="96">
        <f>AT6*(COUNTIFS(F:F,AR6,I:I,"&gt;=0",I:I,"&lt;=2"))+AT7*(COUNTIFS(F:F,AR7,I:I,"&gt;=0",I:I,"&lt;=2"))+AT8*(COUNTIFS(F:F,AR8,I:I,"&gt;=0",I:I,"&lt;=2"))+AT9*(COUNTIFS(F:F,AR9,I:I,"&gt;=0",I:I,"&lt;=2"))+AT10*(COUNTIFS(F:F,AR10,I:I,"&gt;=0",I:I,"&lt;=2"))+AT11*(COUNTIFS(F:F,AR11,I:I,"&gt;=0",I:I,"&lt;=2"))</f>
        <v>0.16474786324786325</v>
      </c>
      <c r="Y28" s="96">
        <f>AW6*(COUNTIFS(F:F,AU6,I:I,"&gt;=0",I:I,"&lt;=2"))+AW7*(COUNTIFS(F:F,AU7,I:I,"&gt;=0",I:I,"&lt;=2"))+AW8*(COUNTIFS(F:F,AU8,I:I,"&gt;=0",I:I,"&lt;=2"))+AW9*(COUNTIFS(F:F,AU9,I:I,"&gt;=0",I:I,"&lt;=2"))+AW10*(COUNTIFS(F:F,AU10,I:I,"&gt;=0",I:I,"&lt;=2"))+AW11*(COUNTIFS(F:F,AU11,I:I,"&gt;=0",I:I,"&lt;=2"))+AW12*(COUNTIFS(F:F,AU12,I:I,"&gt;=0",I:I,"&lt;=2"))+AW13*(COUNTIFS(F:F,AU13,I:I,"&gt;=0",I:I,"&lt;=2"))</f>
        <v>0.92770000000000008</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0.87873115667020085</v>
      </c>
      <c r="AA28" s="96">
        <f>BC6*(COUNTIFS(F:F,BA6,I:I,"&gt;=0",I:I,"&lt;=2"))+BC7*(COUNTIFS(F:F,BA7,I:I,"&gt;=0",I:I,"&lt;=2"))+BC8*(COUNTIFS(F:F,BA8,I:I,"&gt;=0",I:I,"&lt;=2"))+BC9*(COUNTIFS(F:F,BA9,I:I,"&gt;=0",I:I,"&lt;=2"))+BC10*(COUNTIFS(F:F,BA10,I:I,"&gt;=0",I:I,"&lt;=2"))+BC11*(COUNTIFS(F:F,BA11,I:I,"&gt;=0",I:I,"&lt;=2"))+BC12*(COUNTIFS(F:F,BA12,I:I,"&gt;=0",I:I,"&lt;=2"))+BC13*(COUNTIFS(F:F,BA13,I:I,"&gt;=0",I:I,"&lt;=2"))</f>
        <v>0.5999355685057004</v>
      </c>
      <c r="AB28" s="105">
        <f>BF6*(COUNTIFS(F:F,BD6,I:I,"&gt;=0",I:I,"&lt;=2"))+BF7*(COUNTIFS(F:F,BD7,I:I,"&gt;=0",I:I,"&lt;=2"))</f>
        <v>0</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0.81825199845366403</v>
      </c>
      <c r="AD28" s="110">
        <f>BL6*(COUNTIFS(F:F,BJ6,I:I,"&gt;=0",I:I,"&lt;=2"))+BL7*(COUNTIFS(F:F,BJ7,I:I,"&gt;=0",I:I,"&lt;=2"))+BL8*(COUNTIFS(F:F,BJ8,I:I,"&gt;=0",I:I,"&lt;=2"))+BL9*(COUNTIFS(F:F,BJ9,I:I,"&gt;=0",I:I,"&lt;=2"))+BL10*(COUNTIFS(F:F,BJ10,I:I,"&gt;=0",I:I,"&lt;=2"))</f>
        <v>0.44202171959679526</v>
      </c>
      <c r="AE28" s="107">
        <f>BO6*(COUNTIFS(F:F,BM6,I:I,"&gt;=0",I:I,"&lt;=2"))+BO7*(COUNTIFS(F:F,BM7,I:I,"&gt;=0",I:I,"&lt;=2"))+BO8*(COUNTIFS(F:F,BM8,I:I,"&gt;=0",I:I,"&lt;=2"))+BO9*(COUNTIFS(F:F,BM9,I:I,"&gt;=0",I:I,"&lt;=2"))</f>
        <v>1.806</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0.80403587443946201</v>
      </c>
      <c r="AG28" s="96">
        <v>1</v>
      </c>
      <c r="AH28" s="105">
        <f>BV6*(COUNTIFS(F:F,BT6,I:I,"&gt;=0",I:I,"&lt;=2"))+BV7*(COUNTIFS(F:F,BT7,I:I,"&gt;=0",I:I,"&lt;=2"))+BV8*(COUNTIFS(F:F,BT8,I:I,"&gt;=0",I:I,"&lt;=2"))+BV9*(COUNTIFS(F:F,BT9,I:I,"&gt;=0",I:I,"&lt;=2"))</f>
        <v>0.86670000000000003</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0.85349999999999993</v>
      </c>
    </row>
    <row r="29" spans="6:78">
      <c r="F29" s="41" t="s">
        <v>299</v>
      </c>
      <c r="G29" s="41" t="s">
        <v>2</v>
      </c>
      <c r="H29" s="41" t="s">
        <v>2073</v>
      </c>
      <c r="I29" s="41">
        <v>1.1000000000000001</v>
      </c>
      <c r="J29" s="159"/>
      <c r="K29" s="90">
        <v>2</v>
      </c>
      <c r="L29" s="96">
        <f>N9*(COUNTIFS(F:F,L9,I:I,"&gt;=0",I:I,"&lt;=2"))+N10*(COUNTIFS(F:F,L10,I:I,"&gt;=0",I:I,"&lt;=2"))+N11*(COUNTIFS(F:F,L11,I:I,"&gt;=0",I:I,"&lt;=2"))</f>
        <v>1.045409090909091</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0.86670000000000003</v>
      </c>
      <c r="AI29" s="105"/>
    </row>
    <row r="30" spans="6:78">
      <c r="F30" s="41" t="s">
        <v>271</v>
      </c>
      <c r="G30" s="41" t="s">
        <v>2</v>
      </c>
      <c r="H30" s="41" t="s">
        <v>2071</v>
      </c>
      <c r="I30" s="41">
        <v>1.1000000000000001</v>
      </c>
      <c r="J30" s="159"/>
      <c r="K30" s="90"/>
      <c r="L30" s="97"/>
      <c r="M30" s="105"/>
      <c r="N30" s="105"/>
      <c r="O30" s="89">
        <v>3</v>
      </c>
      <c r="P30" s="96">
        <f>X10*(COUNTIFS(F:F,V10,I:I,"&gt;=0",I:I,"&lt;=2"))+X11*(COUNTIFS(F:F,V11,I:I,"&gt;=0",I:I,"&lt;=2"))</f>
        <v>1.35887095</v>
      </c>
      <c r="Q30" s="89">
        <v>3</v>
      </c>
      <c r="R30" s="96">
        <f>AB10*(COUNTIFS(F:F,Z10,I:I,"&gt;=0",I:I,"&lt;=2"))+AB11*(COUNTIFS(F:F,Z11,I:I,"&gt;=0",I:I,"&lt;=2"))</f>
        <v>1.34792512</v>
      </c>
      <c r="S30" s="97"/>
      <c r="T30" s="96"/>
      <c r="U30" s="96"/>
      <c r="V30" s="96"/>
      <c r="W30" s="97"/>
      <c r="X30" s="96"/>
      <c r="Y30" s="96"/>
      <c r="Z30" s="96"/>
      <c r="AA30" s="96"/>
      <c r="AB30" s="105"/>
      <c r="AC30" s="105"/>
      <c r="AD30" s="110"/>
      <c r="AE30" s="107"/>
      <c r="AF30" s="107"/>
      <c r="AG30" s="96"/>
      <c r="AH30" s="105"/>
      <c r="AI30" s="105"/>
    </row>
    <row r="31" spans="6:78">
      <c r="F31" s="41" t="s">
        <v>285</v>
      </c>
      <c r="G31" s="41" t="s">
        <v>2</v>
      </c>
      <c r="H31" s="41" t="s">
        <v>2069</v>
      </c>
      <c r="I31" s="41">
        <v>1.2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6:78">
      <c r="F32" s="41" t="s">
        <v>271</v>
      </c>
      <c r="G32" s="41" t="s">
        <v>2</v>
      </c>
      <c r="H32" s="41" t="s">
        <v>2067</v>
      </c>
      <c r="I32" s="41">
        <v>1.2</v>
      </c>
      <c r="J32" s="159"/>
      <c r="K32" s="90"/>
      <c r="L32" s="96"/>
      <c r="M32" s="105"/>
      <c r="N32" s="105"/>
      <c r="O32" s="89">
        <v>5</v>
      </c>
      <c r="P32" s="96">
        <f>X16*(COUNTIFS(F:F,V16,I:I,"&gt;=0",I:I,"&lt;=2"))+X17*(COUNTIFS(F:F,V17,I:I,"&gt;=0",I:I,"&lt;=2"))</f>
        <v>2.4998505419999999</v>
      </c>
      <c r="Q32" s="89">
        <v>5</v>
      </c>
      <c r="R32" s="96">
        <f>AB16*(COUNTIFS(F:F,Z16,I:I,"&gt;=0",I:I,"&lt;=2"))+AB17*(COUNTIFS(F:F,Z17,I:I,"&gt;=0",I:I,"&lt;=2"))</f>
        <v>2.4998505419999999</v>
      </c>
      <c r="S32" s="97"/>
      <c r="T32" s="96"/>
      <c r="U32" s="96"/>
      <c r="V32" s="96"/>
      <c r="W32" s="97"/>
      <c r="X32" s="96"/>
      <c r="Y32" s="96"/>
      <c r="Z32" s="96"/>
      <c r="AA32" s="96"/>
      <c r="AB32" s="105"/>
      <c r="AC32" s="105"/>
      <c r="AD32" s="110"/>
      <c r="AE32" s="107"/>
      <c r="AF32" s="107"/>
      <c r="AG32" s="96"/>
      <c r="AH32" s="105"/>
      <c r="AI32" s="105"/>
    </row>
    <row r="33" spans="6:35">
      <c r="F33" s="41" t="s">
        <v>259</v>
      </c>
      <c r="G33" s="41" t="s">
        <v>2</v>
      </c>
      <c r="H33" s="41" t="s">
        <v>2072</v>
      </c>
      <c r="I33" s="41">
        <v>1.3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295</v>
      </c>
      <c r="G34" s="41" t="s">
        <v>2</v>
      </c>
      <c r="H34" s="41" t="s">
        <v>2069</v>
      </c>
      <c r="I34" s="41">
        <v>1.3</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0.47828474576271185</v>
      </c>
      <c r="N34" s="105">
        <f>T6*(COUNTIFS(F:F,R6,I:I,"&gt;2",I:I,"&lt;=4"))+T7*(COUNTIFS(F:F,R7,I:I,"&gt;2",I:I,"&lt;=4"))+T8*(COUNTIFS(F:F,R8,I:I,"&gt;2",I:I,"&lt;=4"))+T9*(COUNTIFS(F:F,R9,I:I,"&gt;2",I:I,"&lt;=4"))+T10*(COUNTIFS(F:F,R10,I:I,"&gt;2",I:I,"&lt;=4"))</f>
        <v>0.110633883</v>
      </c>
      <c r="O34" s="89">
        <v>1</v>
      </c>
      <c r="P34" s="96">
        <f>X6*(COUNTIFS(F:F,V6,I:I,"&gt;2",I:I,"&lt;=4"))</f>
        <v>0.97764592699999997</v>
      </c>
      <c r="Q34" s="89">
        <v>1</v>
      </c>
      <c r="R34" s="96">
        <f>AB6*(COUNTIFS(F:F,Z6,I:I,"&gt;2",I:I,"&lt;=4"))</f>
        <v>0.97764592699999997</v>
      </c>
      <c r="S34" s="114">
        <f>AE6*(COUNTIFS(F:F,AC6,I:I,"&gt;2",I:I,"&lt;=4"))+AE7*(COUNTIFS(F:F,AC7,I:I,"&gt;2",I:I,"&lt;=4"))+AE8*(COUNTIFS(F:F,AC8,I:I,"&gt;2",I:I,"&lt;=4"))+AE9*(COUNTIFS(F:F,AC9,I:I,"&gt;2",I:I,"&lt;=4"))+AE10*(COUNTIFS(F:F,AC10,I:I,"&gt;2",I:I,"&lt;=4"))</f>
        <v>0.110572858</v>
      </c>
      <c r="T34" s="96">
        <f>AH6*(COUNTIFS(F:F,AF6,I:I,"&gt;2",I:I,"&lt;=4"))+AH7*(COUNTIFS(F:F,AF7,I:I,"&gt;2",I:I,"&lt;=4"))+AH8*(COUNTIFS(F:F,AF8,I:I,"&gt;2",I:I,"&lt;=4"))+AH9*(COUNTIFS(F:F,AF9,I:I,"&gt;2",I:I,"&lt;=4"))+AH10*(COUNTIFS(F:F,AF10,I:I,"&gt;2",I:I,"&lt;=4"))+AH11*(COUNTIFS(F:F,AF11,I:I,"&gt;2",I:I,"&lt;=4"))+AH12*(COUNTIFS(F:F,AF12,I:I,"&gt;2",I:I,"&lt;=4"))+AH13*(COUNTIFS(F:F,AF13,I:I,"&gt;2",I:I,"&lt;=4"))+AH14*(COUNTIFS(F:F,AF14,I:I,"&gt;2",I:I,"&lt;=4"))</f>
        <v>0.23530000000000001</v>
      </c>
      <c r="U34" s="96">
        <f>AK6*(COUNTIFS(F:F,AI6,I:I,"&gt;2",I:I,"&lt;=4"))+AK7*(COUNTIFS(F:F,AI7,I:I,"&gt;2",I:I,"&lt;=4"))+AK8*(COUNTIFS(F:F,AI8,I:I,"&gt;2",I:I,"&lt;=4"))</f>
        <v>0.54400000000000004</v>
      </c>
      <c r="V34" s="96">
        <f>AN6*(COUNTIFS(F:F,AL6,I:I,"&gt;2",I:I,"&lt;=4"))+AN7*(COUNTIFS(F:F,AL7,I:I,"&gt;2",I:I,"&lt;=4"))+AN8*(COUNTIFS(F:F,AL8,I:I,"&gt;2",I:I,"&lt;=4"))</f>
        <v>0.40651874244256347</v>
      </c>
      <c r="W34" s="114">
        <f>AQ6*(COUNTIFS(F:F,AO6,I:I,"&gt;2",I:I,"&lt;=4"))+AQ7*(COUNTIFS(F:F,AO7,I:I,"&gt;2",I:I,"&lt;=4"))+AQ8*(COUNTIFS(F:F,AO8,I:I,"&gt;2",I:I,"&lt;=4"))</f>
        <v>0.32899999999999996</v>
      </c>
      <c r="X34" s="96">
        <f>AT6*(COUNTIFS(F:F,AR6,I:I,"&gt;2",I:I,"&lt;=4"))+AT7*(COUNTIFS(F:F,AR7,I:I,"&gt;2",I:I,"&lt;=4"))+AT8*(COUNTIFS(F:F,AR8,I:I,"&gt;2",I:I,"&lt;=4"))+AT9*(COUNTIFS(F:F,AR9,I:I,"&gt;2",I:I,"&lt;=4"))+AT10*(COUNTIFS(F:F,AR10,I:I,"&gt;2",I:I,"&lt;=4"))+AT11*(COUNTIFS(F:F,AR11,I:I,"&gt;2",I:I,"&lt;=4"))</f>
        <v>8.2373931623931626E-2</v>
      </c>
      <c r="Y34" s="96">
        <f>AW6*(COUNTIFS(F:F,AU6,I:I,"&gt;2",I:I,"&lt;=4"))+AW7*(COUNTIFS(F:F,AU7,I:I,"&gt;2",I:I,"&lt;=4"))+AW8*(COUNTIFS(F:F,AU8,I:I,"&gt;2",I:I,"&lt;=4"))+AW9*(COUNTIFS(F:F,AU9,I:I,"&gt;2",I:I,"&lt;=4"))+AW10*(COUNTIFS(F:F,AU10,I:I,"&gt;2",I:I,"&lt;=4"))+AW11*(COUNTIFS(F:F,AU11,I:I,"&gt;2",I:I,"&lt;=4"))+AW12*(COUNTIFS(F:F,AU12,I:I,"&gt;2",I:I,"&lt;=4"))+AW13*(COUNTIFS(F:F,AU13,I:I,"&gt;2",I:I,"&lt;=4"))</f>
        <v>0.61170000000000002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0.44717822312944044</v>
      </c>
      <c r="AA34" s="96">
        <f>BC6*(COUNTIFS(F:F,BA6,I:I,"&gt;2",I:I,"&lt;=4"))+BC7*(COUNTIFS(F:F,BA7,I:I,"&gt;2",I:I,"&lt;=4"))+BC8*(COUNTIFS(F:F,BA8,I:I,"&gt;2",I:I,"&lt;=4"))+BC9*(COUNTIFS(F:F,BA9,I:I,"&gt;2",I:I,"&lt;=4"))+BC10*(COUNTIFS(F:F,BA10,I:I,"&gt;2",I:I,"&lt;=4"))+BC11*(COUNTIFS(F:F,BA11,I:I,"&gt;2",I:I,"&lt;=4"))+BC12*(COUNTIFS(F:F,BA12,I:I,"&gt;2",I:I,"&lt;=4"))+BC13*(COUNTIFS(F:F,BA13,I:I,"&gt;2",I:I,"&lt;=4"))</f>
        <v>0.81624241398615638</v>
      </c>
      <c r="AB34" s="105">
        <f>BF6*(COUNTIFS(F:F,BD6,I:I,"&gt;2",I:I,"&lt;=4"))+BF7*(COUNTIFS(F:F,BD7,I:I,"&gt;2",I:I,"&lt;=4"))</f>
        <v>0.7659999999999999</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0.49948801828065459</v>
      </c>
      <c r="AD34" s="110">
        <f>BL6*(COUNTIFS(F:F,BJ6,I:I,"&gt;2",I:I,"&lt;=4"))+BL7*(COUNTIFS(F:F,BJ7,I:I,"&gt;2",I:I,"&lt;=4"))+BL8*(COUNTIFS(F:F,BJ8,I:I,"&gt;2",I:I,"&lt;=4"))+BL9*(COUNTIFS(F:F,BJ9,I:I,"&gt;2",I:I,"&lt;=4"))+BL10*(COUNTIFS(F:F,BJ10,I:I,"&gt;2",I:I,"&lt;=4"))</f>
        <v>0.10888881919587393</v>
      </c>
      <c r="AE34" s="107">
        <f>BO6*(COUNTIFS(F:F,BM6,I:I,"&gt;2",I:I,"&lt;=4"))+BO7*(COUNTIFS(F:F,BM7,I:I,"&gt;2",I:I,"&lt;=4"))+BO8*(COUNTIFS(F:F,BM8,I:I,"&gt;2",I:I,"&lt;=4"))+BO9*(COUNTIFS(F:F,BM9,I:I,"&gt;2",I:I,"&lt;=4"))</f>
        <v>0.60199999999999998</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0.61352765321375191</v>
      </c>
      <c r="AG34" s="96">
        <v>1</v>
      </c>
      <c r="AH34" s="105">
        <f>BV6*(COUNTIFS(F:F,BT6,I:I,"&gt;2",I:I,"&lt;=4"))+BV7*(COUNTIFS(F:F,BT7,I:I,"&gt;2",I:I,"&lt;=4"))+BV8*(COUNTIFS(F:F,BT8,I:I,"&gt;2",I:I,"&lt;=4"))+BV9*(COUNTIFS(F:F,BT9,I:I,"&gt;2",I:I,"&lt;=4"))</f>
        <v>0.28889999999999999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0.57820000000000005</v>
      </c>
    </row>
    <row r="35" spans="6:35">
      <c r="F35" s="41" t="s">
        <v>285</v>
      </c>
      <c r="G35" s="41" t="s">
        <v>2</v>
      </c>
      <c r="H35" s="41" t="s">
        <v>2070</v>
      </c>
      <c r="I35" s="41">
        <v>1.3</v>
      </c>
      <c r="J35" s="160"/>
      <c r="K35" s="90">
        <v>2</v>
      </c>
      <c r="L35" s="96">
        <f>N9*(COUNTIFS(F:F,L9,I:I,"&gt;2",I:I,"&lt;=4"))+N10*(COUNTIFS(F:F,L10,I:I,"&gt;2",I:I,"&lt;=4"))+N11*(COUNTIFS(F:F,L11,I:I,"&gt;2",I:I,"&lt;=4"))</f>
        <v>0.69340909090909097</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0.28889999999999999</v>
      </c>
      <c r="AI35" s="105"/>
    </row>
    <row r="36" spans="6:35">
      <c r="F36" s="41" t="s">
        <v>289</v>
      </c>
      <c r="G36" s="41" t="s">
        <v>2</v>
      </c>
      <c r="H36" s="41" t="s">
        <v>2073</v>
      </c>
      <c r="I36" s="41">
        <v>1.3</v>
      </c>
      <c r="J36" s="160"/>
      <c r="K36" s="90"/>
      <c r="L36" s="97"/>
      <c r="M36" s="105"/>
      <c r="N36" s="105"/>
      <c r="O36" s="89">
        <v>3</v>
      </c>
      <c r="P36" s="96">
        <f>X10*(COUNTIFS(F:F,V10,I:I,"&gt;2",I:I,"&lt;=4"))+X11*(COUNTIFS(F:F,V11,I:I,"&gt;2",I:I,"&lt;=4"))</f>
        <v>1.35887095</v>
      </c>
      <c r="Q36" s="89">
        <v>3</v>
      </c>
      <c r="R36" s="96">
        <f>AB10*(COUNTIFS(F:F,Z10,I:I,"&gt;2",I:I,"&lt;=4"))+AB11*(COUNTIFS(F:F,Z11,I:I,"&gt;2",I:I,"&lt;=4"))</f>
        <v>1.34792512</v>
      </c>
      <c r="S36" s="97"/>
      <c r="T36" s="96"/>
      <c r="U36" s="96"/>
      <c r="V36" s="96"/>
      <c r="W36" s="97"/>
      <c r="X36" s="96"/>
      <c r="Y36" s="96"/>
      <c r="Z36" s="96"/>
      <c r="AA36" s="96"/>
      <c r="AB36" s="105"/>
      <c r="AC36" s="105"/>
      <c r="AD36" s="110"/>
      <c r="AE36" s="107"/>
      <c r="AF36" s="107"/>
      <c r="AG36" s="96"/>
      <c r="AH36" s="105"/>
      <c r="AI36" s="105"/>
    </row>
    <row r="37" spans="6:35">
      <c r="F37" s="41" t="s">
        <v>293</v>
      </c>
      <c r="G37" s="41" t="s">
        <v>284</v>
      </c>
      <c r="H37" s="41" t="s">
        <v>2073</v>
      </c>
      <c r="I37" s="41">
        <v>1.3</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270</v>
      </c>
      <c r="G38" s="41" t="s">
        <v>2</v>
      </c>
      <c r="H38" s="41" t="s">
        <v>2070</v>
      </c>
      <c r="I38" s="41">
        <v>1.3</v>
      </c>
      <c r="J38" s="160"/>
      <c r="K38" s="90"/>
      <c r="L38" s="96"/>
      <c r="M38" s="105"/>
      <c r="N38" s="105"/>
      <c r="O38" s="89">
        <v>5</v>
      </c>
      <c r="P38" s="96">
        <f>X16*(COUNTIFS(F:F,V16,I:I,"&gt;2",I:I,"&lt;=4"))+X17*(COUNTIFS(F:F,V17,I:I,"&gt;2",I:I,"&lt;=4"))</f>
        <v>0.83328351400000011</v>
      </c>
      <c r="Q38" s="89">
        <v>5</v>
      </c>
      <c r="R38" s="96">
        <f>AB16*(COUNTIFS(F:F,Z16,I:I,"&gt;2",I:I,"&lt;=4"))+AB17*(COUNTIFS(F:F,Z17,I:I,"&gt;2",I:I,"&lt;=4"))</f>
        <v>0.83328351400000011</v>
      </c>
      <c r="S38" s="97"/>
      <c r="T38" s="96"/>
      <c r="U38" s="96"/>
      <c r="V38" s="96"/>
      <c r="W38" s="97"/>
      <c r="X38" s="96"/>
      <c r="Y38" s="96"/>
      <c r="Z38" s="96"/>
      <c r="AA38" s="96"/>
      <c r="AB38" s="105"/>
      <c r="AC38" s="105"/>
      <c r="AD38" s="110"/>
      <c r="AE38" s="107"/>
      <c r="AF38" s="107"/>
      <c r="AG38" s="96"/>
      <c r="AH38" s="105"/>
      <c r="AI38" s="105"/>
    </row>
    <row r="39" spans="6:35">
      <c r="F39" s="41" t="s">
        <v>270</v>
      </c>
      <c r="G39" s="41" t="s">
        <v>2</v>
      </c>
      <c r="H39" s="41" t="s">
        <v>2071</v>
      </c>
      <c r="I39" s="41">
        <v>1.3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266</v>
      </c>
      <c r="G40" s="41" t="s">
        <v>2</v>
      </c>
      <c r="H40" s="41" t="s">
        <v>2070</v>
      </c>
      <c r="I40" s="41">
        <v>1.5</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0.33422711864406779</v>
      </c>
      <c r="N40" s="105">
        <f>T6*(COUNTIFS(F:F,R6,I:I,"&gt;4",I:I,"&lt;=6"))+T7*(COUNTIFS(F:F,R7,I:I,"&gt;4",I:I,"&lt;=6"))+T8*(COUNTIFS(F:F,R8,I:I,"&gt;4",I:I,"&lt;=6"))+T9*(COUNTIFS(F:F,R9,I:I,"&gt;4",I:I,"&lt;=6"))+T10*(COUNTIFS(F:F,R10,I:I,"&gt;4",I:I,"&lt;=6"))</f>
        <v>0.50552530900000003</v>
      </c>
      <c r="O40" s="89">
        <v>1</v>
      </c>
      <c r="P40" s="96">
        <f>X6*(COUNTIFS(F:F,V6,I:I,"&gt;4",I:I,"&lt;=6"))</f>
        <v>0</v>
      </c>
      <c r="Q40" s="89">
        <v>1</v>
      </c>
      <c r="R40" s="96">
        <f>AB6*(COUNTIFS(F:F,Z6,I:I,"&gt;4",I:I,"&lt;=6"))</f>
        <v>0</v>
      </c>
      <c r="S40" s="114">
        <f>AE6*(COUNTIFS(F:F,AC6,I:I,"&gt;4",I:I,"&lt;=6"))+AE7*(COUNTIFS(F:F,AC7,I:I,"&gt;4",I:I,"&lt;=6"))+AE8*(COUNTIFS(F:F,AC8,I:I,"&gt;4",I:I,"&lt;=6"))+AE9*(COUNTIFS(F:F,AC9,I:I,"&gt;4",I:I,"&lt;=6"))+AE10*(COUNTIFS(F:F,AC10,I:I,"&gt;4",I:I,"&lt;=6"))</f>
        <v>0.50552530900000003</v>
      </c>
      <c r="T40" s="96">
        <f>AH6*(COUNTIFS(F:F,AF6,I:I,"&gt;4",I:I,"&lt;=6"))+AH7*(COUNTIFS(F:F,AF7,I:I,"&gt;4",I:I,"&lt;=6"))+AH8*(COUNTIFS(F:F,AF8,I:I,"&gt;4",I:I,"&lt;=6"))+AH9*(COUNTIFS(F:F,AF9,I:I,"&gt;4",I:I,"&lt;=6"))+AH10*(COUNTIFS(F:F,AF10,I:I,"&gt;4",I:I,"&lt;=6"))+AH11*(COUNTIFS(F:F,AF11,I:I,"&gt;4",I:I,"&lt;=6"))+AH12*(COUNTIFS(F:F,AF12,I:I,"&gt;4",I:I,"&lt;=6"))+AH13*(COUNTIFS(F:F,AF13,I:I,"&gt;4",I:I,"&lt;=6"))+AH14*(COUNTIFS(F:F,AF14,I:I,"&gt;4",I:I,"&lt;=6"))</f>
        <v>0.25309999999999999</v>
      </c>
      <c r="U40" s="96">
        <f>AK6*(COUNTIFS(F:F,AI6,I:I,"&gt;4",I:I,"&lt;=6"))+AK7*(COUNTIFS(F:F,AI7,I:I,"&gt;4",I:I,"&lt;=6"))+AK8*(COUNTIFS(F:F,AI8,I:I,"&gt;4",I:I,"&lt;=6"))</f>
        <v>1.0025054531490016</v>
      </c>
      <c r="V40" s="96">
        <f>AN6*(COUNTIFS(F:F,AL6,I:I,"&gt;4",I:I,"&lt;=6"))+AN7*(COUNTIFS(F:F,AL7,I:I,"&gt;4",I:I,"&lt;=6"))+AN8*(COUNTIFS(F:F,AL8,I:I,"&gt;4",I:I,"&lt;=6"))</f>
        <v>0.49054269449715371</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0.21840000000000001</v>
      </c>
      <c r="Y40" s="96">
        <f>AW6*(COUNTIFS(F:F,AU6,I:I,"&gt;4",I:I,"&lt;=6"))+AW7*(COUNTIFS(F:F,AU7,I:I,"&gt;4",I:I,"&lt;=6"))+AW8*(COUNTIFS(F:F,AU8,I:I,"&gt;4",I:I,"&lt;=6"))+AW9*(COUNTIFS(F:F,AU9,I:I,"&gt;4",I:I,"&lt;=6"))+AW10*(COUNTIFS(F:F,AU10,I:I,"&gt;4",I:I,"&lt;=6"))+AW11*(COUNTIFS(F:F,AU11,I:I,"&gt;4",I:I,"&lt;=6"))+AW12*(COUNTIFS(F:F,AU12,I:I,"&gt;4",I:I,"&lt;=6"))+AW13*(COUNTIFS(F:F,AU13,I:I,"&gt;4",I:I,"&lt;=6"))</f>
        <v>0.26119999999999999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0.36294510746242037</v>
      </c>
      <c r="AA40" s="96">
        <f>BC6*(COUNTIFS(F:F,BA6,I:I,"&gt;4",I:I,"&lt;=6"))+BC7*(COUNTIFS(F:F,BA7,I:I,"&gt;4",I:I,"&lt;=6"))+BC8*(COUNTIFS(F:F,BA8,I:I,"&gt;4",I:I,"&lt;=6"))+BC9*(COUNTIFS(F:F,BA9,I:I,"&gt;4",I:I,"&lt;=6"))+BC10*(COUNTIFS(F:F,BA10,I:I,"&gt;4",I:I,"&lt;=6"))+BC11*(COUNTIFS(F:F,BA11,I:I,"&gt;4",I:I,"&lt;=6"))+BC12*(COUNTIFS(F:F,BA12,I:I,"&gt;4",I:I,"&lt;=6"))+BC13*(COUNTIFS(F:F,BA13,I:I,"&gt;4",I:I,"&lt;=6"))</f>
        <v>0.12510590136400651</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0.38742300995321272</v>
      </c>
      <c r="AD40" s="110">
        <f>BL6*(COUNTIFS(F:F,BJ6,I:I,"&gt;4",I:I,"&lt;=6"))+BL7*(COUNTIFS(F:F,BJ7,I:I,"&gt;4",I:I,"&lt;=6"))+BL8*(COUNTIFS(F:F,BJ8,I:I,"&gt;4",I:I,"&lt;=6"))+BL9*(COUNTIFS(F:F,BJ9,I:I,"&gt;4",I:I,"&lt;=6"))+BL10*(COUNTIFS(F:F,BJ10,I:I,"&gt;4",I:I,"&lt;=6"))</f>
        <v>0.46796627492327431</v>
      </c>
      <c r="AE40" s="107">
        <f>BO6*(COUNTIFS(F:F,BM6,I:I,"&gt;4",I:I,"&lt;=6"))+BO7*(COUNTIFS(F:F,BM7,I:I,"&gt;4",I:I,"&lt;=6"))+BO8*(COUNTIFS(F:F,BM8,I:I,"&gt;4",I:I,"&lt;=6"))+BO9*(COUNTIFS(F:F,BM9,I:I,"&gt;4",I:I,"&lt;=6"))</f>
        <v>0.186</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0.37463677130044842</v>
      </c>
      <c r="AG40" s="96">
        <v>1</v>
      </c>
      <c r="AH40" s="105">
        <f>BV6*(COUNTIFS(F:F,BT6,I:I,"&gt;4",I:I,"&lt;=6"))+BV7*(COUNTIFS(F:F,BT7,I:I,"&gt;4",I:I,"&lt;=6"))+BV8*(COUNTIFS(F:F,BT8,I:I,"&gt;4",I:I,"&lt;=6"))+BV9*(COUNTIFS(F:F,BT9,I:I,"&gt;4",I:I,"&lt;=6"))</f>
        <v>0.52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0.56969999999999998</v>
      </c>
    </row>
    <row r="41" spans="6:35">
      <c r="F41" s="41" t="s">
        <v>271</v>
      </c>
      <c r="G41" s="41" t="s">
        <v>2</v>
      </c>
      <c r="H41" s="41" t="s">
        <v>2070</v>
      </c>
      <c r="I41" s="41">
        <v>1.5</v>
      </c>
      <c r="J41" s="159"/>
      <c r="K41" s="90">
        <v>2</v>
      </c>
      <c r="L41" s="96">
        <f>N9*(COUNTIFS(F:F,L9,I:I,"&gt;4",I:I,"&lt;=6"))+N10*(COUNTIFS(F:F,L10,I:I,"&gt;4",I:I,"&lt;=6"))+N11*(COUNTIFS(F:F,L11,I:I,"&gt;4",I:I,"&lt;=6"))</f>
        <v>0.52270454545454548</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0.52</v>
      </c>
      <c r="AI41" s="105"/>
    </row>
    <row r="42" spans="6:35">
      <c r="F42" s="41" t="s">
        <v>266</v>
      </c>
      <c r="G42" s="41" t="s">
        <v>2</v>
      </c>
      <c r="H42" s="41" t="s">
        <v>2069</v>
      </c>
      <c r="I42" s="41">
        <v>1.6</v>
      </c>
      <c r="J42" s="159"/>
      <c r="K42" s="90"/>
      <c r="L42" s="97"/>
      <c r="M42" s="105"/>
      <c r="N42" s="105"/>
      <c r="O42" s="89">
        <v>3</v>
      </c>
      <c r="P42" s="96">
        <f>X10*(COUNTIFS(F:F,V10,I:I,"&gt;4",I:I,"&lt;=6"))+X11*(COUNTIFS(F:F,V11,I:I,"&gt;4",I:I,"&lt;=6"))</f>
        <v>0.67943547500000001</v>
      </c>
      <c r="Q42" s="89">
        <v>3</v>
      </c>
      <c r="R42" s="96">
        <f>AB10*(COUNTIFS(F:F,Z10,I:I,"&gt;4",I:I,"&lt;=6"))+AB11*(COUNTIFS(F:F,Z11,I:I,"&gt;4",I:I,"&lt;=6"))</f>
        <v>0.67396255999999999</v>
      </c>
      <c r="S42" s="97"/>
      <c r="T42" s="96"/>
      <c r="U42" s="96"/>
      <c r="V42" s="96"/>
      <c r="W42" s="97"/>
      <c r="X42" s="96"/>
      <c r="Y42" s="96"/>
      <c r="Z42" s="96"/>
      <c r="AA42" s="96"/>
      <c r="AB42" s="105"/>
      <c r="AC42" s="105"/>
      <c r="AD42" s="110"/>
      <c r="AE42" s="107"/>
      <c r="AF42" s="107"/>
      <c r="AG42" s="96"/>
      <c r="AH42" s="105"/>
      <c r="AI42" s="105"/>
    </row>
    <row r="43" spans="6:35">
      <c r="F43" s="41" t="s">
        <v>302</v>
      </c>
      <c r="G43" s="41" t="s">
        <v>2</v>
      </c>
      <c r="H43" s="41" t="s">
        <v>2070</v>
      </c>
      <c r="I43" s="41">
        <v>1.6</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305</v>
      </c>
      <c r="G44" s="41" t="s">
        <v>284</v>
      </c>
      <c r="H44" s="41" t="s">
        <v>2073</v>
      </c>
      <c r="I44" s="41">
        <v>1.6</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6:35">
      <c r="F45" s="41" t="s">
        <v>270</v>
      </c>
      <c r="G45" s="41" t="s">
        <v>2</v>
      </c>
      <c r="H45" s="41" t="s">
        <v>2067</v>
      </c>
      <c r="I45" s="41">
        <v>1.6</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269</v>
      </c>
      <c r="G46" s="41" t="s">
        <v>6</v>
      </c>
      <c r="H46" s="41" t="s">
        <v>2072</v>
      </c>
      <c r="I46" s="41">
        <v>1.6</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0.57585440264572141</v>
      </c>
      <c r="N46" s="105">
        <f>T6*(COUNTIFS(F:F,R6,I:I,"&gt;6",I:I,"&lt;=8"))+T7*(COUNTIFS(F:F,R7,I:I,"&gt;6",I:I,"&lt;=8"))+T8*(COUNTIFS(F:F,R8,I:I,"&gt;6",I:I,"&lt;=8"))+T9*(COUNTIFS(F:F,R9,I:I,"&gt;6",I:I,"&lt;=8"))+T10*(COUNTIFS(F:F,R10,I:I,"&gt;6",I:I,"&lt;=8"))</f>
        <v>0.19934312300000001</v>
      </c>
      <c r="O46" s="89">
        <v>1</v>
      </c>
      <c r="P46" s="96">
        <f>X6*(COUNTIFS(F:F,V6,I:I,"&gt;6",I:I,"&lt;=8"))</f>
        <v>0.97764592699999997</v>
      </c>
      <c r="Q46" s="89">
        <v>1</v>
      </c>
      <c r="R46" s="96">
        <f>AB6*(COUNTIFS(F:F,Z6,I:I,"&gt;6",I:I,"&lt;=8"))</f>
        <v>0.97764592699999997</v>
      </c>
      <c r="S46" s="114">
        <f>AE6*(COUNTIFS(F:F,AC6,I:I,"&gt;6",I:I,"&lt;=8"))+AE7*(COUNTIFS(F:F,AC7,I:I,"&gt;6",I:I,"&lt;=8"))+AE8*(COUNTIFS(F:F,AC8,I:I,"&gt;6",I:I,"&lt;=8"))+AE9*(COUNTIFS(F:F,AC9,I:I,"&gt;6",I:I,"&lt;=8"))+AE10*(COUNTIFS(F:F,AC10,I:I,"&gt;6",I:I,"&lt;=8"))</f>
        <v>0.19934312300000001</v>
      </c>
      <c r="T46" s="96">
        <f>AH6*(COUNTIFS(F:F,AF6,I:I,"&gt;6",I:I,"&lt;=8"))+AH7*(COUNTIFS(F:F,AF7,I:I,"&gt;6",I:I,"&lt;=8"))+AH8*(COUNTIFS(F:F,AF8,I:I,"&gt;6",I:I,"&lt;=8"))+AH9*(COUNTIFS(F:F,AF9,I:I,"&gt;6",I:I,"&lt;=8"))+AH10*(COUNTIFS(F:F,AF10,I:I,"&gt;6",I:I,"&lt;=8"))+AH11*(COUNTIFS(F:F,AF11,I:I,"&gt;6",I:I,"&lt;=8"))+AH12*(COUNTIFS(F:F,AF12,I:I,"&gt;6",I:I,"&lt;=8"))+AH13*(COUNTIFS(F:F,AF13,I:I,"&gt;6",I:I,"&lt;=8"))+AH14*(COUNTIFS(F:F,AF14,I:I,"&gt;6",I:I,"&lt;=8"))</f>
        <v>0.36369999999999997</v>
      </c>
      <c r="U46" s="96">
        <f>AK6*(COUNTIFS(F:F,AI6,I:I,"&gt;6",I:I,"&lt;=8"))+AK7*(COUNTIFS(F:F,AI7,I:I,"&gt;6",I:I,"&lt;=8"))+AK8*(COUNTIFS(F:F,AI8,I:I,"&gt;6",I:I,"&lt;=8"))</f>
        <v>0.48375272657450086</v>
      </c>
      <c r="V46" s="96">
        <f>AN6*(COUNTIFS(F:F,AL6,I:I,"&gt;6",I:I,"&lt;=8"))+AN7*(COUNTIFS(F:F,AL7,I:I,"&gt;6",I:I,"&lt;=8"))+AN8*(COUNTIFS(F:F,AL8,I:I,"&gt;6",I:I,"&lt;=8"))</f>
        <v>0.65179008969114038</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0.211491452991453</v>
      </c>
      <c r="Y46" s="96">
        <f>AW6*(COUNTIFS(F:F,AU6,I:I,"&gt;6",I:I,"&lt;=8"))+AW7*(COUNTIFS(F:F,AU7,I:I,"&gt;6",I:I,"&lt;=8"))+AW8*(COUNTIFS(F:F,AU8,I:I,"&gt;6",I:I,"&lt;=8"))+AW9*(COUNTIFS(F:F,AU9,I:I,"&gt;6",I:I,"&lt;=8"))+AW10*(COUNTIFS(F:F,AU10,I:I,"&gt;6",I:I,"&lt;=8"))+AW11*(COUNTIFS(F:F,AU11,I:I,"&gt;6",I:I,"&lt;=8"))+AW12*(COUNTIFS(F:F,AU12,I:I,"&gt;6",I:I,"&lt;=8"))+AW13*(COUNTIFS(F:F,AU13,I:I,"&gt;6",I:I,"&lt;=8"))</f>
        <v>0.46530000000000005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0.45389558655951812</v>
      </c>
      <c r="AA46" s="96">
        <f>BC6*(COUNTIFS(F:F,BA6,I:I,"&gt;6",I:I,"&lt;=8"))+BC7*(COUNTIFS(F:F,BA7,I:I,"&gt;6",I:I,"&lt;=8"))+BC8*(COUNTIFS(F:F,BA8,I:I,"&gt;6",I:I,"&lt;=8"))+BC9*(COUNTIFS(F:F,BA9,I:I,"&gt;6",I:I,"&lt;=8"))+BC10*(COUNTIFS(F:F,BA10,I:I,"&gt;6",I:I,"&lt;=8"))+BC11*(COUNTIFS(F:F,BA11,I:I,"&gt;6",I:I,"&lt;=8"))+BC12*(COUNTIFS(F:F,BA12,I:I,"&gt;6",I:I,"&lt;=8"))+BC13*(COUNTIFS(F:F,BA13,I:I,"&gt;6",I:I,"&lt;=8"))</f>
        <v>0.76343959181596088</v>
      </c>
      <c r="AB46" s="105">
        <f>BF6*(COUNTIFS(F:F,BD6,I:I,"&gt;6",I:I,"&lt;=8"))+BF7*(COUNTIFS(F:F,BD7,I:I,"&gt;6",I:I,"&lt;=8"))</f>
        <v>0.38299999999999995</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0.62531055824310822</v>
      </c>
      <c r="AD46" s="110">
        <f>BL6*(COUNTIFS(F:F,BJ6,I:I,"&gt;6",I:I,"&lt;=8"))+BL7*(COUNTIFS(F:F,BJ7,I:I,"&gt;6",I:I,"&lt;=8"))+BL8*(COUNTIFS(F:F,BJ8,I:I,"&gt;6",I:I,"&lt;=8"))+BL9*(COUNTIFS(F:F,BJ9,I:I,"&gt;6",I:I,"&lt;=8"))+BL10*(COUNTIFS(F:F,BJ10,I:I,"&gt;6",I:I,"&lt;=8"))</f>
        <v>0.17792211716037529</v>
      </c>
      <c r="AE46" s="107">
        <f>BO6*(COUNTIFS(F:F,BM6,I:I,"&gt;6",I:I,"&lt;=8"))+BO7*(COUNTIFS(F:F,BM7,I:I,"&gt;6",I:I,"&lt;=8"))+BO8*(COUNTIFS(F:F,BM8,I:I,"&gt;6",I:I,"&lt;=8"))+BO9*(COUNTIFS(F:F,BM9,I:I,"&gt;6",I:I,"&lt;=8"))</f>
        <v>0.73899999999999999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0.71481913303437983</v>
      </c>
      <c r="AG46" s="96">
        <v>1</v>
      </c>
      <c r="AH46" s="105">
        <f>BV6*(COUNTIFS(F:F,BT6,I:I,"&gt;6",I:I,"&lt;=8"))+BV7*(COUNTIFS(F:F,BT7,I:I,"&gt;6",I:I,"&lt;=8"))+BV8*(COUNTIFS(F:F,BT8,I:I,"&gt;6",I:I,"&lt;=8"))+BV9*(COUNTIFS(F:F,BT9,I:I,"&gt;6",I:I,"&lt;=8"))</f>
        <v>0.44089999999999996</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0.43170000000000003</v>
      </c>
    </row>
    <row r="47" spans="6:35">
      <c r="F47" s="41" t="s">
        <v>267</v>
      </c>
      <c r="G47" s="41" t="s">
        <v>6</v>
      </c>
      <c r="H47" s="41" t="s">
        <v>2068</v>
      </c>
      <c r="I47" s="41">
        <v>1.8</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0.44089999999999996</v>
      </c>
      <c r="AI47" s="105"/>
    </row>
    <row r="48" spans="6:35">
      <c r="F48" s="41" t="s">
        <v>297</v>
      </c>
      <c r="G48" s="41" t="s">
        <v>264</v>
      </c>
      <c r="H48" s="41" t="s">
        <v>2069</v>
      </c>
      <c r="I48" s="41">
        <v>1.9</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297</v>
      </c>
      <c r="G49" s="41" t="s">
        <v>264</v>
      </c>
      <c r="H49" s="41" t="s">
        <v>2070</v>
      </c>
      <c r="I49" s="41">
        <v>1.9</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275</v>
      </c>
      <c r="G50" s="41" t="s">
        <v>2</v>
      </c>
      <c r="H50" s="41" t="s">
        <v>2070</v>
      </c>
      <c r="I50" s="41">
        <v>1.9</v>
      </c>
      <c r="J50" s="159"/>
      <c r="K50" s="90"/>
      <c r="L50" s="96"/>
      <c r="M50" s="105"/>
      <c r="N50" s="105"/>
      <c r="O50" s="89">
        <v>5</v>
      </c>
      <c r="P50" s="96">
        <f>X16*(COUNTIFS(F:F,V16,I:I,"&gt;6",I:I,"&lt;=8"))+X17*(COUNTIFS(F:F,V17,I:I,"&gt;6",I:I,"&lt;=8"))</f>
        <v>0.83328351400000011</v>
      </c>
      <c r="Q50" s="89">
        <v>5</v>
      </c>
      <c r="R50" s="96">
        <f>AB16*(COUNTIFS(F:F,Z16,I:I,"&gt;6",I:I,"&lt;=8"))+AB17*(COUNTIFS(F:F,Z17,I:I,"&gt;6",I:I,"&lt;=8"))</f>
        <v>0.83328351400000011</v>
      </c>
      <c r="S50" s="97"/>
      <c r="T50" s="96"/>
      <c r="U50" s="96"/>
      <c r="V50" s="96"/>
      <c r="W50" s="97"/>
      <c r="X50" s="96"/>
      <c r="Y50" s="96"/>
      <c r="Z50" s="96"/>
      <c r="AA50" s="96"/>
      <c r="AB50" s="105"/>
      <c r="AC50" s="105"/>
      <c r="AD50" s="110"/>
      <c r="AE50" s="107"/>
      <c r="AF50" s="107"/>
      <c r="AG50" s="96"/>
      <c r="AH50" s="105"/>
      <c r="AI50" s="105"/>
    </row>
    <row r="51" spans="6:35">
      <c r="F51" s="41" t="s">
        <v>260</v>
      </c>
      <c r="G51" s="41" t="s">
        <v>6</v>
      </c>
      <c r="H51" s="41" t="s">
        <v>2069</v>
      </c>
      <c r="I51" s="41">
        <v>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261</v>
      </c>
      <c r="G52" s="41" t="s">
        <v>2</v>
      </c>
      <c r="H52" s="41" t="s">
        <v>2069</v>
      </c>
      <c r="I52" s="41">
        <v>2</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0.21145440264572138</v>
      </c>
      <c r="N52" s="105">
        <f>T6*(COUNTIFS(F:F,R6,I:I,"&gt;8",I:I,"&lt;=10"))+T7*(COUNTIFS(F:F,R7,I:I,"&gt;8",I:I,"&lt;=10"))+T8*(COUNTIFS(F:F,R8,I:I,"&gt;8",I:I,"&lt;=10"))+T9*(COUNTIFS(F:F,R9,I:I,"&gt;8",I:I,"&lt;=10"))+T10*(COUNTIFS(F:F,R10,I:I,"&gt;8",I:I,"&lt;=10"))</f>
        <v>0.126785447</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0.126785447</v>
      </c>
      <c r="T52" s="96">
        <f>AH6*(COUNTIFS(F:F,AF6,I:I,"&gt;8",I:I,"&lt;=10"))+AH7*(COUNTIFS(F:F,AF7,I:I,"&gt;8",I:I,"&lt;=10"))+AH8*(COUNTIFS(F:F,AF8,I:I,"&gt;8",I:I,"&lt;=10"))+AH9*(COUNTIFS(F:F,AF9,I:I,"&gt;8",I:I,"&lt;=10"))+AH10*(COUNTIFS(F:F,AF10,I:I,"&gt;8",I:I,"&lt;=10"))+AH11*(COUNTIFS(F:F,AF11,I:I,"&gt;8",I:I,"&lt;=10"))+AH12*(COUNTIFS(F:F,AF12,I:I,"&gt;8",I:I,"&lt;=10"))+AH13*(COUNTIFS(F:F,AF13,I:I,"&gt;8",I:I,"&lt;=10"))+AH14*(COUNTIFS(F:F,AF14,I:I,"&gt;8",I:I,"&lt;=10"))</f>
        <v>7.2500000000000009E-2</v>
      </c>
      <c r="U52" s="96">
        <f>AK6*(COUNTIFS(F:F,AI6,I:I,"&gt;8",I:I,"&lt;=10"))+AK7*(COUNTIFS(F:F,AI7,I:I,"&gt;8",I:I,"&lt;=10"))+AK8*(COUNTIFS(F:F,AI8,I:I,"&gt;8",I:I,"&lt;=10"))</f>
        <v>0.27200000000000002</v>
      </c>
      <c r="V52" s="96">
        <f>AN6*(COUNTIFS(F:F,AL6,I:I,"&gt;8",I:I,"&lt;=10"))+AN7*(COUNTIFS(F:F,AL7,I:I,"&gt;8",I:I,"&lt;=10"))+AN8*(COUNTIFS(F:F,AL8,I:I,"&gt;8",I:I,"&lt;=10"))</f>
        <v>0.40651874244256347</v>
      </c>
      <c r="W52" s="114">
        <f>AQ6*(COUNTIFS(F:F,AO6,I:I,"&gt;8",I:I,"&lt;=10"))+AQ7*(COUNTIFS(F:F,AO7,I:I,"&gt;8",I:I,"&lt;=10"))+AQ8*(COUNTIFS(F:F,AO8,I:I,"&gt;8",I:I,"&lt;=10"))</f>
        <v>0.98699999999999988</v>
      </c>
      <c r="X52" s="96">
        <f>AT6*(COUNTIFS(F:F,AR6,I:I,"&gt;8",I:I,"&lt;=10"))+AT7*(COUNTIFS(F:F,AR7,I:I,"&gt;8",I:I,"&lt;=10"))+AT8*(COUNTIFS(F:F,AR8,I:I,"&gt;8",I:I,"&lt;=10"))+AT9*(COUNTIFS(F:F,AR9,I:I,"&gt;8",I:I,"&lt;=10"))+AT10*(COUNTIFS(F:F,AR10,I:I,"&gt;8",I:I,"&lt;=10"))+AT11*(COUNTIFS(F:F,AR11,I:I,"&gt;8",I:I,"&lt;=10"))</f>
        <v>0</v>
      </c>
      <c r="Y52" s="96">
        <f>AW6*(COUNTIFS(F:F,AU6,I:I,"&gt;8",I:I,"&lt;=10"))+AW7*(COUNTIFS(F:F,AU7,I:I,"&gt;8",I:I,"&lt;=10"))+AW8*(COUNTIFS(F:F,AU8,I:I,"&gt;8",I:I,"&lt;=10"))+AW9*(COUNTIFS(F:F,AU9,I:I,"&gt;8",I:I,"&lt;=10"))+AW10*(COUNTIFS(F:F,AU10,I:I,"&gt;8",I:I,"&lt;=10"))+AW11*(COUNTIFS(F:F,AU11,I:I,"&gt;8",I:I,"&lt;=10"))+AW12*(COUNTIFS(F:F,AU12,I:I,"&gt;8",I:I,"&lt;=10"))+AW13*(COUNTIFS(F:F,AU13,I:I,"&gt;8",I:I,"&lt;=10"))</f>
        <v>0.2361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0.44306074574658888</v>
      </c>
      <c r="AA52" s="96">
        <f>BC6*(COUNTIFS(F:F,BA6,I:I,"&gt;8",I:I,"&lt;=10"))+BC7*(COUNTIFS(F:F,BA7,I:I,"&gt;8",I:I,"&lt;=10"))+BC8*(COUNTIFS(F:F,BA8,I:I,"&gt;8",I:I,"&lt;=10"))+BC9*(COUNTIFS(F:F,BA9,I:I,"&gt;8",I:I,"&lt;=10"))+BC10*(COUNTIFS(F:F,BA10,I:I,"&gt;8",I:I,"&lt;=10"))+BC11*(COUNTIFS(F:F,BA11,I:I,"&gt;8",I:I,"&lt;=10"))+BC12*(COUNTIFS(F:F,BA12,I:I,"&gt;8",I:I,"&lt;=10"))+BC13*(COUNTIFS(F:F,BA13,I:I,"&gt;8",I:I,"&lt;=10"))</f>
        <v>0.33892261807817592</v>
      </c>
      <c r="AB52" s="105">
        <f>BF6*(COUNTIFS(F:F,BD6,I:I,"&gt;8",I:I,"&lt;=10"))+BF7*(COUNTIFS(F:F,BD7,I:I,"&gt;8",I:I,"&lt;=10"))</f>
        <v>0.38299999999999995</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0.27523292133016652</v>
      </c>
      <c r="AD52" s="110">
        <f>BL6*(COUNTIFS(F:F,BJ6,I:I,"&gt;8",I:I,"&lt;=10"))+BL7*(COUNTIFS(F:F,BJ7,I:I,"&gt;8",I:I,"&lt;=10"))+BL8*(COUNTIFS(F:F,BJ8,I:I,"&gt;8",I:I,"&lt;=10"))+BL9*(COUNTIFS(F:F,BJ9,I:I,"&gt;8",I:I,"&lt;=10"))+BL10*(COUNTIFS(F:F,BJ10,I:I,"&gt;8",I:I,"&lt;=10"))</f>
        <v>0.19434127811318472</v>
      </c>
      <c r="AE52" s="107">
        <f>BO6*(COUNTIFS(F:F,BM6,I:I,"&gt;8",I:I,"&lt;=10"))+BO7*(COUNTIFS(F:F,BM7,I:I,"&gt;8",I:I,"&lt;=10"))+BO8*(COUNTIFS(F:F,BM8,I:I,"&gt;8",I:I,"&lt;=10"))+BO9*(COUNTIFS(F:F,BM9,I:I,"&gt;8",I:I,"&lt;=10"))</f>
        <v>0.69500000000000006</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0.23074588938714502</v>
      </c>
      <c r="AG52" s="96">
        <v>1</v>
      </c>
      <c r="AH52" s="105">
        <f>BV6*(COUNTIFS(F:F,BT6,I:I,"&gt;8",I:I,"&lt;=10"))+BV7*(COUNTIFS(F:F,BT7,I:I,"&gt;8",I:I,"&lt;=10"))+BV8*(COUNTIFS(F:F,BT8,I:I,"&gt;8",I:I,"&lt;=10"))+BV9*(COUNTIFS(F:F,BT9,I:I,"&gt;8",I:I,"&lt;=10"))</f>
        <v>0.44089999999999996</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0.2031</v>
      </c>
    </row>
    <row r="53" spans="6:35">
      <c r="F53" s="41" t="s">
        <v>259</v>
      </c>
      <c r="G53" s="41" t="s">
        <v>2</v>
      </c>
      <c r="H53" s="41" t="s">
        <v>2069</v>
      </c>
      <c r="I53" s="41">
        <v>2.1</v>
      </c>
      <c r="J53" s="160"/>
      <c r="K53" s="90">
        <v>2</v>
      </c>
      <c r="L53" s="96">
        <f>N9*(COUNTIFS(F:F,L9,I:I,"&gt;8",I:I,"&lt;=10"))+N10*(COUNTIFS(F:F,L10,I:I,"&gt;8",I:I,"&lt;=10"))+N11*(COUNTIFS(F:F,L11,I:I,"&gt;8",I:I,"&lt;=10"))</f>
        <v>0.28100000000000003</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0.28889999999999999</v>
      </c>
      <c r="AI53" s="105"/>
    </row>
    <row r="54" spans="6:35">
      <c r="F54" s="41" t="s">
        <v>273</v>
      </c>
      <c r="G54" s="41" t="s">
        <v>6</v>
      </c>
      <c r="H54" s="41" t="s">
        <v>2067</v>
      </c>
      <c r="I54" s="41">
        <v>2.1</v>
      </c>
      <c r="J54" s="160"/>
      <c r="K54" s="90"/>
      <c r="L54" s="97"/>
      <c r="M54" s="105"/>
      <c r="N54" s="105"/>
      <c r="O54" s="89">
        <v>3</v>
      </c>
      <c r="P54" s="96">
        <f>X10*(COUNTIFS(F:F,V10,I:I,"&gt;8",I:I,"&lt;=10"))+X11*(COUNTIFS(F:F,V11,I:I,"&gt;8",I:I,"&lt;=10"))</f>
        <v>0</v>
      </c>
      <c r="Q54" s="89">
        <v>3</v>
      </c>
      <c r="R54" s="96">
        <f>AB10*(COUNTIFS(F:F,Z10,I:I,"&gt;8",I:I,"&lt;=10"))+AB11*(COUNTIFS(F:F,Z11,I:I,"&gt;8",I:I,"&lt;=10"))</f>
        <v>0</v>
      </c>
      <c r="S54" s="97"/>
      <c r="T54" s="96"/>
      <c r="U54" s="96"/>
      <c r="V54" s="96"/>
      <c r="W54" s="97"/>
      <c r="X54" s="96"/>
      <c r="Y54" s="96"/>
      <c r="Z54" s="96"/>
      <c r="AA54" s="96"/>
      <c r="AB54" s="105"/>
      <c r="AC54" s="105"/>
      <c r="AD54" s="110"/>
      <c r="AE54" s="107"/>
      <c r="AF54" s="107"/>
      <c r="AG54" s="96"/>
      <c r="AH54" s="105"/>
      <c r="AI54" s="105"/>
    </row>
    <row r="55" spans="6:35">
      <c r="F55" s="41" t="s">
        <v>294</v>
      </c>
      <c r="G55" s="41" t="s">
        <v>2</v>
      </c>
      <c r="H55" s="41" t="s">
        <v>2070</v>
      </c>
      <c r="I55" s="41">
        <v>2.2000000000000002</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289</v>
      </c>
      <c r="G56" s="41" t="s">
        <v>2</v>
      </c>
      <c r="H56" s="41" t="s">
        <v>2070</v>
      </c>
      <c r="I56" s="41">
        <v>2.2000000000000002</v>
      </c>
      <c r="J56" s="160"/>
      <c r="K56" s="90"/>
      <c r="L56" s="96"/>
      <c r="M56" s="105"/>
      <c r="N56" s="105"/>
      <c r="O56" s="89">
        <v>5</v>
      </c>
      <c r="P56" s="96">
        <f>X16*(COUNTIFS(F:F,V16,I:I,"&gt;8",I:I,"&lt;=10"))+X17*(COUNTIFS(F:F,V17,I:I,"&gt;8",I:I,"&lt;=10"))</f>
        <v>0.83328351400000011</v>
      </c>
      <c r="Q56" s="89">
        <v>5</v>
      </c>
      <c r="R56" s="96">
        <f>AB16*(COUNTIFS(F:F,Z16,I:I,"&gt;8",I:I,"&lt;=10"))+AB17*(COUNTIFS(F:F,Z17,I:I,"&gt;8",I:I,"&lt;=10"))</f>
        <v>0.83328351400000011</v>
      </c>
      <c r="S56" s="97"/>
      <c r="T56" s="96"/>
      <c r="U56" s="96"/>
      <c r="V56" s="96"/>
      <c r="W56" s="97"/>
      <c r="X56" s="96"/>
      <c r="Y56" s="96"/>
      <c r="Z56" s="96"/>
      <c r="AA56" s="96"/>
      <c r="AB56" s="105"/>
      <c r="AC56" s="105"/>
      <c r="AD56" s="110"/>
      <c r="AE56" s="107"/>
      <c r="AF56" s="107"/>
      <c r="AG56" s="96"/>
      <c r="AH56" s="105"/>
      <c r="AI56" s="105"/>
    </row>
    <row r="57" spans="6:35">
      <c r="F57" s="41" t="s">
        <v>295</v>
      </c>
      <c r="G57" s="41" t="s">
        <v>2</v>
      </c>
      <c r="H57" s="41" t="s">
        <v>2073</v>
      </c>
      <c r="I57" s="41">
        <v>2.2000000000000002</v>
      </c>
      <c r="L57" s="111"/>
    </row>
    <row r="58" spans="6:35">
      <c r="F58" s="41" t="s">
        <v>285</v>
      </c>
      <c r="G58" s="41" t="s">
        <v>2</v>
      </c>
      <c r="H58" s="41" t="s">
        <v>2072</v>
      </c>
      <c r="I58" s="41">
        <v>2.2999999999999998</v>
      </c>
      <c r="L58" s="111"/>
    </row>
    <row r="59" spans="6:35">
      <c r="F59" s="41" t="s">
        <v>279</v>
      </c>
      <c r="G59" s="41" t="s">
        <v>2</v>
      </c>
      <c r="H59" s="41" t="s">
        <v>2072</v>
      </c>
      <c r="I59" s="41">
        <v>2.4</v>
      </c>
    </row>
    <row r="60" spans="6:35">
      <c r="F60" s="41" t="s">
        <v>279</v>
      </c>
      <c r="G60" s="41" t="s">
        <v>2</v>
      </c>
      <c r="H60" s="41" t="s">
        <v>2071</v>
      </c>
      <c r="I60" s="41">
        <v>2.4</v>
      </c>
    </row>
    <row r="61" spans="6:35">
      <c r="F61" s="41" t="s">
        <v>303</v>
      </c>
      <c r="G61" s="41" t="s">
        <v>284</v>
      </c>
      <c r="H61" s="41" t="s">
        <v>2069</v>
      </c>
      <c r="I61" s="41">
        <v>2.4</v>
      </c>
    </row>
    <row r="62" spans="6:35">
      <c r="F62" s="41" t="s">
        <v>288</v>
      </c>
      <c r="G62" s="41" t="s">
        <v>2</v>
      </c>
      <c r="H62" s="41" t="s">
        <v>2069</v>
      </c>
      <c r="I62" s="41">
        <v>2.4</v>
      </c>
    </row>
    <row r="63" spans="6:35">
      <c r="F63" s="41" t="s">
        <v>259</v>
      </c>
      <c r="G63" s="41" t="s">
        <v>2</v>
      </c>
      <c r="H63" s="41" t="s">
        <v>2070</v>
      </c>
      <c r="I63" s="41">
        <v>2.5</v>
      </c>
    </row>
    <row r="64" spans="6:35">
      <c r="F64" s="41" t="s">
        <v>271</v>
      </c>
      <c r="G64" s="41" t="s">
        <v>2</v>
      </c>
      <c r="H64" s="41" t="s">
        <v>2068</v>
      </c>
      <c r="I64" s="41">
        <v>2.5</v>
      </c>
    </row>
    <row r="65" spans="6:9">
      <c r="F65" s="41" t="s">
        <v>262</v>
      </c>
      <c r="G65" s="41" t="s">
        <v>2</v>
      </c>
      <c r="H65" s="41" t="s">
        <v>2072</v>
      </c>
      <c r="I65" s="41">
        <v>2.8</v>
      </c>
    </row>
    <row r="66" spans="6:9">
      <c r="F66" s="41" t="s">
        <v>303</v>
      </c>
      <c r="G66" s="41" t="s">
        <v>284</v>
      </c>
      <c r="H66" s="41" t="s">
        <v>2070</v>
      </c>
      <c r="I66" s="41">
        <v>2.9</v>
      </c>
    </row>
    <row r="67" spans="6:9">
      <c r="F67" s="41" t="s">
        <v>273</v>
      </c>
      <c r="G67" s="41" t="s">
        <v>6</v>
      </c>
      <c r="H67" s="41" t="s">
        <v>2068</v>
      </c>
      <c r="I67" s="41">
        <v>2.9</v>
      </c>
    </row>
    <row r="68" spans="6:9">
      <c r="F68" s="41" t="s">
        <v>270</v>
      </c>
      <c r="G68" s="41" t="s">
        <v>2</v>
      </c>
      <c r="H68" s="41" t="s">
        <v>2068</v>
      </c>
      <c r="I68" s="41">
        <v>2.9</v>
      </c>
    </row>
    <row r="69" spans="6:9">
      <c r="F69" s="41" t="s">
        <v>303</v>
      </c>
      <c r="G69" s="41" t="s">
        <v>284</v>
      </c>
      <c r="H69" s="41" t="s">
        <v>2073</v>
      </c>
      <c r="I69" s="41">
        <v>3</v>
      </c>
    </row>
    <row r="70" spans="6:9">
      <c r="F70" s="41" t="s">
        <v>290</v>
      </c>
      <c r="G70" s="41" t="s">
        <v>264</v>
      </c>
      <c r="H70" s="41" t="s">
        <v>2073</v>
      </c>
      <c r="I70" s="41">
        <v>3</v>
      </c>
    </row>
    <row r="71" spans="6:9">
      <c r="F71" s="41" t="s">
        <v>281</v>
      </c>
      <c r="G71" s="41" t="s">
        <v>284</v>
      </c>
      <c r="H71" s="41" t="s">
        <v>2073</v>
      </c>
      <c r="I71" s="41">
        <v>3.1</v>
      </c>
    </row>
    <row r="72" spans="6:9">
      <c r="F72" s="41" t="s">
        <v>300</v>
      </c>
      <c r="G72" s="41" t="s">
        <v>284</v>
      </c>
      <c r="H72" s="41" t="s">
        <v>2073</v>
      </c>
      <c r="I72" s="41">
        <v>3.3</v>
      </c>
    </row>
    <row r="73" spans="6:9">
      <c r="F73" s="41" t="s">
        <v>304</v>
      </c>
      <c r="G73" s="41" t="s">
        <v>306</v>
      </c>
      <c r="H73" s="41" t="s">
        <v>2072</v>
      </c>
      <c r="I73" s="41">
        <v>3.33</v>
      </c>
    </row>
    <row r="74" spans="6:9">
      <c r="F74" s="41" t="s">
        <v>292</v>
      </c>
      <c r="G74" s="41" t="s">
        <v>264</v>
      </c>
      <c r="H74" s="41" t="s">
        <v>2069</v>
      </c>
      <c r="I74" s="41">
        <v>3.4</v>
      </c>
    </row>
    <row r="75" spans="6:9">
      <c r="F75" s="41" t="s">
        <v>292</v>
      </c>
      <c r="G75" s="41" t="s">
        <v>264</v>
      </c>
      <c r="H75" s="41" t="s">
        <v>2070</v>
      </c>
      <c r="I75" s="41">
        <v>3.4</v>
      </c>
    </row>
    <row r="76" spans="6:9">
      <c r="F76" s="41" t="s">
        <v>295</v>
      </c>
      <c r="G76" s="41" t="s">
        <v>2</v>
      </c>
      <c r="H76" s="41" t="s">
        <v>2070</v>
      </c>
      <c r="I76" s="41">
        <v>3.5</v>
      </c>
    </row>
    <row r="77" spans="6:9">
      <c r="F77" s="41" t="s">
        <v>280</v>
      </c>
      <c r="G77" s="41" t="s">
        <v>2</v>
      </c>
      <c r="H77" s="41" t="s">
        <v>2069</v>
      </c>
      <c r="I77" s="41">
        <v>3.6</v>
      </c>
    </row>
    <row r="78" spans="6:9">
      <c r="F78" s="41" t="s">
        <v>267</v>
      </c>
      <c r="G78" s="41" t="s">
        <v>6</v>
      </c>
      <c r="H78" s="41" t="s">
        <v>2070</v>
      </c>
      <c r="I78" s="41">
        <v>3.6</v>
      </c>
    </row>
    <row r="79" spans="6:9">
      <c r="F79" s="41" t="s">
        <v>275</v>
      </c>
      <c r="G79" s="41" t="s">
        <v>2</v>
      </c>
      <c r="H79" s="41" t="s">
        <v>2071</v>
      </c>
      <c r="I79" s="41">
        <v>3.7</v>
      </c>
    </row>
    <row r="80" spans="6:9">
      <c r="F80" s="41" t="s">
        <v>261</v>
      </c>
      <c r="G80" s="41" t="s">
        <v>2</v>
      </c>
      <c r="H80" s="41" t="s">
        <v>2070</v>
      </c>
      <c r="I80" s="41">
        <v>3.9</v>
      </c>
    </row>
    <row r="81" spans="6:9">
      <c r="F81" s="41" t="s">
        <v>290</v>
      </c>
      <c r="G81" s="41" t="s">
        <v>264</v>
      </c>
      <c r="H81" s="41" t="s">
        <v>2068</v>
      </c>
      <c r="I81" s="41">
        <v>4</v>
      </c>
    </row>
    <row r="82" spans="6:9">
      <c r="F82" s="41" t="s">
        <v>259</v>
      </c>
      <c r="G82" s="41" t="s">
        <v>2</v>
      </c>
      <c r="H82" s="41" t="s">
        <v>2071</v>
      </c>
      <c r="I82" s="41">
        <v>4.0999999999999996</v>
      </c>
    </row>
    <row r="83" spans="6:9">
      <c r="F83" s="41" t="s">
        <v>269</v>
      </c>
      <c r="G83" s="41" t="s">
        <v>6</v>
      </c>
      <c r="H83" s="41" t="s">
        <v>2067</v>
      </c>
      <c r="I83" s="41">
        <v>4.0999999999999996</v>
      </c>
    </row>
    <row r="84" spans="6:9">
      <c r="F84" s="41" t="s">
        <v>283</v>
      </c>
      <c r="G84" s="41" t="s">
        <v>2</v>
      </c>
      <c r="H84" s="41" t="s">
        <v>2071</v>
      </c>
      <c r="I84" s="41">
        <v>4.3</v>
      </c>
    </row>
    <row r="85" spans="6:9">
      <c r="F85" s="41" t="s">
        <v>296</v>
      </c>
      <c r="G85" s="41" t="s">
        <v>2</v>
      </c>
      <c r="H85" s="41" t="s">
        <v>2072</v>
      </c>
      <c r="I85" s="41">
        <v>4.3</v>
      </c>
    </row>
    <row r="86" spans="6:9">
      <c r="F86" s="41" t="s">
        <v>285</v>
      </c>
      <c r="G86" s="41" t="s">
        <v>2</v>
      </c>
      <c r="H86" s="41" t="s">
        <v>2071</v>
      </c>
      <c r="I86" s="41">
        <v>4.4000000000000004</v>
      </c>
    </row>
    <row r="87" spans="6:9">
      <c r="F87" s="41" t="s">
        <v>275</v>
      </c>
      <c r="G87" s="41" t="s">
        <v>2</v>
      </c>
      <c r="H87" s="41" t="s">
        <v>2073</v>
      </c>
      <c r="I87" s="41">
        <v>4.4000000000000004</v>
      </c>
    </row>
    <row r="88" spans="6:9">
      <c r="F88" s="41" t="s">
        <v>17</v>
      </c>
      <c r="G88" s="41" t="s">
        <v>6</v>
      </c>
      <c r="H88" s="41" t="s">
        <v>2068</v>
      </c>
      <c r="I88" s="41">
        <v>4.4000000000000004</v>
      </c>
    </row>
    <row r="89" spans="6:9">
      <c r="F89" s="41" t="s">
        <v>17</v>
      </c>
      <c r="G89" s="41" t="s">
        <v>6</v>
      </c>
      <c r="H89" s="41" t="s">
        <v>2067</v>
      </c>
      <c r="I89" s="41">
        <v>4.4000000000000004</v>
      </c>
    </row>
    <row r="90" spans="6:9">
      <c r="F90" s="41" t="s">
        <v>279</v>
      </c>
      <c r="G90" s="41" t="s">
        <v>2</v>
      </c>
      <c r="H90" s="41" t="s">
        <v>2073</v>
      </c>
      <c r="I90" s="41">
        <v>4.5</v>
      </c>
    </row>
    <row r="91" spans="6:9">
      <c r="F91" s="41" t="s">
        <v>272</v>
      </c>
      <c r="G91" s="41" t="s">
        <v>6</v>
      </c>
      <c r="H91" s="41" t="s">
        <v>2070</v>
      </c>
      <c r="I91" s="41">
        <v>4.5</v>
      </c>
    </row>
    <row r="92" spans="6:9">
      <c r="F92" s="41" t="s">
        <v>286</v>
      </c>
      <c r="G92" s="41" t="s">
        <v>284</v>
      </c>
      <c r="H92" s="41" t="s">
        <v>2069</v>
      </c>
      <c r="I92" s="41">
        <v>4.5999999999999996</v>
      </c>
    </row>
    <row r="93" spans="6:9">
      <c r="F93" s="41" t="s">
        <v>288</v>
      </c>
      <c r="G93" s="41" t="s">
        <v>2</v>
      </c>
      <c r="H93" s="41" t="s">
        <v>2070</v>
      </c>
      <c r="I93" s="41">
        <v>4.5999999999999996</v>
      </c>
    </row>
    <row r="94" spans="6:9">
      <c r="F94" s="41" t="s">
        <v>298</v>
      </c>
      <c r="G94" s="41" t="s">
        <v>264</v>
      </c>
      <c r="H94" s="41" t="s">
        <v>2073</v>
      </c>
      <c r="I94" s="41">
        <v>4.5999999999999996</v>
      </c>
    </row>
    <row r="95" spans="6:9">
      <c r="F95" s="41" t="s">
        <v>290</v>
      </c>
      <c r="G95" s="41" t="s">
        <v>264</v>
      </c>
      <c r="H95" s="41" t="s">
        <v>2069</v>
      </c>
      <c r="I95" s="41">
        <v>4.7</v>
      </c>
    </row>
    <row r="96" spans="6:9">
      <c r="F96" s="41" t="s">
        <v>290</v>
      </c>
      <c r="G96" s="41" t="s">
        <v>264</v>
      </c>
      <c r="H96" s="41" t="s">
        <v>2070</v>
      </c>
      <c r="I96" s="41">
        <v>4.7</v>
      </c>
    </row>
    <row r="97" spans="6:9">
      <c r="F97" s="41" t="s">
        <v>301</v>
      </c>
      <c r="G97" s="41" t="s">
        <v>284</v>
      </c>
      <c r="H97" s="41" t="s">
        <v>2071</v>
      </c>
      <c r="I97" s="41">
        <v>4.7</v>
      </c>
    </row>
    <row r="98" spans="6:9">
      <c r="F98" s="41" t="s">
        <v>261</v>
      </c>
      <c r="G98" s="41" t="s">
        <v>2</v>
      </c>
      <c r="H98" s="41" t="s">
        <v>2073</v>
      </c>
      <c r="I98" s="41">
        <v>4.8</v>
      </c>
    </row>
    <row r="99" spans="6:9">
      <c r="F99" s="41" t="s">
        <v>262</v>
      </c>
      <c r="G99" s="41" t="s">
        <v>2</v>
      </c>
      <c r="H99" s="41" t="s">
        <v>2073</v>
      </c>
      <c r="I99" s="41">
        <v>4.9000000000000004</v>
      </c>
    </row>
    <row r="100" spans="6:9">
      <c r="F100" s="41" t="s">
        <v>299</v>
      </c>
      <c r="G100" s="41" t="s">
        <v>2</v>
      </c>
      <c r="H100" s="41" t="s">
        <v>2072</v>
      </c>
      <c r="I100" s="41">
        <v>4.9000000000000004</v>
      </c>
    </row>
    <row r="101" spans="6:9">
      <c r="F101" s="41" t="s">
        <v>272</v>
      </c>
      <c r="G101" s="41" t="s">
        <v>6</v>
      </c>
      <c r="H101" s="41" t="s">
        <v>2067</v>
      </c>
      <c r="I101" s="41">
        <v>5.2</v>
      </c>
    </row>
    <row r="102" spans="6:9">
      <c r="F102" s="41" t="s">
        <v>274</v>
      </c>
      <c r="G102" s="41" t="s">
        <v>6</v>
      </c>
      <c r="H102" s="41" t="s">
        <v>2068</v>
      </c>
      <c r="I102" s="41">
        <v>5.2</v>
      </c>
    </row>
    <row r="103" spans="6:9">
      <c r="F103" s="41" t="s">
        <v>294</v>
      </c>
      <c r="G103" s="41" t="s">
        <v>2</v>
      </c>
      <c r="H103" s="41" t="s">
        <v>2074</v>
      </c>
      <c r="I103" s="41">
        <v>5.3</v>
      </c>
    </row>
    <row r="104" spans="6:9">
      <c r="F104" s="41" t="s">
        <v>286</v>
      </c>
      <c r="G104" s="41" t="s">
        <v>284</v>
      </c>
      <c r="H104" s="41" t="s">
        <v>2074</v>
      </c>
      <c r="I104" s="41">
        <v>5.3</v>
      </c>
    </row>
    <row r="105" spans="6:9">
      <c r="F105" s="41" t="s">
        <v>293</v>
      </c>
      <c r="G105" s="41" t="s">
        <v>284</v>
      </c>
      <c r="H105" s="41" t="s">
        <v>2072</v>
      </c>
      <c r="I105" s="41">
        <v>5.4</v>
      </c>
    </row>
    <row r="106" spans="6:9">
      <c r="F106" s="41" t="s">
        <v>282</v>
      </c>
      <c r="G106" s="41" t="s">
        <v>2</v>
      </c>
      <c r="H106" s="41" t="s">
        <v>2073</v>
      </c>
      <c r="I106" s="41">
        <v>5.6</v>
      </c>
    </row>
    <row r="107" spans="6:9">
      <c r="F107" s="41" t="s">
        <v>273</v>
      </c>
      <c r="G107" s="41" t="s">
        <v>6</v>
      </c>
      <c r="H107" s="41" t="s">
        <v>2071</v>
      </c>
      <c r="I107" s="41">
        <v>5.8</v>
      </c>
    </row>
    <row r="108" spans="6:9">
      <c r="F108" s="41" t="s">
        <v>286</v>
      </c>
      <c r="G108" s="41" t="s">
        <v>284</v>
      </c>
      <c r="H108" s="41" t="s">
        <v>2070</v>
      </c>
      <c r="I108" s="41">
        <v>5.9</v>
      </c>
    </row>
    <row r="109" spans="6:9">
      <c r="F109" s="41" t="s">
        <v>302</v>
      </c>
      <c r="G109" s="41" t="s">
        <v>2</v>
      </c>
      <c r="H109" s="41" t="s">
        <v>2072</v>
      </c>
      <c r="I109" s="41">
        <v>6</v>
      </c>
    </row>
    <row r="110" spans="6:9">
      <c r="F110" s="41" t="s">
        <v>262</v>
      </c>
      <c r="G110" s="41" t="s">
        <v>2</v>
      </c>
      <c r="H110" s="41" t="s">
        <v>2069</v>
      </c>
      <c r="I110" s="41">
        <v>6.1</v>
      </c>
    </row>
    <row r="111" spans="6:9">
      <c r="F111" s="41" t="s">
        <v>265</v>
      </c>
      <c r="G111" s="41" t="s">
        <v>6</v>
      </c>
      <c r="H111" s="41" t="s">
        <v>2067</v>
      </c>
      <c r="I111" s="41">
        <v>6.1</v>
      </c>
    </row>
    <row r="112" spans="6:9">
      <c r="F112" s="41" t="s">
        <v>304</v>
      </c>
      <c r="G112" s="41" t="s">
        <v>306</v>
      </c>
      <c r="H112" s="41" t="s">
        <v>2074</v>
      </c>
      <c r="I112" s="41">
        <v>6.15</v>
      </c>
    </row>
    <row r="113" spans="6:9">
      <c r="F113" s="41" t="s">
        <v>283</v>
      </c>
      <c r="G113" s="41" t="s">
        <v>2</v>
      </c>
      <c r="H113" s="41" t="s">
        <v>2072</v>
      </c>
      <c r="I113" s="41">
        <v>6.3</v>
      </c>
    </row>
    <row r="114" spans="6:9">
      <c r="F114" s="41" t="s">
        <v>262</v>
      </c>
      <c r="G114" s="41" t="s">
        <v>2</v>
      </c>
      <c r="H114" s="41" t="s">
        <v>2070</v>
      </c>
      <c r="I114" s="41">
        <v>6.3</v>
      </c>
    </row>
    <row r="115" spans="6:9">
      <c r="F115" s="41" t="s">
        <v>286</v>
      </c>
      <c r="G115" s="41" t="s">
        <v>284</v>
      </c>
      <c r="H115" s="41" t="s">
        <v>2072</v>
      </c>
      <c r="I115" s="41">
        <v>6.3</v>
      </c>
    </row>
    <row r="116" spans="6:9">
      <c r="F116" s="41" t="s">
        <v>295</v>
      </c>
      <c r="G116" s="41" t="s">
        <v>2</v>
      </c>
      <c r="H116" s="41" t="s">
        <v>2072</v>
      </c>
      <c r="I116" s="41">
        <v>6.4</v>
      </c>
    </row>
    <row r="117" spans="6:9">
      <c r="F117" s="41" t="s">
        <v>260</v>
      </c>
      <c r="G117" s="41" t="s">
        <v>6</v>
      </c>
      <c r="H117" s="41" t="s">
        <v>2073</v>
      </c>
      <c r="I117" s="41">
        <v>6.5</v>
      </c>
    </row>
    <row r="118" spans="6:9">
      <c r="F118" s="41" t="s">
        <v>280</v>
      </c>
      <c r="G118" s="41" t="s">
        <v>2</v>
      </c>
      <c r="H118" s="41" t="s">
        <v>2070</v>
      </c>
      <c r="I118" s="41">
        <v>6.6</v>
      </c>
    </row>
    <row r="119" spans="6:9">
      <c r="F119" s="41" t="s">
        <v>273</v>
      </c>
      <c r="G119" s="41" t="s">
        <v>6</v>
      </c>
      <c r="H119" s="41" t="s">
        <v>2072</v>
      </c>
      <c r="I119" s="41">
        <v>6.6</v>
      </c>
    </row>
    <row r="120" spans="6:9">
      <c r="F120" s="41" t="s">
        <v>293</v>
      </c>
      <c r="G120" s="41" t="s">
        <v>284</v>
      </c>
      <c r="H120" s="41" t="s">
        <v>2074</v>
      </c>
      <c r="I120" s="41">
        <v>6.8</v>
      </c>
    </row>
    <row r="121" spans="6:9">
      <c r="F121" s="41" t="s">
        <v>305</v>
      </c>
      <c r="G121" s="41" t="s">
        <v>284</v>
      </c>
      <c r="H121" s="41" t="s">
        <v>2070</v>
      </c>
      <c r="I121" s="41">
        <v>6.8</v>
      </c>
    </row>
    <row r="122" spans="6:9">
      <c r="F122" s="41" t="s">
        <v>291</v>
      </c>
      <c r="G122" s="41" t="s">
        <v>2</v>
      </c>
      <c r="H122" s="41" t="s">
        <v>2070</v>
      </c>
      <c r="I122" s="41">
        <v>6.8</v>
      </c>
    </row>
    <row r="123" spans="6:9">
      <c r="F123" s="41" t="s">
        <v>17</v>
      </c>
      <c r="G123" s="41" t="s">
        <v>6</v>
      </c>
      <c r="H123" s="41" t="s">
        <v>2076</v>
      </c>
      <c r="I123" s="41">
        <v>6.8</v>
      </c>
    </row>
    <row r="124" spans="6:9">
      <c r="F124" s="41" t="s">
        <v>271</v>
      </c>
      <c r="G124" s="41" t="s">
        <v>2</v>
      </c>
      <c r="H124" s="41" t="s">
        <v>2072</v>
      </c>
      <c r="I124" s="41">
        <v>6.9</v>
      </c>
    </row>
    <row r="125" spans="6:9">
      <c r="F125" s="41" t="s">
        <v>282</v>
      </c>
      <c r="G125" s="41" t="s">
        <v>2</v>
      </c>
      <c r="H125" s="41" t="s">
        <v>2071</v>
      </c>
      <c r="I125" s="41">
        <v>7</v>
      </c>
    </row>
    <row r="126" spans="6:9">
      <c r="F126" s="41" t="s">
        <v>262</v>
      </c>
      <c r="G126" s="41" t="s">
        <v>2</v>
      </c>
      <c r="H126" s="41" t="s">
        <v>2071</v>
      </c>
      <c r="I126" s="41">
        <v>7</v>
      </c>
    </row>
    <row r="127" spans="6:9">
      <c r="F127" s="41" t="s">
        <v>305</v>
      </c>
      <c r="G127" s="41" t="s">
        <v>284</v>
      </c>
      <c r="H127" s="41" t="s">
        <v>2069</v>
      </c>
      <c r="I127" s="41">
        <v>7.1</v>
      </c>
    </row>
    <row r="128" spans="6:9">
      <c r="F128" s="41" t="s">
        <v>296</v>
      </c>
      <c r="G128" s="41" t="s">
        <v>2</v>
      </c>
      <c r="H128" s="41" t="s">
        <v>2071</v>
      </c>
      <c r="I128" s="41">
        <v>7.1</v>
      </c>
    </row>
    <row r="129" spans="6:9">
      <c r="F129" s="41" t="s">
        <v>275</v>
      </c>
      <c r="G129" s="41" t="s">
        <v>2</v>
      </c>
      <c r="H129" s="41" t="s">
        <v>2072</v>
      </c>
      <c r="I129" s="41">
        <v>7.1</v>
      </c>
    </row>
    <row r="130" spans="6:9">
      <c r="F130" s="41" t="s">
        <v>282</v>
      </c>
      <c r="G130" s="41" t="s">
        <v>2</v>
      </c>
      <c r="H130" s="41" t="s">
        <v>2072</v>
      </c>
      <c r="I130" s="41">
        <v>7.2</v>
      </c>
    </row>
    <row r="131" spans="6:9">
      <c r="F131" s="41" t="s">
        <v>280</v>
      </c>
      <c r="G131" s="41" t="s">
        <v>2</v>
      </c>
      <c r="H131" s="41" t="s">
        <v>2073</v>
      </c>
      <c r="I131" s="41">
        <v>7.2</v>
      </c>
    </row>
    <row r="132" spans="6:9">
      <c r="F132" s="41" t="s">
        <v>302</v>
      </c>
      <c r="G132" s="41" t="s">
        <v>2</v>
      </c>
      <c r="H132" s="41" t="s">
        <v>2074</v>
      </c>
      <c r="I132" s="41">
        <v>7.2</v>
      </c>
    </row>
    <row r="133" spans="6:9">
      <c r="F133" s="41" t="s">
        <v>272</v>
      </c>
      <c r="G133" s="41" t="s">
        <v>6</v>
      </c>
      <c r="H133" s="41" t="s">
        <v>2068</v>
      </c>
      <c r="I133" s="41">
        <v>7.3</v>
      </c>
    </row>
    <row r="134" spans="6:9">
      <c r="F134" s="41" t="s">
        <v>293</v>
      </c>
      <c r="G134" s="41" t="s">
        <v>284</v>
      </c>
      <c r="H134" s="41" t="s">
        <v>2069</v>
      </c>
      <c r="I134" s="41">
        <v>7.4</v>
      </c>
    </row>
    <row r="135" spans="6:9">
      <c r="F135" s="41" t="s">
        <v>305</v>
      </c>
      <c r="G135" s="41" t="s">
        <v>284</v>
      </c>
      <c r="H135" s="41" t="s">
        <v>2074</v>
      </c>
      <c r="I135" s="41">
        <v>7.4</v>
      </c>
    </row>
    <row r="136" spans="6:9">
      <c r="F136" s="41" t="s">
        <v>293</v>
      </c>
      <c r="G136" s="41" t="s">
        <v>284</v>
      </c>
      <c r="H136" s="41" t="s">
        <v>2070</v>
      </c>
      <c r="I136" s="41">
        <v>7.5</v>
      </c>
    </row>
    <row r="137" spans="6:9">
      <c r="F137" s="41" t="s">
        <v>299</v>
      </c>
      <c r="G137" s="41" t="s">
        <v>2</v>
      </c>
      <c r="H137" s="41" t="s">
        <v>2071</v>
      </c>
      <c r="I137" s="41">
        <v>7.5</v>
      </c>
    </row>
    <row r="138" spans="6:9">
      <c r="F138" s="41" t="s">
        <v>292</v>
      </c>
      <c r="G138" s="41" t="s">
        <v>264</v>
      </c>
      <c r="H138" s="41" t="s">
        <v>2072</v>
      </c>
      <c r="I138" s="41">
        <v>7.6</v>
      </c>
    </row>
    <row r="139" spans="6:9">
      <c r="F139" s="41" t="s">
        <v>292</v>
      </c>
      <c r="G139" s="41" t="s">
        <v>264</v>
      </c>
      <c r="H139" s="41" t="s">
        <v>2071</v>
      </c>
      <c r="I139" s="41">
        <v>7.6</v>
      </c>
    </row>
    <row r="140" spans="6:9">
      <c r="F140" s="41" t="s">
        <v>270</v>
      </c>
      <c r="G140" s="41" t="s">
        <v>2</v>
      </c>
      <c r="H140" s="41" t="s">
        <v>2072</v>
      </c>
      <c r="I140" s="41">
        <v>7.6</v>
      </c>
    </row>
    <row r="141" spans="6:9">
      <c r="F141" s="41" t="s">
        <v>294</v>
      </c>
      <c r="G141" s="41" t="s">
        <v>2</v>
      </c>
      <c r="H141" s="41" t="s">
        <v>2072</v>
      </c>
      <c r="I141" s="41">
        <v>8</v>
      </c>
    </row>
    <row r="142" spans="6:9">
      <c r="F142" s="41" t="s">
        <v>275</v>
      </c>
      <c r="G142" s="41" t="s">
        <v>2</v>
      </c>
      <c r="H142" s="41" t="s">
        <v>2069</v>
      </c>
      <c r="I142" s="41">
        <v>8.1</v>
      </c>
    </row>
    <row r="143" spans="6:9">
      <c r="F143" s="41" t="s">
        <v>260</v>
      </c>
      <c r="G143" s="41" t="s">
        <v>6</v>
      </c>
      <c r="H143" s="41" t="s">
        <v>2070</v>
      </c>
      <c r="I143" s="41">
        <v>8.1999999999999993</v>
      </c>
    </row>
    <row r="144" spans="6:9">
      <c r="F144" s="41" t="s">
        <v>283</v>
      </c>
      <c r="G144" s="41" t="s">
        <v>2</v>
      </c>
      <c r="H144" s="41" t="s">
        <v>2073</v>
      </c>
      <c r="I144" s="41">
        <v>8.1999999999999993</v>
      </c>
    </row>
    <row r="145" spans="6:9">
      <c r="F145" s="41" t="s">
        <v>285</v>
      </c>
      <c r="G145" s="41" t="s">
        <v>2</v>
      </c>
      <c r="H145" s="41" t="s">
        <v>2067</v>
      </c>
      <c r="I145" s="41">
        <v>8.3000000000000007</v>
      </c>
    </row>
    <row r="146" spans="6:9">
      <c r="F146" s="41" t="s">
        <v>303</v>
      </c>
      <c r="G146" s="41" t="s">
        <v>284</v>
      </c>
      <c r="H146" s="41" t="s">
        <v>2067</v>
      </c>
      <c r="I146" s="41">
        <v>8.5</v>
      </c>
    </row>
    <row r="147" spans="6:9">
      <c r="F147" s="41" t="s">
        <v>268</v>
      </c>
      <c r="G147" s="41" t="s">
        <v>6</v>
      </c>
      <c r="H147" s="41" t="s">
        <v>2067</v>
      </c>
      <c r="I147" s="41">
        <v>8.5</v>
      </c>
    </row>
    <row r="148" spans="6:9">
      <c r="F148" s="41" t="s">
        <v>281</v>
      </c>
      <c r="G148" s="41" t="s">
        <v>284</v>
      </c>
      <c r="H148" s="41" t="s">
        <v>2072</v>
      </c>
      <c r="I148" s="41">
        <v>8.6999999999999993</v>
      </c>
    </row>
    <row r="149" spans="6:9">
      <c r="F149" s="41" t="s">
        <v>289</v>
      </c>
      <c r="G149" s="41" t="s">
        <v>2</v>
      </c>
      <c r="H149" s="41" t="s">
        <v>2074</v>
      </c>
      <c r="I149" s="41">
        <v>8.9</v>
      </c>
    </row>
    <row r="150" spans="6:9">
      <c r="F150" s="41" t="s">
        <v>272</v>
      </c>
      <c r="G150" s="41" t="s">
        <v>6</v>
      </c>
      <c r="H150" s="41" t="s">
        <v>2069</v>
      </c>
      <c r="I150" s="41">
        <v>9.1999999999999993</v>
      </c>
    </row>
    <row r="151" spans="6:9">
      <c r="F151" s="41" t="s">
        <v>283</v>
      </c>
      <c r="G151" s="41" t="s">
        <v>2</v>
      </c>
      <c r="H151" s="41" t="s">
        <v>2067</v>
      </c>
      <c r="I151" s="41">
        <v>9.3000000000000007</v>
      </c>
    </row>
    <row r="152" spans="6:9">
      <c r="F152" s="41" t="s">
        <v>300</v>
      </c>
      <c r="G152" s="41" t="s">
        <v>284</v>
      </c>
      <c r="H152" s="41" t="s">
        <v>2072</v>
      </c>
      <c r="I152" s="41">
        <v>9.3000000000000007</v>
      </c>
    </row>
    <row r="153" spans="6:9">
      <c r="F153" s="41" t="s">
        <v>299</v>
      </c>
      <c r="G153" s="41" t="s">
        <v>2</v>
      </c>
      <c r="H153" s="41" t="s">
        <v>2067</v>
      </c>
      <c r="I153" s="41">
        <v>9.3000000000000007</v>
      </c>
    </row>
    <row r="154" spans="6:9">
      <c r="F154" s="41" t="s">
        <v>301</v>
      </c>
      <c r="G154" s="41" t="s">
        <v>284</v>
      </c>
      <c r="H154" s="41" t="s">
        <v>2072</v>
      </c>
      <c r="I154" s="41">
        <v>9.4</v>
      </c>
    </row>
    <row r="155" spans="6:9">
      <c r="F155" s="41" t="s">
        <v>275</v>
      </c>
      <c r="G155" s="41" t="s">
        <v>2</v>
      </c>
      <c r="H155" s="41" t="s">
        <v>2068</v>
      </c>
      <c r="I155" s="41">
        <v>9.4</v>
      </c>
    </row>
    <row r="156" spans="6:9">
      <c r="F156" s="41" t="s">
        <v>271</v>
      </c>
      <c r="G156" s="41" t="s">
        <v>2</v>
      </c>
      <c r="H156" s="41" t="s">
        <v>2069</v>
      </c>
      <c r="I156" s="41">
        <v>9.5</v>
      </c>
    </row>
    <row r="157" spans="6:9">
      <c r="F157" s="41" t="s">
        <v>275</v>
      </c>
      <c r="G157" s="41" t="s">
        <v>2</v>
      </c>
      <c r="H157" s="41" t="s">
        <v>2067</v>
      </c>
      <c r="I157" s="41">
        <v>9.6</v>
      </c>
    </row>
    <row r="158" spans="6:9">
      <c r="F158" s="41" t="s">
        <v>273</v>
      </c>
      <c r="G158" s="41" t="s">
        <v>6</v>
      </c>
      <c r="H158" s="41" t="s">
        <v>2070</v>
      </c>
      <c r="I158" s="41">
        <v>9.6999999999999993</v>
      </c>
    </row>
    <row r="159" spans="6:9">
      <c r="F159" s="41" t="s">
        <v>301</v>
      </c>
      <c r="G159" s="41" t="s">
        <v>284</v>
      </c>
      <c r="H159" s="41" t="s">
        <v>2069</v>
      </c>
      <c r="I159" s="41">
        <v>9.8000000000000007</v>
      </c>
    </row>
    <row r="160" spans="6:9">
      <c r="F160" s="41" t="s">
        <v>266</v>
      </c>
      <c r="G160" s="41" t="s">
        <v>2</v>
      </c>
      <c r="H160" s="41" t="s">
        <v>2074</v>
      </c>
      <c r="I160" s="41">
        <v>9.9</v>
      </c>
    </row>
    <row r="161" spans="6:9">
      <c r="F161" s="41" t="s">
        <v>270</v>
      </c>
      <c r="G161" s="41" t="s">
        <v>2</v>
      </c>
      <c r="H161" s="41" t="s">
        <v>2069</v>
      </c>
      <c r="I161" s="41">
        <v>10</v>
      </c>
    </row>
    <row r="162" spans="6:9">
      <c r="F162" s="41" t="s">
        <v>304</v>
      </c>
      <c r="G162" s="41" t="s">
        <v>306</v>
      </c>
      <c r="H162" s="41" t="s">
        <v>2070</v>
      </c>
      <c r="I162" s="41">
        <v>10.7</v>
      </c>
    </row>
  </sheetData>
  <sortState xmlns:xlrd2="http://schemas.microsoft.com/office/spreadsheetml/2017/richdata2" ref="F5:I162">
    <sortCondition ref="I5:I16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107" priority="4" percent="1" rank="10"/>
  </conditionalFormatting>
  <conditionalFormatting sqref="K39">
    <cfRule type="top10" dxfId="106" priority="3" percent="1" rank="10"/>
  </conditionalFormatting>
  <conditionalFormatting sqref="K45">
    <cfRule type="top10" dxfId="105" priority="2" percent="1" rank="10"/>
  </conditionalFormatting>
  <conditionalFormatting sqref="K51">
    <cfRule type="top10" dxfId="104" priority="1" percent="1" rank="10"/>
  </conditionalFormatting>
  <conditionalFormatting sqref="K4:K5">
    <cfRule type="top10" dxfId="103" priority="12" percent="1" rank="10"/>
  </conditionalFormatting>
  <conditionalFormatting sqref="O4">
    <cfRule type="top10" dxfId="102" priority="11" rank="5"/>
  </conditionalFormatting>
  <conditionalFormatting sqref="U5">
    <cfRule type="top10" dxfId="101" priority="10" percent="1" rank="10"/>
  </conditionalFormatting>
  <conditionalFormatting sqref="Y5">
    <cfRule type="top10" dxfId="100" priority="9" percent="1" rank="10"/>
  </conditionalFormatting>
  <conditionalFormatting sqref="BS5">
    <cfRule type="top10" dxfId="99" priority="8" percent="1" rank="10"/>
  </conditionalFormatting>
  <conditionalFormatting sqref="K26">
    <cfRule type="top10" dxfId="98" priority="7" percent="1" rank="10"/>
  </conditionalFormatting>
  <conditionalFormatting sqref="M26">
    <cfRule type="top10" dxfId="97" priority="6" rank="5"/>
  </conditionalFormatting>
  <conditionalFormatting sqref="K27">
    <cfRule type="top10" dxfId="96" priority="5" percent="1" rank="10"/>
  </conditionalFormatting>
  <pageMargins left="0.7" right="0.7" top="0.75" bottom="0.75" header="0.3" footer="0.3"/>
  <pageSetup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92039-2776-5045-A722-1CACE6EB8F24}">
  <sheetPr>
    <tabColor rgb="FF7030A0"/>
  </sheetPr>
  <dimension ref="A1:BY162"/>
  <sheetViews>
    <sheetView workbookViewId="0">
      <selection activeCell="P14" sqref="P14"/>
    </sheetView>
  </sheetViews>
  <sheetFormatPr baseColWidth="10" defaultRowHeight="16"/>
  <cols>
    <col min="1" max="1" width="17.1640625" style="39" customWidth="1"/>
    <col min="6" max="6" width="28.5" style="39" customWidth="1"/>
    <col min="7" max="7" width="25" style="39" customWidth="1"/>
    <col min="8" max="8" width="19.33203125" style="39" customWidth="1"/>
    <col min="9" max="9" width="13.5" style="39" customWidth="1"/>
    <col min="10" max="10" width="13.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2226</v>
      </c>
      <c r="B1" s="34"/>
    </row>
    <row r="2" spans="1:77">
      <c r="A2" s="47"/>
      <c r="B2" s="34"/>
    </row>
    <row r="3" spans="1:77">
      <c r="A3" s="61" t="s">
        <v>2259</v>
      </c>
      <c r="B3" s="61"/>
      <c r="C3" s="61"/>
      <c r="D3" s="61"/>
      <c r="E3" s="61"/>
      <c r="F3" s="61" t="s">
        <v>2323</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2068</v>
      </c>
      <c r="B5" s="34"/>
      <c r="F5" s="41" t="s">
        <v>269</v>
      </c>
      <c r="G5" s="41" t="s">
        <v>6</v>
      </c>
      <c r="H5" s="41" t="s">
        <v>2071</v>
      </c>
      <c r="I5" s="41">
        <v>0.02</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2076</v>
      </c>
      <c r="B6" s="34"/>
      <c r="F6" s="41" t="s">
        <v>300</v>
      </c>
      <c r="G6" s="41" t="s">
        <v>284</v>
      </c>
      <c r="H6" s="41" t="s">
        <v>2069</v>
      </c>
      <c r="I6" s="41">
        <v>0.22</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0</v>
      </c>
      <c r="BR6" s="39">
        <v>4.1588938714499257E-2</v>
      </c>
      <c r="BS6" s="159">
        <v>1</v>
      </c>
      <c r="BT6" s="3" t="s">
        <v>272</v>
      </c>
      <c r="BU6" s="39">
        <f>COUNTIF(F:F,BT6)</f>
        <v>0</v>
      </c>
      <c r="BV6" s="39">
        <v>0.152</v>
      </c>
      <c r="BW6" s="39" t="s">
        <v>260</v>
      </c>
      <c r="BX6" s="39">
        <f t="shared" ref="BX6:BX16" si="8">COUNTIF(F:F,BW6)</f>
        <v>0</v>
      </c>
      <c r="BY6" s="39">
        <v>4.4900000000000002E-2</v>
      </c>
    </row>
    <row r="7" spans="1:77">
      <c r="A7" s="38" t="s">
        <v>2069</v>
      </c>
      <c r="B7" s="34"/>
      <c r="F7" s="41" t="s">
        <v>302</v>
      </c>
      <c r="G7" s="41" t="s">
        <v>2</v>
      </c>
      <c r="H7" s="41" t="s">
        <v>2073</v>
      </c>
      <c r="I7" s="41">
        <v>0.24</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2074</v>
      </c>
      <c r="B8" s="34"/>
      <c r="F8" s="41" t="s">
        <v>263</v>
      </c>
      <c r="G8" s="41" t="s">
        <v>264</v>
      </c>
      <c r="H8" s="41" t="s">
        <v>2069</v>
      </c>
      <c r="I8" s="41">
        <v>0.27</v>
      </c>
      <c r="K8" s="159"/>
      <c r="L8" s="77" t="s">
        <v>2340</v>
      </c>
      <c r="M8" s="171">
        <f>SUMPRODUCT(M6:M7,N6:N7)</f>
        <v>0</v>
      </c>
      <c r="N8" s="171"/>
      <c r="O8" s="39" t="s">
        <v>263</v>
      </c>
      <c r="P8" s="39">
        <f t="shared" si="0"/>
        <v>2</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2072</v>
      </c>
      <c r="B9" s="34"/>
      <c r="F9" s="41" t="s">
        <v>263</v>
      </c>
      <c r="G9" s="41" t="s">
        <v>264</v>
      </c>
      <c r="H9" s="41" t="s">
        <v>2070</v>
      </c>
      <c r="I9" s="41">
        <v>0.27</v>
      </c>
      <c r="K9" s="159">
        <v>2</v>
      </c>
      <c r="L9" s="55" t="s">
        <v>259</v>
      </c>
      <c r="M9" s="39">
        <f>COUNTIF(F:F,L9)</f>
        <v>1</v>
      </c>
      <c r="N9" s="52">
        <v>0.34670454545454549</v>
      </c>
      <c r="O9" s="39" t="s">
        <v>266</v>
      </c>
      <c r="P9" s="39">
        <f t="shared" si="0"/>
        <v>1</v>
      </c>
      <c r="Q9" s="39">
        <v>0.10169830508474575</v>
      </c>
      <c r="R9" s="50" t="s">
        <v>269</v>
      </c>
      <c r="S9" s="39">
        <f>COUNTIF(F:F,R9)</f>
        <v>1</v>
      </c>
      <c r="T9" s="39">
        <v>0.106839063</v>
      </c>
      <c r="U9" s="161"/>
      <c r="V9" s="77" t="s">
        <v>2340</v>
      </c>
      <c r="W9" s="170">
        <f>PRODUCT(W8:X8)</f>
        <v>0</v>
      </c>
      <c r="X9" s="170"/>
      <c r="Y9" s="161"/>
      <c r="Z9" s="77" t="s">
        <v>2340</v>
      </c>
      <c r="AA9" s="170">
        <f>PRODUCT(AA8:AB8)</f>
        <v>0</v>
      </c>
      <c r="AB9" s="170"/>
      <c r="AC9" s="50" t="s">
        <v>269</v>
      </c>
      <c r="AD9" s="39">
        <f>COUNTIF(F:F,AC9)</f>
        <v>1</v>
      </c>
      <c r="AE9" s="39">
        <v>0.106839063</v>
      </c>
      <c r="AF9" s="74" t="s">
        <v>280</v>
      </c>
      <c r="AG9" s="71">
        <f t="shared" si="1"/>
        <v>0</v>
      </c>
      <c r="AH9" s="71">
        <v>5.0099999999999999E-2</v>
      </c>
      <c r="AI9" s="77" t="s">
        <v>2340</v>
      </c>
      <c r="AJ9" s="171">
        <f>SUMPRODUCT(AJ6:AJ8,AK6:AK8)</f>
        <v>0</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1</v>
      </c>
      <c r="AZ9" s="39">
        <v>7.1931438084007981E-2</v>
      </c>
      <c r="BA9" s="39" t="s">
        <v>265</v>
      </c>
      <c r="BB9" s="39">
        <f t="shared" si="5"/>
        <v>0</v>
      </c>
      <c r="BC9" s="39">
        <v>5.4171093749999996E-2</v>
      </c>
      <c r="BG9" s="39" t="s">
        <v>303</v>
      </c>
      <c r="BH9" s="39">
        <f t="shared" si="6"/>
        <v>0</v>
      </c>
      <c r="BI9" s="39">
        <v>4.6442282222169257E-2</v>
      </c>
      <c r="BJ9" s="50" t="s">
        <v>269</v>
      </c>
      <c r="BK9" s="39">
        <f>COUNTIF(F:F,BJ9)</f>
        <v>1</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2070</v>
      </c>
      <c r="B10" s="34"/>
      <c r="F10" s="41" t="s">
        <v>286</v>
      </c>
      <c r="G10" s="41" t="s">
        <v>284</v>
      </c>
      <c r="H10" s="41" t="s">
        <v>2073</v>
      </c>
      <c r="I10" s="41">
        <v>0.3</v>
      </c>
      <c r="K10" s="159"/>
      <c r="L10" s="50" t="s">
        <v>268</v>
      </c>
      <c r="M10" s="39">
        <f>COUNTIF(F:F,L10)</f>
        <v>0</v>
      </c>
      <c r="N10" s="52">
        <v>0.28100000000000003</v>
      </c>
      <c r="O10" s="39" t="s">
        <v>265</v>
      </c>
      <c r="P10" s="39">
        <f t="shared" si="0"/>
        <v>0</v>
      </c>
      <c r="Q10" s="39">
        <v>0.13558983050847459</v>
      </c>
      <c r="R10" s="50" t="s">
        <v>267</v>
      </c>
      <c r="S10" s="39">
        <f>COUNTIF(F:F,R10)</f>
        <v>1</v>
      </c>
      <c r="T10" s="39">
        <v>0.110633883</v>
      </c>
      <c r="U10" s="161">
        <v>3</v>
      </c>
      <c r="V10" s="50" t="s">
        <v>259</v>
      </c>
      <c r="W10" s="50">
        <f>COUNTIF(F:F,V10)</f>
        <v>1</v>
      </c>
      <c r="X10" s="50">
        <v>0.67943547500000001</v>
      </c>
      <c r="Y10" s="161">
        <v>3</v>
      </c>
      <c r="Z10" s="50" t="s">
        <v>259</v>
      </c>
      <c r="AA10" s="50">
        <f>COUNTIF(F:F,Z10)</f>
        <v>1</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2</v>
      </c>
      <c r="AW10" s="39">
        <v>6.7299999999999999E-2</v>
      </c>
      <c r="AX10" s="39" t="s">
        <v>265</v>
      </c>
      <c r="AY10" s="39">
        <f t="shared" si="4"/>
        <v>0</v>
      </c>
      <c r="AZ10" s="39">
        <v>0.13080254956945669</v>
      </c>
      <c r="BA10" s="39" t="s">
        <v>293</v>
      </c>
      <c r="BB10" s="39">
        <f t="shared" si="5"/>
        <v>0</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0</v>
      </c>
      <c r="BO10" s="171"/>
      <c r="BP10" s="39" t="s">
        <v>262</v>
      </c>
      <c r="BQ10" s="39">
        <f t="shared" si="7"/>
        <v>0</v>
      </c>
      <c r="BR10" s="39">
        <v>6.9225710014947678E-2</v>
      </c>
      <c r="BS10" s="159"/>
      <c r="BT10" s="77" t="s">
        <v>2340</v>
      </c>
      <c r="BU10" s="171">
        <f>SUMPRODUCT(BU6:BU9,BV6:BV9)</f>
        <v>0</v>
      </c>
      <c r="BV10" s="171"/>
      <c r="BW10" s="39" t="s">
        <v>267</v>
      </c>
      <c r="BX10" s="39">
        <f t="shared" si="8"/>
        <v>1</v>
      </c>
      <c r="BY10" s="39">
        <v>0.11459999999999999</v>
      </c>
    </row>
    <row r="11" spans="1:77">
      <c r="A11" s="38" t="s">
        <v>2067</v>
      </c>
      <c r="B11" s="34"/>
      <c r="F11" s="41" t="s">
        <v>259</v>
      </c>
      <c r="G11" s="41" t="s">
        <v>2</v>
      </c>
      <c r="H11" s="41" t="s">
        <v>2073</v>
      </c>
      <c r="I11" s="41">
        <v>0.36</v>
      </c>
      <c r="K11" s="159"/>
      <c r="L11" s="50" t="s">
        <v>269</v>
      </c>
      <c r="M11" s="39">
        <f>COUNTIF(F:F,L11)</f>
        <v>1</v>
      </c>
      <c r="N11" s="52">
        <v>0.17599999999999999</v>
      </c>
      <c r="O11" s="39" t="s">
        <v>259</v>
      </c>
      <c r="P11" s="39">
        <f t="shared" si="0"/>
        <v>1</v>
      </c>
      <c r="Q11" s="39">
        <v>0.14405762711864406</v>
      </c>
      <c r="R11" s="77" t="s">
        <v>2340</v>
      </c>
      <c r="S11" s="171">
        <f>SUMPRODUCT(S6:S10,T6:T10)</f>
        <v>0.217472946</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0.21741192100000001</v>
      </c>
      <c r="AE11" s="171"/>
      <c r="AF11" s="74" t="s">
        <v>283</v>
      </c>
      <c r="AG11" s="71">
        <f t="shared" si="1"/>
        <v>0</v>
      </c>
      <c r="AH11" s="71">
        <v>2.1000000000000001E-2</v>
      </c>
      <c r="AR11" s="39" t="s">
        <v>265</v>
      </c>
      <c r="AS11" s="39">
        <f t="shared" si="2"/>
        <v>0</v>
      </c>
      <c r="AT11" s="39">
        <v>0.10229145299145298</v>
      </c>
      <c r="AU11" s="39" t="s">
        <v>299</v>
      </c>
      <c r="AV11" s="39">
        <f t="shared" si="3"/>
        <v>2</v>
      </c>
      <c r="AW11" s="39">
        <v>7.1300000000000002E-2</v>
      </c>
      <c r="AX11" s="39" t="s">
        <v>293</v>
      </c>
      <c r="AY11" s="39">
        <f t="shared" si="4"/>
        <v>0</v>
      </c>
      <c r="AZ11" s="39">
        <v>5.223697222524995E-2</v>
      </c>
      <c r="BA11" s="39" t="s">
        <v>289</v>
      </c>
      <c r="BB11" s="39">
        <f t="shared" si="5"/>
        <v>1</v>
      </c>
      <c r="BC11" s="39">
        <v>0.10816062194625407</v>
      </c>
      <c r="BG11" s="39" t="s">
        <v>262</v>
      </c>
      <c r="BH11" s="39">
        <f t="shared" si="6"/>
        <v>0</v>
      </c>
      <c r="BI11" s="39">
        <v>5.8740451508868918E-2</v>
      </c>
      <c r="BJ11" s="77" t="s">
        <v>2340</v>
      </c>
      <c r="BK11" s="171">
        <f>SUMPRODUCT(BK6:BK10,BL6:BL10)</f>
        <v>0.22101085979839763</v>
      </c>
      <c r="BL11" s="171"/>
      <c r="BP11" s="39" t="s">
        <v>267</v>
      </c>
      <c r="BQ11" s="39">
        <f t="shared" si="7"/>
        <v>1</v>
      </c>
      <c r="BR11" s="39">
        <v>8.8612855007473831E-2</v>
      </c>
      <c r="BS11" s="159">
        <v>2</v>
      </c>
      <c r="BT11" s="3" t="s">
        <v>17</v>
      </c>
      <c r="BU11" s="52">
        <f>COUNTIF(F:F,BT11)</f>
        <v>0</v>
      </c>
      <c r="BV11" s="39">
        <v>0.152</v>
      </c>
      <c r="BW11" s="39" t="s">
        <v>293</v>
      </c>
      <c r="BX11" s="39">
        <f t="shared" si="8"/>
        <v>0</v>
      </c>
      <c r="BY11" s="39">
        <v>8.6900000000000005E-2</v>
      </c>
    </row>
    <row r="12" spans="1:77">
      <c r="A12" s="38" t="s">
        <v>2077</v>
      </c>
      <c r="F12" s="41" t="s">
        <v>294</v>
      </c>
      <c r="G12" s="41" t="s">
        <v>2</v>
      </c>
      <c r="H12" s="41" t="s">
        <v>2073</v>
      </c>
      <c r="I12" s="41">
        <v>0.36</v>
      </c>
      <c r="K12" s="159"/>
      <c r="L12" s="77" t="s">
        <v>2340</v>
      </c>
      <c r="M12" s="171">
        <f>SUMPRODUCT(M9:M11,N9:N11)</f>
        <v>0.52270454545454548</v>
      </c>
      <c r="N12" s="171"/>
      <c r="O12" s="39" t="s">
        <v>261</v>
      </c>
      <c r="P12" s="39">
        <f t="shared" si="0"/>
        <v>0</v>
      </c>
      <c r="Q12" s="39">
        <v>0.08</v>
      </c>
      <c r="U12" s="161"/>
      <c r="V12" s="77" t="s">
        <v>2340</v>
      </c>
      <c r="W12" s="170">
        <f>SUMPRODUCT(W10:W11,X10:X11)</f>
        <v>0.67943547500000001</v>
      </c>
      <c r="X12" s="170"/>
      <c r="Y12" s="161"/>
      <c r="Z12" s="77" t="s">
        <v>2340</v>
      </c>
      <c r="AA12" s="170">
        <f>SUMPRODUCT(AA10:AA11,AB10:AB11)</f>
        <v>0.67396255999999999</v>
      </c>
      <c r="AB12" s="170"/>
      <c r="AF12" s="74" t="s">
        <v>282</v>
      </c>
      <c r="AG12" s="71">
        <f t="shared" si="1"/>
        <v>0</v>
      </c>
      <c r="AH12" s="71">
        <v>7.3099999999999998E-2</v>
      </c>
      <c r="AR12" s="77" t="s">
        <v>2340</v>
      </c>
      <c r="AS12" s="171">
        <f>SUMPRODUCT(AS6:AS11,AT6:AT11)</f>
        <v>8.2373931623931626E-2</v>
      </c>
      <c r="AT12" s="171"/>
      <c r="AU12" s="39" t="s">
        <v>300</v>
      </c>
      <c r="AV12" s="39">
        <f t="shared" si="3"/>
        <v>2</v>
      </c>
      <c r="AW12" s="39">
        <v>9.0200000000000002E-2</v>
      </c>
      <c r="AX12" s="39" t="s">
        <v>304</v>
      </c>
      <c r="AY12" s="39">
        <f t="shared" si="4"/>
        <v>1</v>
      </c>
      <c r="AZ12" s="39">
        <v>4.0021772906984811E-2</v>
      </c>
      <c r="BA12" s="39" t="s">
        <v>300</v>
      </c>
      <c r="BB12" s="39">
        <f t="shared" si="5"/>
        <v>2</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0</v>
      </c>
      <c r="BY12" s="39">
        <v>0.12039999999999999</v>
      </c>
    </row>
    <row r="13" spans="1:77">
      <c r="A13" s="38" t="s">
        <v>2075</v>
      </c>
      <c r="F13" s="41" t="s">
        <v>304</v>
      </c>
      <c r="G13" s="41" t="s">
        <v>306</v>
      </c>
      <c r="H13" s="41" t="s">
        <v>2073</v>
      </c>
      <c r="I13" s="41">
        <v>0.37</v>
      </c>
      <c r="L13" s="78" t="s">
        <v>2342</v>
      </c>
      <c r="M13" s="172">
        <f>(M8*(N6+N7)+M12*(N9+N10+N11))/(N6+N7+N9+N10+N11)</f>
        <v>0.24259335705635662</v>
      </c>
      <c r="N13" s="172"/>
      <c r="O13" s="77" t="s">
        <v>2341</v>
      </c>
      <c r="P13" s="171">
        <f>SUMPRODUCT(P6:P12,Q6:Q12)</f>
        <v>0.41235593220338979</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0</v>
      </c>
      <c r="AW13" s="39">
        <v>0.10730000000000001</v>
      </c>
      <c r="AX13" s="39" t="s">
        <v>289</v>
      </c>
      <c r="AY13" s="39">
        <f t="shared" si="4"/>
        <v>1</v>
      </c>
      <c r="AZ13" s="39">
        <v>7.2133494188408531E-2</v>
      </c>
      <c r="BA13" s="39" t="s">
        <v>292</v>
      </c>
      <c r="BB13" s="39">
        <f t="shared" si="5"/>
        <v>0</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2</v>
      </c>
      <c r="BY13" s="39">
        <v>4.3400000000000001E-2</v>
      </c>
    </row>
    <row r="14" spans="1:77">
      <c r="A14" s="38" t="s">
        <v>2071</v>
      </c>
      <c r="F14" s="41" t="s">
        <v>299</v>
      </c>
      <c r="G14" s="41" t="s">
        <v>2</v>
      </c>
      <c r="H14" s="41" t="s">
        <v>2069</v>
      </c>
      <c r="I14" s="41">
        <v>0.4</v>
      </c>
      <c r="U14" s="161"/>
      <c r="V14" s="51" t="s">
        <v>5</v>
      </c>
      <c r="W14" s="50">
        <f>COUNTIF(F:F,V14)</f>
        <v>0</v>
      </c>
      <c r="X14" s="50">
        <v>0.14640604800000001</v>
      </c>
      <c r="Y14" s="161"/>
      <c r="Z14" s="51" t="s">
        <v>5</v>
      </c>
      <c r="AA14" s="50">
        <f>COUNTIF(F:F,Z14)</f>
        <v>0</v>
      </c>
      <c r="AB14" s="50">
        <v>0.15183218300000001</v>
      </c>
      <c r="AF14" s="74" t="s">
        <v>294</v>
      </c>
      <c r="AG14" s="71">
        <f t="shared" si="1"/>
        <v>1</v>
      </c>
      <c r="AH14" s="71">
        <v>9.6299999999999997E-2</v>
      </c>
      <c r="AU14" s="77" t="s">
        <v>2340</v>
      </c>
      <c r="AV14" s="171">
        <f>SUMPRODUCT(AV6:AV13,AW6:AW13)</f>
        <v>0.62709999999999999</v>
      </c>
      <c r="AW14" s="171"/>
      <c r="AX14" s="39" t="s">
        <v>286</v>
      </c>
      <c r="AY14" s="39">
        <f t="shared" si="4"/>
        <v>1</v>
      </c>
      <c r="AZ14" s="39">
        <v>5.2087655446447147E-2</v>
      </c>
      <c r="BA14" s="77" t="s">
        <v>2340</v>
      </c>
      <c r="BB14" s="171">
        <f>SUMPRODUCT(BB6:BB13,BC6:BC13)</f>
        <v>0.35334294839169378</v>
      </c>
      <c r="BC14" s="171"/>
      <c r="BG14" s="39" t="s">
        <v>293</v>
      </c>
      <c r="BH14" s="39">
        <f t="shared" si="6"/>
        <v>0</v>
      </c>
      <c r="BI14" s="39">
        <v>4.02586614663182E-2</v>
      </c>
      <c r="BP14" s="39" t="s">
        <v>290</v>
      </c>
      <c r="BQ14" s="39">
        <f t="shared" si="7"/>
        <v>0</v>
      </c>
      <c r="BR14" s="39">
        <v>3.7705530642750375E-2</v>
      </c>
      <c r="BS14" s="159"/>
      <c r="BT14" s="3" t="s">
        <v>5</v>
      </c>
      <c r="BU14" s="39">
        <f>COUNTIF(F:F,BT14)</f>
        <v>0</v>
      </c>
      <c r="BV14" s="39">
        <v>0.184</v>
      </c>
      <c r="BW14" s="39" t="s">
        <v>286</v>
      </c>
      <c r="BX14" s="39">
        <f t="shared" si="8"/>
        <v>1</v>
      </c>
      <c r="BY14" s="39">
        <v>5.2400000000000002E-2</v>
      </c>
    </row>
    <row r="15" spans="1:77">
      <c r="A15" s="38" t="s">
        <v>2073</v>
      </c>
      <c r="F15" s="41" t="s">
        <v>296</v>
      </c>
      <c r="G15" s="41" t="s">
        <v>2</v>
      </c>
      <c r="H15" s="41" t="s">
        <v>2073</v>
      </c>
      <c r="I15" s="41">
        <v>0.48</v>
      </c>
      <c r="U15" s="161"/>
      <c r="V15" s="77" t="s">
        <v>2340</v>
      </c>
      <c r="W15" s="170">
        <f>SUMPRODUCT(W13:W14,X13:X14)</f>
        <v>0</v>
      </c>
      <c r="X15" s="170"/>
      <c r="Y15" s="161"/>
      <c r="Z15" s="77" t="s">
        <v>2340</v>
      </c>
      <c r="AA15" s="170">
        <f>SUMPRODUCT(AA13:AA14,AB13:AB14)</f>
        <v>0</v>
      </c>
      <c r="AB15" s="170"/>
      <c r="AF15" s="77" t="s">
        <v>2340</v>
      </c>
      <c r="AG15" s="171">
        <f>SUMPRODUCT(AG6:AG14,AH6:AH14)</f>
        <v>9.6299999999999997E-2</v>
      </c>
      <c r="AH15" s="171"/>
      <c r="AX15" s="39" t="s">
        <v>300</v>
      </c>
      <c r="AY15" s="39">
        <f t="shared" si="4"/>
        <v>2</v>
      </c>
      <c r="AZ15" s="39">
        <v>9.1054387181799257E-2</v>
      </c>
      <c r="BG15" s="39" t="s">
        <v>290</v>
      </c>
      <c r="BH15" s="39">
        <f t="shared" si="6"/>
        <v>0</v>
      </c>
      <c r="BI15" s="39">
        <v>3.0457410099373257E-2</v>
      </c>
      <c r="BP15" s="39" t="s">
        <v>298</v>
      </c>
      <c r="BQ15" s="39">
        <f t="shared" si="7"/>
        <v>2</v>
      </c>
      <c r="BR15" s="39">
        <v>2.8572496263079224E-2</v>
      </c>
      <c r="BS15" s="159"/>
      <c r="BT15" s="77" t="s">
        <v>2340</v>
      </c>
      <c r="BU15" s="171">
        <f>SUMPRODUCT(BU11:BU14,BV11:BV14)</f>
        <v>0</v>
      </c>
      <c r="BV15" s="171"/>
      <c r="BW15" s="39" t="s">
        <v>296</v>
      </c>
      <c r="BX15" s="39">
        <f t="shared" si="8"/>
        <v>3</v>
      </c>
      <c r="BY15" s="39">
        <v>4.1399999999999999E-2</v>
      </c>
    </row>
    <row r="16" spans="1:77">
      <c r="F16" s="41" t="s">
        <v>296</v>
      </c>
      <c r="G16" s="41" t="s">
        <v>2</v>
      </c>
      <c r="H16" s="41" t="s">
        <v>2069</v>
      </c>
      <c r="I16" s="41">
        <v>0.59</v>
      </c>
      <c r="U16" s="161">
        <v>5</v>
      </c>
      <c r="V16" s="50" t="s">
        <v>270</v>
      </c>
      <c r="W16" s="50">
        <f>COUNTIF(F:F,V16)</f>
        <v>0</v>
      </c>
      <c r="X16" s="50">
        <v>0.50390911800000004</v>
      </c>
      <c r="Y16" s="161">
        <v>5</v>
      </c>
      <c r="Z16" s="51" t="s">
        <v>270</v>
      </c>
      <c r="AA16" s="50">
        <f>COUNTIF(F:F,Z16)</f>
        <v>0</v>
      </c>
      <c r="AB16" s="50">
        <v>0.50390911800000004</v>
      </c>
      <c r="AX16" s="39" t="s">
        <v>292</v>
      </c>
      <c r="AY16" s="39">
        <f t="shared" si="4"/>
        <v>0</v>
      </c>
      <c r="AZ16" s="39">
        <v>3.7136345980439758E-2</v>
      </c>
      <c r="BG16" s="39" t="s">
        <v>298</v>
      </c>
      <c r="BH16" s="39">
        <f t="shared" si="6"/>
        <v>2</v>
      </c>
      <c r="BI16" s="39">
        <v>4.7161258992710502E-2</v>
      </c>
      <c r="BP16" s="39" t="s">
        <v>286</v>
      </c>
      <c r="BQ16" s="39">
        <f t="shared" si="7"/>
        <v>1</v>
      </c>
      <c r="BR16" s="39">
        <v>3.4000000000000002E-2</v>
      </c>
      <c r="BT16" s="78" t="s">
        <v>2342</v>
      </c>
      <c r="BU16" s="173">
        <f>(BU10*(BV6+BV7+BV8+BV9)+BU15*(BV11+BV12+BV13+BV14))/SUM(BV6,BV7,BV8,BV9,BV11,BV12,BV13,BV14)</f>
        <v>0</v>
      </c>
      <c r="BV16" s="173"/>
      <c r="BW16" s="39" t="s">
        <v>300</v>
      </c>
      <c r="BX16" s="39">
        <f t="shared" si="8"/>
        <v>2</v>
      </c>
      <c r="BY16" s="39">
        <v>6.9000000000000006E-2</v>
      </c>
    </row>
    <row r="17" spans="6:77">
      <c r="F17" s="41" t="s">
        <v>302</v>
      </c>
      <c r="G17" s="41" t="s">
        <v>2</v>
      </c>
      <c r="H17" s="41" t="s">
        <v>2069</v>
      </c>
      <c r="I17" s="41">
        <v>0.6</v>
      </c>
      <c r="U17" s="161"/>
      <c r="V17" s="50" t="s">
        <v>271</v>
      </c>
      <c r="W17" s="50">
        <f>COUNTIF(F:F,V17)</f>
        <v>0</v>
      </c>
      <c r="X17" s="50">
        <v>0.32937439600000001</v>
      </c>
      <c r="Y17" s="161"/>
      <c r="Z17" s="50" t="s">
        <v>271</v>
      </c>
      <c r="AA17" s="50">
        <f>COUNTIF(F:F,Z17)</f>
        <v>0</v>
      </c>
      <c r="AB17" s="50">
        <v>0.32937439600000001</v>
      </c>
      <c r="AX17" s="77" t="s">
        <v>2340</v>
      </c>
      <c r="AY17" s="171">
        <f>SUMPRODUCT(AY6:AY16,AZ6:AZ16)</f>
        <v>0.55564733994589721</v>
      </c>
      <c r="AZ17" s="171"/>
      <c r="BG17" s="39" t="s">
        <v>286</v>
      </c>
      <c r="BH17" s="39">
        <f t="shared" si="6"/>
        <v>1</v>
      </c>
      <c r="BI17" s="39">
        <v>4.1232023449229091E-2</v>
      </c>
      <c r="BP17" s="39" t="s">
        <v>259</v>
      </c>
      <c r="BQ17" s="39">
        <f t="shared" si="7"/>
        <v>1</v>
      </c>
      <c r="BR17" s="39">
        <v>3.6855007473841558E-2</v>
      </c>
      <c r="BW17" s="77" t="s">
        <v>2340</v>
      </c>
      <c r="BX17" s="171">
        <f>SUMPRODUCT(BX6:BX16,BY6:BY16)</f>
        <v>0.51600000000000001</v>
      </c>
      <c r="BY17" s="171"/>
    </row>
    <row r="18" spans="6:77">
      <c r="F18" s="41" t="s">
        <v>299</v>
      </c>
      <c r="G18" s="41" t="s">
        <v>2</v>
      </c>
      <c r="H18" s="41" t="s">
        <v>2070</v>
      </c>
      <c r="I18" s="41">
        <v>0.7</v>
      </c>
      <c r="U18" s="161"/>
      <c r="V18" s="77" t="s">
        <v>2340</v>
      </c>
      <c r="W18" s="170">
        <f>SUMPRODUCT(W16:W17,X16:X17)</f>
        <v>0</v>
      </c>
      <c r="X18" s="170"/>
      <c r="Y18" s="161"/>
      <c r="Z18" s="77" t="s">
        <v>2340</v>
      </c>
      <c r="AA18" s="170">
        <f>SUMPRODUCT(AA16:AA17,AB16:AB17)</f>
        <v>0</v>
      </c>
      <c r="AB18" s="170"/>
      <c r="BG18" s="39" t="s">
        <v>302</v>
      </c>
      <c r="BH18" s="39">
        <f t="shared" si="6"/>
        <v>2</v>
      </c>
      <c r="BI18" s="39">
        <v>3.0461576732941986E-2</v>
      </c>
      <c r="BP18" s="39" t="s">
        <v>302</v>
      </c>
      <c r="BQ18" s="39">
        <f t="shared" si="7"/>
        <v>2</v>
      </c>
      <c r="BR18" s="39">
        <v>2.9624813153961135E-2</v>
      </c>
    </row>
    <row r="19" spans="6:77">
      <c r="F19" s="41" t="s">
        <v>298</v>
      </c>
      <c r="G19" s="41" t="s">
        <v>264</v>
      </c>
      <c r="H19" s="41" t="s">
        <v>2069</v>
      </c>
      <c r="I19" s="41">
        <v>0.73</v>
      </c>
      <c r="V19" s="78" t="s">
        <v>2342</v>
      </c>
      <c r="W19" s="178">
        <f>(W7*X6+W9*X8+W12*(X10+X11)+W15*(X13+X14)+W18*(X16+X17))/SUM(X6,X8,X10,X11,X13,X14,X16,X17)</f>
        <v>0.13237127355818659</v>
      </c>
      <c r="X19" s="178"/>
      <c r="Z19" s="78" t="s">
        <v>2342</v>
      </c>
      <c r="AA19" s="178">
        <f>(AA7*AB6+AA9*AB8+AA12*(AB10+AB11)+AA15*(AB13+AB14)+AA18*(AB16+AB17))/SUM(AB6,AB8,AB10,AB11,AB13,AB14,AB16,AB17)</f>
        <v>0.13123699551499152</v>
      </c>
      <c r="AB19" s="178"/>
      <c r="BG19" s="39" t="s">
        <v>300</v>
      </c>
      <c r="BH19" s="39">
        <f t="shared" si="6"/>
        <v>2</v>
      </c>
      <c r="BI19" s="39">
        <v>6.1213430614800862E-2</v>
      </c>
      <c r="BP19" s="39" t="s">
        <v>300</v>
      </c>
      <c r="BQ19" s="39">
        <f t="shared" si="7"/>
        <v>2</v>
      </c>
      <c r="BR19" s="39">
        <v>6.2971599402092682E-2</v>
      </c>
    </row>
    <row r="20" spans="6:77">
      <c r="F20" s="41" t="s">
        <v>298</v>
      </c>
      <c r="G20" s="41" t="s">
        <v>264</v>
      </c>
      <c r="H20" s="41" t="s">
        <v>2070</v>
      </c>
      <c r="I20" s="41">
        <v>0.73</v>
      </c>
      <c r="AB20" s="53"/>
      <c r="BG20" s="77" t="s">
        <v>2340</v>
      </c>
      <c r="BH20" s="171">
        <f>SUMPRODUCT(BH6:BH19,BI6:BI19)</f>
        <v>0.45426387346524844</v>
      </c>
      <c r="BI20" s="171"/>
      <c r="BP20" s="77" t="s">
        <v>2340</v>
      </c>
      <c r="BQ20" s="171">
        <f>SUMPRODUCT(BQ6:BQ19,BR6:BR19)</f>
        <v>0.40180568011958151</v>
      </c>
      <c r="BR20" s="171"/>
    </row>
    <row r="21" spans="6:77">
      <c r="F21" s="41" t="s">
        <v>266</v>
      </c>
      <c r="G21" s="41" t="s">
        <v>2</v>
      </c>
      <c r="H21" s="41" t="s">
        <v>2073</v>
      </c>
      <c r="I21" s="41">
        <v>0.78</v>
      </c>
      <c r="BT21" s="3"/>
    </row>
    <row r="22" spans="6:77">
      <c r="F22" s="41" t="s">
        <v>300</v>
      </c>
      <c r="G22" s="41" t="s">
        <v>284</v>
      </c>
      <c r="H22" s="41" t="s">
        <v>2070</v>
      </c>
      <c r="I22" s="41">
        <v>0.78</v>
      </c>
    </row>
    <row r="23" spans="6:77">
      <c r="F23" s="41" t="s">
        <v>296</v>
      </c>
      <c r="G23" s="41" t="s">
        <v>2</v>
      </c>
      <c r="H23" s="41" t="s">
        <v>2070</v>
      </c>
      <c r="I23" s="41">
        <v>0.79</v>
      </c>
    </row>
    <row r="24" spans="6:77">
      <c r="F24" s="41" t="s">
        <v>267</v>
      </c>
      <c r="G24" s="41" t="s">
        <v>6</v>
      </c>
      <c r="H24" s="41" t="s">
        <v>2067</v>
      </c>
      <c r="I24" s="41">
        <v>0.8</v>
      </c>
    </row>
    <row r="25" spans="6:77">
      <c r="F25" s="41" t="s">
        <v>289</v>
      </c>
      <c r="G25" s="41" t="s">
        <v>2</v>
      </c>
      <c r="H25" s="41" t="s">
        <v>2069</v>
      </c>
      <c r="I25" s="41">
        <v>0.84</v>
      </c>
    </row>
    <row r="26" spans="6:77">
      <c r="F26" s="41" t="s">
        <v>301</v>
      </c>
      <c r="G26" s="41" t="s">
        <v>284</v>
      </c>
      <c r="H26" s="41" t="s">
        <v>2070</v>
      </c>
      <c r="I26" s="41">
        <v>0.88</v>
      </c>
    </row>
    <row r="27" spans="6:77">
      <c r="F27" s="41" t="s">
        <v>285</v>
      </c>
      <c r="G27" s="41" t="s">
        <v>2</v>
      </c>
      <c r="H27" s="41" t="s">
        <v>2073</v>
      </c>
      <c r="I27" s="41">
        <v>0.88</v>
      </c>
    </row>
    <row r="28" spans="6:77">
      <c r="F28" s="41"/>
      <c r="G28" s="41"/>
      <c r="H28" s="41"/>
      <c r="I28" s="41"/>
    </row>
    <row r="29" spans="6:77">
      <c r="F29" s="41"/>
      <c r="G29" s="41"/>
      <c r="H29" s="41"/>
      <c r="I29" s="41"/>
    </row>
    <row r="30" spans="6:77">
      <c r="F30" s="41"/>
      <c r="G30" s="41"/>
      <c r="H30" s="41"/>
      <c r="I30" s="41"/>
    </row>
    <row r="31" spans="6:77">
      <c r="F31" s="41"/>
      <c r="G31" s="41"/>
      <c r="H31" s="41"/>
      <c r="I31" s="41"/>
    </row>
    <row r="32" spans="6: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95" priority="5" percent="1" rank="10"/>
  </conditionalFormatting>
  <conditionalFormatting sqref="O4">
    <cfRule type="top10" dxfId="94" priority="4" rank="5"/>
  </conditionalFormatting>
  <conditionalFormatting sqref="U5">
    <cfRule type="top10" dxfId="93" priority="3" percent="1" rank="10"/>
  </conditionalFormatting>
  <conditionalFormatting sqref="Y5">
    <cfRule type="top10" dxfId="92" priority="2" percent="1" rank="10"/>
  </conditionalFormatting>
  <conditionalFormatting sqref="BS5">
    <cfRule type="top10" dxfId="91" priority="1" percent="1" rank="10"/>
  </conditionalFormatting>
  <pageMargins left="0.7" right="0.7" top="0.75" bottom="0.75" header="0.3" footer="0.3"/>
  <pageSetup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BA181-306D-F140-AAAB-43334B2CF02B}">
  <sheetPr>
    <tabColor rgb="FF7030A0"/>
  </sheetPr>
  <dimension ref="A1:CB112"/>
  <sheetViews>
    <sheetView workbookViewId="0">
      <selection activeCell="AH14" sqref="AH14"/>
    </sheetView>
  </sheetViews>
  <sheetFormatPr baseColWidth="10" defaultRowHeight="16"/>
  <cols>
    <col min="1" max="1" width="16.83203125" customWidth="1"/>
    <col min="6" max="6" width="27.6640625" style="39" customWidth="1"/>
    <col min="7" max="7" width="26.1640625" style="39" customWidth="1"/>
    <col min="8" max="8" width="18.1640625" style="39" customWidth="1"/>
    <col min="9" max="9" width="14"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2227</v>
      </c>
      <c r="B1" s="34"/>
    </row>
    <row r="2" spans="1:77">
      <c r="A2" s="47"/>
      <c r="B2" s="34"/>
    </row>
    <row r="3" spans="1:77">
      <c r="A3" s="61" t="s">
        <v>2260</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6" t="s">
        <v>2091</v>
      </c>
      <c r="B5" s="34"/>
      <c r="F5" s="41" t="s">
        <v>260</v>
      </c>
      <c r="G5" s="41" t="s">
        <v>6</v>
      </c>
      <c r="H5" s="41" t="s">
        <v>2078</v>
      </c>
      <c r="I5" s="41">
        <v>0.16</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6" t="s">
        <v>2099</v>
      </c>
      <c r="B6" s="34"/>
      <c r="F6" s="41" t="s">
        <v>270</v>
      </c>
      <c r="G6" s="41" t="s">
        <v>2</v>
      </c>
      <c r="H6" s="41" t="s">
        <v>2088</v>
      </c>
      <c r="I6" s="41">
        <v>0.16</v>
      </c>
      <c r="K6" s="159">
        <v>1</v>
      </c>
      <c r="L6" s="96" t="s">
        <v>5</v>
      </c>
      <c r="M6" s="105">
        <f>COUNTIF(F:F,L6)</f>
        <v>1</v>
      </c>
      <c r="N6" s="105">
        <v>0.47599999999999992</v>
      </c>
      <c r="O6" s="103" t="s">
        <v>260</v>
      </c>
      <c r="P6" s="103">
        <f t="shared" ref="P6:P12" si="0">COUNTIF(F:F,O6)</f>
        <v>5</v>
      </c>
      <c r="Q6" s="103">
        <v>0.10975609756097562</v>
      </c>
      <c r="R6" s="104" t="s">
        <v>17</v>
      </c>
      <c r="S6" s="103">
        <f>COUNTIF(F:F,R6)</f>
        <v>6</v>
      </c>
      <c r="T6" s="103">
        <v>0.19934312300000001</v>
      </c>
      <c r="U6" s="166">
        <v>1</v>
      </c>
      <c r="V6" s="104" t="s">
        <v>270</v>
      </c>
      <c r="W6" s="104">
        <f>COUNTIF(F:F,V6)</f>
        <v>5</v>
      </c>
      <c r="X6" s="104">
        <v>0.97764592699999997</v>
      </c>
      <c r="Y6" s="166">
        <v>1</v>
      </c>
      <c r="Z6" s="104" t="s">
        <v>270</v>
      </c>
      <c r="AA6" s="104">
        <f>COUNTIF(F:F,Z6)</f>
        <v>5</v>
      </c>
      <c r="AB6" s="104">
        <v>0.97764592699999997</v>
      </c>
      <c r="AC6" s="104" t="s">
        <v>17</v>
      </c>
      <c r="AD6" s="103">
        <f>COUNTIF(F:F,AC6)</f>
        <v>6</v>
      </c>
      <c r="AE6" s="103">
        <v>0.19934312300000001</v>
      </c>
      <c r="AF6" s="106" t="s">
        <v>5</v>
      </c>
      <c r="AG6" s="107">
        <f t="shared" ref="AG6:AG14" si="1">COUNTIF(F:F,AF6)</f>
        <v>1</v>
      </c>
      <c r="AH6" s="107">
        <v>3.2300000000000002E-2</v>
      </c>
      <c r="AI6" s="104" t="s">
        <v>273</v>
      </c>
      <c r="AJ6" s="103">
        <f>COUNTIF(F:F,AI6)</f>
        <v>7</v>
      </c>
      <c r="AK6" s="103">
        <v>0.27200000000000002</v>
      </c>
      <c r="AL6" s="104" t="s">
        <v>271</v>
      </c>
      <c r="AM6" s="103">
        <f>COUNTIF(F:F,AL6)</f>
        <v>5</v>
      </c>
      <c r="AN6" s="103">
        <v>0.40651874244256347</v>
      </c>
      <c r="AO6" s="96" t="s">
        <v>275</v>
      </c>
      <c r="AP6" s="105">
        <f>COUNTIF(F:F,AO6)</f>
        <v>4</v>
      </c>
      <c r="AQ6" s="105">
        <v>0.32899999999999996</v>
      </c>
      <c r="AR6" s="49" t="s">
        <v>17</v>
      </c>
      <c r="AS6" s="103">
        <f t="shared" ref="AS6:AS11" si="2">COUNTIF(F:F,AR6)</f>
        <v>6</v>
      </c>
      <c r="AT6" s="103">
        <v>0.10920000000000001</v>
      </c>
      <c r="AU6" s="103" t="s">
        <v>281</v>
      </c>
      <c r="AV6" s="103">
        <f t="shared" ref="AV6:AV13" si="3">COUNTIF(F:F,AU6)</f>
        <v>0</v>
      </c>
      <c r="AW6" s="103">
        <v>7.46E-2</v>
      </c>
      <c r="AX6" s="103" t="s">
        <v>281</v>
      </c>
      <c r="AY6" s="103">
        <f t="shared" ref="AY6:AY16" si="4">COUNTIF(F:F,AX6)</f>
        <v>0</v>
      </c>
      <c r="AZ6" s="103">
        <v>4.2913964664731123E-2</v>
      </c>
      <c r="BA6" s="103" t="s">
        <v>281</v>
      </c>
      <c r="BB6" s="103">
        <f t="shared" ref="BB6:BB13" si="5">COUNTIF(F:F,BA6)</f>
        <v>0</v>
      </c>
      <c r="BC6" s="103">
        <v>4.9812428745928339E-2</v>
      </c>
      <c r="BD6" s="104" t="s">
        <v>273</v>
      </c>
      <c r="BE6" s="103">
        <f>COUNTIF(F:F,BD6)</f>
        <v>7</v>
      </c>
      <c r="BF6" s="103">
        <v>0.38299999999999995</v>
      </c>
      <c r="BG6" s="103" t="s">
        <v>260</v>
      </c>
      <c r="BH6" s="103">
        <f t="shared" ref="BH6:BH19" si="6">COUNTIF(F:F,BG6)</f>
        <v>5</v>
      </c>
      <c r="BI6" s="103">
        <v>4.5073544418760443E-2</v>
      </c>
      <c r="BJ6" s="104" t="s">
        <v>17</v>
      </c>
      <c r="BK6" s="103">
        <f>COUNTIF(F:F,BJ6)</f>
        <v>6</v>
      </c>
      <c r="BL6" s="103">
        <v>0.17792211716037529</v>
      </c>
      <c r="BM6" s="104" t="s">
        <v>272</v>
      </c>
      <c r="BN6" s="103">
        <f>COUNTIF(F:F,BM6)</f>
        <v>7</v>
      </c>
      <c r="BO6" s="103">
        <v>9.2999999999999999E-2</v>
      </c>
      <c r="BP6" s="103" t="s">
        <v>260</v>
      </c>
      <c r="BQ6" s="103">
        <f t="shared" ref="BQ6:BQ19" si="7">COUNTIF(F:F,BP6)</f>
        <v>5</v>
      </c>
      <c r="BR6" s="103">
        <v>4.1588938714499257E-2</v>
      </c>
      <c r="BS6" s="159">
        <v>1</v>
      </c>
      <c r="BT6" s="49" t="s">
        <v>272</v>
      </c>
      <c r="BU6" s="103">
        <f>COUNTIF(F:F,BT6)</f>
        <v>7</v>
      </c>
      <c r="BV6" s="103">
        <v>0.152</v>
      </c>
      <c r="BW6" s="103" t="s">
        <v>260</v>
      </c>
      <c r="BX6" s="103">
        <f t="shared" ref="BX6:BX16" si="8">COUNTIF(F:F,BW6)</f>
        <v>5</v>
      </c>
      <c r="BY6" s="103">
        <v>4.4900000000000002E-2</v>
      </c>
    </row>
    <row r="7" spans="1:77">
      <c r="A7" s="36" t="s">
        <v>2088</v>
      </c>
      <c r="B7" s="34"/>
      <c r="F7" s="41" t="s">
        <v>271</v>
      </c>
      <c r="G7" s="41" t="s">
        <v>2</v>
      </c>
      <c r="H7" s="41" t="s">
        <v>2088</v>
      </c>
      <c r="I7" s="41">
        <v>0.18</v>
      </c>
      <c r="K7" s="159"/>
      <c r="L7" s="96" t="s">
        <v>5</v>
      </c>
      <c r="M7" s="105">
        <f>COUNTIF(F:F,L7)</f>
        <v>1</v>
      </c>
      <c r="N7" s="105">
        <v>0.45200000000000001</v>
      </c>
      <c r="O7" s="103" t="s">
        <v>262</v>
      </c>
      <c r="P7" s="103">
        <f t="shared" si="0"/>
        <v>0</v>
      </c>
      <c r="Q7" s="103">
        <v>0.11016949152542371</v>
      </c>
      <c r="R7" s="104" t="s">
        <v>5</v>
      </c>
      <c r="S7" s="103">
        <f>COUNTIF(F:F,R7)</f>
        <v>1</v>
      </c>
      <c r="T7" s="103">
        <v>0.20464473999999999</v>
      </c>
      <c r="U7" s="161"/>
      <c r="V7" s="108" t="s">
        <v>2340</v>
      </c>
      <c r="W7" s="157">
        <f>PRODUCT(W6:X6)</f>
        <v>4.8882296350000001</v>
      </c>
      <c r="X7" s="157"/>
      <c r="Y7" s="161"/>
      <c r="Z7" s="108" t="s">
        <v>2340</v>
      </c>
      <c r="AA7" s="157">
        <f>PRODUCT(AA6:AB6)</f>
        <v>4.8882296350000001</v>
      </c>
      <c r="AB7" s="157"/>
      <c r="AC7" s="104" t="s">
        <v>5</v>
      </c>
      <c r="AD7" s="103">
        <f>COUNTIF(F:F,AC7)</f>
        <v>1</v>
      </c>
      <c r="AE7" s="103">
        <v>0.20464473999999999</v>
      </c>
      <c r="AF7" s="106" t="s">
        <v>277</v>
      </c>
      <c r="AG7" s="107">
        <f t="shared" si="1"/>
        <v>0</v>
      </c>
      <c r="AH7" s="107">
        <v>3.6700000000000003E-2</v>
      </c>
      <c r="AI7" s="104" t="s">
        <v>274</v>
      </c>
      <c r="AJ7" s="103">
        <f>COUNTIF(F:F,AI7)</f>
        <v>3</v>
      </c>
      <c r="AK7" s="103">
        <v>0.307</v>
      </c>
      <c r="AL7" s="104" t="s">
        <v>17</v>
      </c>
      <c r="AM7" s="103">
        <f>COUNTIF(F:F,AL7)</f>
        <v>6</v>
      </c>
      <c r="AN7" s="103">
        <v>0.24527134724857685</v>
      </c>
      <c r="AO7" s="96" t="s">
        <v>5</v>
      </c>
      <c r="AP7" s="105">
        <f>COUNTIF(F:F,AO7)</f>
        <v>1</v>
      </c>
      <c r="AQ7" s="105">
        <v>0.32100000000000001</v>
      </c>
      <c r="AR7" s="49" t="s">
        <v>278</v>
      </c>
      <c r="AS7" s="103">
        <f t="shared" si="2"/>
        <v>0</v>
      </c>
      <c r="AT7" s="103">
        <v>0.19409999999999999</v>
      </c>
      <c r="AU7" s="103" t="s">
        <v>267</v>
      </c>
      <c r="AV7" s="103">
        <f t="shared" si="3"/>
        <v>2</v>
      </c>
      <c r="AW7" s="103">
        <v>0.16950000000000001</v>
      </c>
      <c r="AX7" s="103" t="s">
        <v>301</v>
      </c>
      <c r="AY7" s="103">
        <f t="shared" si="4"/>
        <v>3</v>
      </c>
      <c r="AZ7" s="103">
        <v>8.251373081382099E-2</v>
      </c>
      <c r="BA7" s="103" t="s">
        <v>301</v>
      </c>
      <c r="BB7" s="103">
        <f t="shared" si="5"/>
        <v>3</v>
      </c>
      <c r="BC7" s="103">
        <v>6.5021452565146576E-2</v>
      </c>
      <c r="BD7" s="104" t="s">
        <v>278</v>
      </c>
      <c r="BE7" s="103">
        <f>COUNTIF(F:F,BD7)</f>
        <v>0</v>
      </c>
      <c r="BF7" s="103">
        <v>0.33274370489174016</v>
      </c>
      <c r="BG7" s="103" t="s">
        <v>297</v>
      </c>
      <c r="BH7" s="103">
        <f t="shared" si="6"/>
        <v>5</v>
      </c>
      <c r="BI7" s="103">
        <v>3.4254918751174979E-2</v>
      </c>
      <c r="BJ7" s="104" t="s">
        <v>5</v>
      </c>
      <c r="BK7" s="103">
        <f>COUNTIF(F:F,BJ7)</f>
        <v>1</v>
      </c>
      <c r="BL7" s="103">
        <v>0.19283897533359748</v>
      </c>
      <c r="BM7" s="104" t="s">
        <v>291</v>
      </c>
      <c r="BN7" s="103">
        <f>COUNTIF(F:F,BM7)</f>
        <v>2</v>
      </c>
      <c r="BO7" s="103">
        <v>4.3999999999999997E-2</v>
      </c>
      <c r="BP7" s="103" t="s">
        <v>297</v>
      </c>
      <c r="BQ7" s="103">
        <f t="shared" si="7"/>
        <v>5</v>
      </c>
      <c r="BR7" s="103">
        <v>3.5786248131539612E-2</v>
      </c>
      <c r="BS7" s="159"/>
      <c r="BT7" s="49" t="s">
        <v>271</v>
      </c>
      <c r="BU7" s="103">
        <f>COUNTIF(F:F,BT7)</f>
        <v>5</v>
      </c>
      <c r="BV7" s="103">
        <v>0.28889999999999999</v>
      </c>
      <c r="BW7" s="103" t="s">
        <v>297</v>
      </c>
      <c r="BX7" s="103">
        <f t="shared" si="8"/>
        <v>5</v>
      </c>
      <c r="BY7" s="103">
        <v>2.9399999999999999E-2</v>
      </c>
    </row>
    <row r="8" spans="1:77">
      <c r="A8" s="36" t="s">
        <v>2096</v>
      </c>
      <c r="B8" s="34"/>
      <c r="F8" s="41" t="s">
        <v>271</v>
      </c>
      <c r="G8" s="41" t="s">
        <v>2</v>
      </c>
      <c r="H8" s="41" t="s">
        <v>2096</v>
      </c>
      <c r="I8" s="41">
        <v>0.23</v>
      </c>
      <c r="K8" s="159"/>
      <c r="L8" s="108" t="s">
        <v>2340</v>
      </c>
      <c r="M8" s="167">
        <f>SUMPRODUCT(M6:M7,N6:N7)</f>
        <v>0.92799999999999994</v>
      </c>
      <c r="N8" s="167"/>
      <c r="O8" s="103" t="s">
        <v>263</v>
      </c>
      <c r="P8" s="103">
        <f t="shared" si="0"/>
        <v>1</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3</v>
      </c>
      <c r="AH8" s="107">
        <v>3.3500000000000002E-2</v>
      </c>
      <c r="AI8" s="104" t="s">
        <v>17</v>
      </c>
      <c r="AJ8" s="103">
        <f>COUNTIF(F:F,AI8)</f>
        <v>6</v>
      </c>
      <c r="AK8" s="103">
        <v>0.21175272657450081</v>
      </c>
      <c r="AL8" s="104" t="s">
        <v>5</v>
      </c>
      <c r="AM8" s="103">
        <f>COUNTIF(F:F,AL8)</f>
        <v>1</v>
      </c>
      <c r="AN8" s="103">
        <v>0.19270285714285718</v>
      </c>
      <c r="AO8" s="96" t="s">
        <v>5</v>
      </c>
      <c r="AP8" s="105">
        <f>COUNTIF(F:F,AO8)</f>
        <v>1</v>
      </c>
      <c r="AQ8" s="105">
        <v>0.24904404576183048</v>
      </c>
      <c r="AR8" s="49" t="s">
        <v>277</v>
      </c>
      <c r="AS8" s="103">
        <f t="shared" si="2"/>
        <v>0</v>
      </c>
      <c r="AT8" s="103">
        <v>0.12189999999999999</v>
      </c>
      <c r="AU8" s="103" t="s">
        <v>288</v>
      </c>
      <c r="AV8" s="103">
        <f t="shared" si="3"/>
        <v>2</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2.6809999999999996</v>
      </c>
      <c r="BF8" s="167"/>
      <c r="BG8" s="103" t="s">
        <v>281</v>
      </c>
      <c r="BH8" s="103">
        <f t="shared" si="6"/>
        <v>0</v>
      </c>
      <c r="BI8" s="103">
        <v>7.0123322662557219E-2</v>
      </c>
      <c r="BJ8" s="104" t="s">
        <v>268</v>
      </c>
      <c r="BK8" s="103">
        <f>COUNTIF(F:F,BJ8)</f>
        <v>1</v>
      </c>
      <c r="BL8" s="103">
        <v>0.19434127811318472</v>
      </c>
      <c r="BM8" s="104" t="s">
        <v>271</v>
      </c>
      <c r="BN8" s="103">
        <f>COUNTIF(F:F,BM8)</f>
        <v>5</v>
      </c>
      <c r="BO8" s="103">
        <v>0.20399999999999999</v>
      </c>
      <c r="BP8" s="103" t="s">
        <v>281</v>
      </c>
      <c r="BQ8" s="103">
        <f t="shared" si="7"/>
        <v>0</v>
      </c>
      <c r="BR8" s="103">
        <v>6.7479820627802709E-2</v>
      </c>
      <c r="BS8" s="159"/>
      <c r="BT8" s="49" t="s">
        <v>274</v>
      </c>
      <c r="BU8" s="103">
        <f>COUNTIF(F:F,BT8)</f>
        <v>3</v>
      </c>
      <c r="BV8" s="103">
        <v>0.216</v>
      </c>
      <c r="BW8" s="103" t="s">
        <v>281</v>
      </c>
      <c r="BX8" s="103">
        <f t="shared" si="8"/>
        <v>0</v>
      </c>
      <c r="BY8" s="103">
        <v>8.9200000000000002E-2</v>
      </c>
    </row>
    <row r="9" spans="1:77">
      <c r="A9" s="36" t="s">
        <v>2086</v>
      </c>
      <c r="B9" s="34"/>
      <c r="F9" s="41" t="s">
        <v>270</v>
      </c>
      <c r="G9" s="41" t="s">
        <v>2</v>
      </c>
      <c r="H9" s="41" t="s">
        <v>2096</v>
      </c>
      <c r="I9" s="41">
        <v>0.26</v>
      </c>
      <c r="K9" s="159">
        <v>2</v>
      </c>
      <c r="L9" s="104" t="s">
        <v>259</v>
      </c>
      <c r="M9" s="103">
        <f>COUNTIF(F:F,L9)</f>
        <v>1</v>
      </c>
      <c r="N9" s="105">
        <v>0.34670454545454549</v>
      </c>
      <c r="O9" s="103" t="s">
        <v>266</v>
      </c>
      <c r="P9" s="103">
        <f t="shared" si="0"/>
        <v>2</v>
      </c>
      <c r="Q9" s="103">
        <v>0.10169830508474575</v>
      </c>
      <c r="R9" s="104" t="s">
        <v>269</v>
      </c>
      <c r="S9" s="103">
        <f>COUNTIF(F:F,R9)</f>
        <v>1</v>
      </c>
      <c r="T9" s="103">
        <v>0.106839063</v>
      </c>
      <c r="U9" s="161"/>
      <c r="V9" s="108" t="s">
        <v>2340</v>
      </c>
      <c r="W9" s="157">
        <f>PRODUCT(W8:X8)</f>
        <v>0</v>
      </c>
      <c r="X9" s="157"/>
      <c r="Y9" s="161"/>
      <c r="Z9" s="108" t="s">
        <v>2340</v>
      </c>
      <c r="AA9" s="157">
        <f>PRODUCT(AA8:AB8)</f>
        <v>0</v>
      </c>
      <c r="AB9" s="157"/>
      <c r="AC9" s="104" t="s">
        <v>269</v>
      </c>
      <c r="AD9" s="103">
        <f>COUNTIF(F:F,AC9)</f>
        <v>1</v>
      </c>
      <c r="AE9" s="103">
        <v>0.106839063</v>
      </c>
      <c r="AF9" s="106" t="s">
        <v>280</v>
      </c>
      <c r="AG9" s="107">
        <f t="shared" si="1"/>
        <v>1</v>
      </c>
      <c r="AH9" s="107">
        <v>5.0099999999999999E-2</v>
      </c>
      <c r="AI9" s="108" t="s">
        <v>2340</v>
      </c>
      <c r="AJ9" s="167">
        <f>SUMPRODUCT(AJ6:AJ8,AK6:AK8)</f>
        <v>4.0955163594470054</v>
      </c>
      <c r="AK9" s="167"/>
      <c r="AL9" s="108" t="s">
        <v>2340</v>
      </c>
      <c r="AM9" s="167">
        <f>SUMPRODUCT(AM6:AM8,AN6:AN8)</f>
        <v>3.696924652847136</v>
      </c>
      <c r="AN9" s="167"/>
      <c r="AO9" s="108" t="s">
        <v>2340</v>
      </c>
      <c r="AP9" s="167">
        <f>SUMPRODUCT(AP6:AP8,AQ6:AQ8)</f>
        <v>1.8860440457618304</v>
      </c>
      <c r="AQ9" s="167"/>
      <c r="AR9" s="49" t="s">
        <v>287</v>
      </c>
      <c r="AS9" s="103">
        <f t="shared" si="2"/>
        <v>0</v>
      </c>
      <c r="AT9" s="103">
        <v>0.1193</v>
      </c>
      <c r="AU9" s="103" t="s">
        <v>293</v>
      </c>
      <c r="AV9" s="103">
        <f t="shared" si="3"/>
        <v>6</v>
      </c>
      <c r="AW9" s="103">
        <v>5.9799999999999999E-2</v>
      </c>
      <c r="AX9" s="103" t="s">
        <v>285</v>
      </c>
      <c r="AY9" s="103">
        <f t="shared" si="4"/>
        <v>0</v>
      </c>
      <c r="AZ9" s="103">
        <v>7.1931438084007981E-2</v>
      </c>
      <c r="BA9" s="103" t="s">
        <v>265</v>
      </c>
      <c r="BB9" s="103">
        <f t="shared" si="5"/>
        <v>1</v>
      </c>
      <c r="BC9" s="103">
        <v>5.4171093749999996E-2</v>
      </c>
      <c r="BG9" s="103" t="s">
        <v>303</v>
      </c>
      <c r="BH9" s="103">
        <f t="shared" si="6"/>
        <v>3</v>
      </c>
      <c r="BI9" s="103">
        <v>4.6442282222169257E-2</v>
      </c>
      <c r="BJ9" s="104" t="s">
        <v>269</v>
      </c>
      <c r="BK9" s="103">
        <f>COUNTIF(F:F,BJ9)</f>
        <v>1</v>
      </c>
      <c r="BL9" s="103">
        <v>0.11212204060252372</v>
      </c>
      <c r="BM9" s="104" t="s">
        <v>270</v>
      </c>
      <c r="BN9" s="103">
        <f>COUNTIF(F:F,BM9)</f>
        <v>5</v>
      </c>
      <c r="BO9" s="103">
        <v>0.39800000000000002</v>
      </c>
      <c r="BP9" s="103" t="s">
        <v>303</v>
      </c>
      <c r="BQ9" s="103">
        <f t="shared" si="7"/>
        <v>3</v>
      </c>
      <c r="BR9" s="103">
        <v>5.870553064275038E-2</v>
      </c>
      <c r="BS9" s="159"/>
      <c r="BT9" s="49" t="s">
        <v>5</v>
      </c>
      <c r="BU9" s="103">
        <f>COUNTIF(F:F,BT9)</f>
        <v>1</v>
      </c>
      <c r="BV9" s="103">
        <v>0.184</v>
      </c>
      <c r="BW9" s="103" t="s">
        <v>295</v>
      </c>
      <c r="BX9" s="103">
        <f t="shared" si="8"/>
        <v>1</v>
      </c>
      <c r="BY9" s="103">
        <v>3.2300000000000002E-2</v>
      </c>
    </row>
    <row r="10" spans="1:77">
      <c r="A10" s="36" t="s">
        <v>2081</v>
      </c>
      <c r="B10" s="34"/>
      <c r="F10" s="41" t="s">
        <v>300</v>
      </c>
      <c r="G10" s="41" t="s">
        <v>284</v>
      </c>
      <c r="H10" s="41" t="s">
        <v>2078</v>
      </c>
      <c r="I10" s="41">
        <v>0.44</v>
      </c>
      <c r="K10" s="159"/>
      <c r="L10" s="104" t="s">
        <v>268</v>
      </c>
      <c r="M10" s="103">
        <f>COUNTIF(F:F,L10)</f>
        <v>1</v>
      </c>
      <c r="N10" s="105">
        <v>0.28100000000000003</v>
      </c>
      <c r="O10" s="103" t="s">
        <v>265</v>
      </c>
      <c r="P10" s="103">
        <f t="shared" si="0"/>
        <v>1</v>
      </c>
      <c r="Q10" s="103">
        <v>0.13558983050847459</v>
      </c>
      <c r="R10" s="104" t="s">
        <v>267</v>
      </c>
      <c r="S10" s="103">
        <f>COUNTIF(F:F,R10)</f>
        <v>2</v>
      </c>
      <c r="T10" s="103">
        <v>0.110633883</v>
      </c>
      <c r="U10" s="161">
        <v>3</v>
      </c>
      <c r="V10" s="104" t="s">
        <v>259</v>
      </c>
      <c r="W10" s="104">
        <f>COUNTIF(F:F,V10)</f>
        <v>1</v>
      </c>
      <c r="X10" s="104">
        <v>0.67943547500000001</v>
      </c>
      <c r="Y10" s="161">
        <v>3</v>
      </c>
      <c r="Z10" s="104" t="s">
        <v>259</v>
      </c>
      <c r="AA10" s="104">
        <f>COUNTIF(F:F,Z10)</f>
        <v>1</v>
      </c>
      <c r="AB10" s="104">
        <v>0.67396255999999999</v>
      </c>
      <c r="AC10" s="104" t="s">
        <v>267</v>
      </c>
      <c r="AD10" s="103">
        <f>COUNTIF(F:F,AC10)</f>
        <v>2</v>
      </c>
      <c r="AE10" s="103">
        <v>0.110572858</v>
      </c>
      <c r="AF10" s="106" t="s">
        <v>281</v>
      </c>
      <c r="AG10" s="107">
        <f t="shared" si="1"/>
        <v>0</v>
      </c>
      <c r="AH10" s="107">
        <v>3.0499999999999999E-2</v>
      </c>
      <c r="AR10" s="103" t="s">
        <v>267</v>
      </c>
      <c r="AS10" s="103">
        <f t="shared" si="2"/>
        <v>2</v>
      </c>
      <c r="AT10" s="103">
        <v>8.2373931623931626E-2</v>
      </c>
      <c r="AU10" s="103" t="s">
        <v>298</v>
      </c>
      <c r="AV10" s="103">
        <f t="shared" si="3"/>
        <v>2</v>
      </c>
      <c r="AW10" s="103">
        <v>6.7299999999999999E-2</v>
      </c>
      <c r="AX10" s="103" t="s">
        <v>265</v>
      </c>
      <c r="AY10" s="103">
        <f t="shared" si="4"/>
        <v>1</v>
      </c>
      <c r="AZ10" s="103">
        <v>0.13080254956945669</v>
      </c>
      <c r="BA10" s="103" t="s">
        <v>293</v>
      </c>
      <c r="BB10" s="103">
        <f t="shared" si="5"/>
        <v>6</v>
      </c>
      <c r="BC10" s="103">
        <v>6.0084448798859935E-2</v>
      </c>
      <c r="BG10" s="103" t="s">
        <v>301</v>
      </c>
      <c r="BH10" s="103">
        <f t="shared" si="6"/>
        <v>3</v>
      </c>
      <c r="BI10" s="103">
        <v>2.6190170705939354E-2</v>
      </c>
      <c r="BJ10" s="104" t="s">
        <v>267</v>
      </c>
      <c r="BK10" s="103">
        <f>COUNTIF(F:F,BJ10)</f>
        <v>2</v>
      </c>
      <c r="BL10" s="103">
        <v>0.10888881919587393</v>
      </c>
      <c r="BM10" s="108" t="s">
        <v>2340</v>
      </c>
      <c r="BN10" s="167">
        <f>SUMPRODUCT(BN6:BN9,BO6:BO9)</f>
        <v>3.7490000000000001</v>
      </c>
      <c r="BO10" s="167"/>
      <c r="BP10" s="103" t="s">
        <v>262</v>
      </c>
      <c r="BQ10" s="103">
        <f t="shared" si="7"/>
        <v>0</v>
      </c>
      <c r="BR10" s="103">
        <v>6.9225710014947678E-2</v>
      </c>
      <c r="BS10" s="159"/>
      <c r="BT10" s="108" t="s">
        <v>2340</v>
      </c>
      <c r="BU10" s="167">
        <f>SUMPRODUCT(BU6:BU9,BV6:BV9)</f>
        <v>3.3405</v>
      </c>
      <c r="BV10" s="167"/>
      <c r="BW10" s="103" t="s">
        <v>267</v>
      </c>
      <c r="BX10" s="103">
        <f t="shared" si="8"/>
        <v>2</v>
      </c>
      <c r="BY10" s="103">
        <v>0.11459999999999999</v>
      </c>
    </row>
    <row r="11" spans="1:77">
      <c r="A11" s="36" t="s">
        <v>2087</v>
      </c>
      <c r="B11" s="34"/>
      <c r="F11" s="41" t="s">
        <v>267</v>
      </c>
      <c r="G11" s="41" t="s">
        <v>6</v>
      </c>
      <c r="H11" s="41" t="s">
        <v>2097</v>
      </c>
      <c r="I11" s="41">
        <v>0.57999999999999996</v>
      </c>
      <c r="K11" s="159"/>
      <c r="L11" s="104" t="s">
        <v>269</v>
      </c>
      <c r="M11" s="103">
        <f>COUNTIF(F:F,L11)</f>
        <v>1</v>
      </c>
      <c r="N11" s="105">
        <v>0.17599999999999999</v>
      </c>
      <c r="O11" s="103" t="s">
        <v>259</v>
      </c>
      <c r="P11" s="103">
        <f t="shared" si="0"/>
        <v>1</v>
      </c>
      <c r="Q11" s="103">
        <v>0.14405762711864406</v>
      </c>
      <c r="R11" s="108" t="s">
        <v>2340</v>
      </c>
      <c r="S11" s="167">
        <f>SUMPRODUCT(S6:S10,T6:T10)</f>
        <v>1.8555957540000001</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1.855473704</v>
      </c>
      <c r="AE11" s="167"/>
      <c r="AF11" s="106" t="s">
        <v>283</v>
      </c>
      <c r="AG11" s="107">
        <f t="shared" si="1"/>
        <v>1</v>
      </c>
      <c r="AH11" s="107">
        <v>2.1000000000000001E-2</v>
      </c>
      <c r="AR11" s="103" t="s">
        <v>265</v>
      </c>
      <c r="AS11" s="103">
        <f t="shared" si="2"/>
        <v>1</v>
      </c>
      <c r="AT11" s="103">
        <v>0.10229145299145298</v>
      </c>
      <c r="AU11" s="103" t="s">
        <v>299</v>
      </c>
      <c r="AV11" s="103">
        <f t="shared" si="3"/>
        <v>1</v>
      </c>
      <c r="AW11" s="103">
        <v>7.1300000000000002E-2</v>
      </c>
      <c r="AX11" s="103" t="s">
        <v>293</v>
      </c>
      <c r="AY11" s="103">
        <f t="shared" si="4"/>
        <v>6</v>
      </c>
      <c r="AZ11" s="103">
        <v>5.223697222524995E-2</v>
      </c>
      <c r="BA11" s="103" t="s">
        <v>289</v>
      </c>
      <c r="BB11" s="103">
        <f t="shared" si="5"/>
        <v>2</v>
      </c>
      <c r="BC11" s="103">
        <v>0.10816062194625407</v>
      </c>
      <c r="BG11" s="103" t="s">
        <v>262</v>
      </c>
      <c r="BH11" s="103">
        <f t="shared" si="6"/>
        <v>0</v>
      </c>
      <c r="BI11" s="103">
        <v>5.8740451508868918E-2</v>
      </c>
      <c r="BJ11" s="108" t="s">
        <v>2340</v>
      </c>
      <c r="BK11" s="167">
        <f>SUMPRODUCT(BK6:BK10,BL6:BL10)</f>
        <v>1.7846126354033054</v>
      </c>
      <c r="BL11" s="167"/>
      <c r="BP11" s="103" t="s">
        <v>267</v>
      </c>
      <c r="BQ11" s="103">
        <f t="shared" si="7"/>
        <v>2</v>
      </c>
      <c r="BR11" s="103">
        <v>8.8612855007473831E-2</v>
      </c>
      <c r="BS11" s="159">
        <v>2</v>
      </c>
      <c r="BT11" s="49" t="s">
        <v>17</v>
      </c>
      <c r="BU11" s="105">
        <f>COUNTIF(F:F,BT11)</f>
        <v>6</v>
      </c>
      <c r="BV11" s="103">
        <v>0.152</v>
      </c>
      <c r="BW11" s="103" t="s">
        <v>293</v>
      </c>
      <c r="BX11" s="103">
        <f t="shared" si="8"/>
        <v>6</v>
      </c>
      <c r="BY11" s="103">
        <v>8.6900000000000005E-2</v>
      </c>
    </row>
    <row r="12" spans="1:77">
      <c r="A12" s="36" t="s">
        <v>2079</v>
      </c>
      <c r="B12" s="34"/>
      <c r="F12" s="41" t="s">
        <v>260</v>
      </c>
      <c r="G12" s="41" t="s">
        <v>6</v>
      </c>
      <c r="H12" s="41" t="s">
        <v>2097</v>
      </c>
      <c r="I12" s="41">
        <v>0.91</v>
      </c>
      <c r="K12" s="159"/>
      <c r="L12" s="108" t="s">
        <v>2340</v>
      </c>
      <c r="M12" s="167">
        <f>SUMPRODUCT(M9:M11,N9:N11)</f>
        <v>0.8037045454545455</v>
      </c>
      <c r="N12" s="167"/>
      <c r="O12" s="103" t="s">
        <v>261</v>
      </c>
      <c r="P12" s="103">
        <f t="shared" si="0"/>
        <v>2</v>
      </c>
      <c r="Q12" s="103">
        <v>0.08</v>
      </c>
      <c r="U12" s="161"/>
      <c r="V12" s="108" t="s">
        <v>2340</v>
      </c>
      <c r="W12" s="157">
        <f>SUMPRODUCT(W10:W11,X10:X11)</f>
        <v>0.82584152300000002</v>
      </c>
      <c r="X12" s="157"/>
      <c r="Y12" s="161"/>
      <c r="Z12" s="108" t="s">
        <v>2340</v>
      </c>
      <c r="AA12" s="157">
        <f>SUMPRODUCT(AA10:AA11,AB10:AB11)</f>
        <v>0.825794743</v>
      </c>
      <c r="AB12" s="157"/>
      <c r="AF12" s="106" t="s">
        <v>282</v>
      </c>
      <c r="AG12" s="107">
        <f t="shared" si="1"/>
        <v>1</v>
      </c>
      <c r="AH12" s="107">
        <v>7.3099999999999998E-2</v>
      </c>
      <c r="AR12" s="108" t="s">
        <v>2340</v>
      </c>
      <c r="AS12" s="167">
        <f>SUMPRODUCT(AS6:AS11,AT6:AT11)</f>
        <v>0.92223931623931632</v>
      </c>
      <c r="AT12" s="167"/>
      <c r="AU12" s="103" t="s">
        <v>300</v>
      </c>
      <c r="AV12" s="103">
        <f t="shared" si="3"/>
        <v>2</v>
      </c>
      <c r="AW12" s="103">
        <v>9.0200000000000002E-2</v>
      </c>
      <c r="AX12" s="103" t="s">
        <v>304</v>
      </c>
      <c r="AY12" s="103">
        <f t="shared" si="4"/>
        <v>3</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1</v>
      </c>
      <c r="BR12" s="103">
        <v>0.10102840059790733</v>
      </c>
      <c r="BS12" s="159"/>
      <c r="BT12" s="49" t="s">
        <v>271</v>
      </c>
      <c r="BU12" s="105">
        <f>COUNTIF(F:F,BT12)</f>
        <v>5</v>
      </c>
      <c r="BV12" s="103">
        <v>0.28889999999999999</v>
      </c>
      <c r="BW12" s="103" t="s">
        <v>290</v>
      </c>
      <c r="BX12" s="103">
        <f t="shared" si="8"/>
        <v>7</v>
      </c>
      <c r="BY12" s="103">
        <v>0.12039999999999999</v>
      </c>
    </row>
    <row r="13" spans="1:77">
      <c r="A13" s="36" t="s">
        <v>2098</v>
      </c>
      <c r="B13" s="34"/>
      <c r="F13" s="41" t="s">
        <v>280</v>
      </c>
      <c r="G13" s="41" t="s">
        <v>2</v>
      </c>
      <c r="H13" s="41" t="s">
        <v>2092</v>
      </c>
      <c r="I13" s="41">
        <v>0.95</v>
      </c>
      <c r="L13" s="109" t="s">
        <v>2342</v>
      </c>
      <c r="M13" s="168">
        <f>(M8*(N6+N7)+M12*(N9+N10+N11))/(N6+N7+N9+N10+N11)</f>
        <v>0.87031301057692878</v>
      </c>
      <c r="N13" s="168"/>
      <c r="O13" s="108" t="s">
        <v>2341</v>
      </c>
      <c r="P13" s="167">
        <f>SUMPRODUCT(P6:P12,Q6:Q12)</f>
        <v>1.2751245556014883</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0</v>
      </c>
      <c r="AH13" s="107">
        <v>2.92E-2</v>
      </c>
      <c r="AU13" s="103" t="s">
        <v>292</v>
      </c>
      <c r="AV13" s="103">
        <f t="shared" si="3"/>
        <v>4</v>
      </c>
      <c r="AW13" s="103">
        <v>0.10730000000000001</v>
      </c>
      <c r="AX13" s="103" t="s">
        <v>289</v>
      </c>
      <c r="AY13" s="103">
        <f t="shared" si="4"/>
        <v>2</v>
      </c>
      <c r="AZ13" s="103">
        <v>7.2133494188408531E-2</v>
      </c>
      <c r="BA13" s="103" t="s">
        <v>292</v>
      </c>
      <c r="BB13" s="103">
        <f t="shared" si="5"/>
        <v>4</v>
      </c>
      <c r="BC13" s="103">
        <v>0.26450757583469053</v>
      </c>
      <c r="BG13" s="103" t="s">
        <v>305</v>
      </c>
      <c r="BH13" s="103">
        <f t="shared" si="6"/>
        <v>1</v>
      </c>
      <c r="BI13" s="103">
        <v>7.0515358238871798E-2</v>
      </c>
      <c r="BP13" s="103" t="s">
        <v>293</v>
      </c>
      <c r="BQ13" s="103">
        <f t="shared" si="7"/>
        <v>6</v>
      </c>
      <c r="BR13" s="103">
        <v>3.2947683109118088E-2</v>
      </c>
      <c r="BS13" s="159"/>
      <c r="BT13" s="49" t="s">
        <v>274</v>
      </c>
      <c r="BU13" s="103">
        <f>COUNTIF(F:F,BT13)</f>
        <v>3</v>
      </c>
      <c r="BV13" s="103">
        <v>0.216</v>
      </c>
      <c r="BW13" s="103" t="s">
        <v>298</v>
      </c>
      <c r="BX13" s="103">
        <f t="shared" si="8"/>
        <v>2</v>
      </c>
      <c r="BY13" s="103">
        <v>4.3400000000000001E-2</v>
      </c>
    </row>
    <row r="14" spans="1:77">
      <c r="A14" s="36" t="s">
        <v>2083</v>
      </c>
      <c r="B14" s="34"/>
      <c r="F14" s="41" t="s">
        <v>292</v>
      </c>
      <c r="G14" s="41" t="s">
        <v>264</v>
      </c>
      <c r="H14" s="41" t="s">
        <v>2078</v>
      </c>
      <c r="I14" s="41">
        <v>0.97</v>
      </c>
      <c r="U14" s="161"/>
      <c r="V14" s="96" t="s">
        <v>5</v>
      </c>
      <c r="W14" s="104">
        <f>COUNTIF(F:F,V14)</f>
        <v>1</v>
      </c>
      <c r="X14" s="104">
        <v>0.14640604800000001</v>
      </c>
      <c r="Y14" s="161"/>
      <c r="Z14" s="96" t="s">
        <v>5</v>
      </c>
      <c r="AA14" s="104">
        <f>COUNTIF(F:F,Z14)</f>
        <v>1</v>
      </c>
      <c r="AB14" s="104">
        <v>0.15183218300000001</v>
      </c>
      <c r="AF14" s="106" t="s">
        <v>294</v>
      </c>
      <c r="AG14" s="107">
        <f t="shared" si="1"/>
        <v>3</v>
      </c>
      <c r="AH14" s="107">
        <v>9.6299999999999997E-2</v>
      </c>
      <c r="AU14" s="108" t="s">
        <v>2340</v>
      </c>
      <c r="AV14" s="167">
        <f>SUMPRODUCT(AV6:AV13,AW6:AW13)</f>
        <v>1.6388999999999998</v>
      </c>
      <c r="AW14" s="167"/>
      <c r="AX14" s="103" t="s">
        <v>286</v>
      </c>
      <c r="AY14" s="103">
        <f t="shared" si="4"/>
        <v>0</v>
      </c>
      <c r="AZ14" s="103">
        <v>5.2087655446447147E-2</v>
      </c>
      <c r="BA14" s="108" t="s">
        <v>2340</v>
      </c>
      <c r="BB14" s="167">
        <f>SUMPRODUCT(BB6:BB13,BC6:BC13)</f>
        <v>2.1426021147190553</v>
      </c>
      <c r="BC14" s="167"/>
      <c r="BG14" s="103" t="s">
        <v>293</v>
      </c>
      <c r="BH14" s="103">
        <f t="shared" si="6"/>
        <v>6</v>
      </c>
      <c r="BI14" s="103">
        <v>4.02586614663182E-2</v>
      </c>
      <c r="BP14" s="103" t="s">
        <v>290</v>
      </c>
      <c r="BQ14" s="103">
        <f t="shared" si="7"/>
        <v>7</v>
      </c>
      <c r="BR14" s="103">
        <v>3.7705530642750375E-2</v>
      </c>
      <c r="BS14" s="159"/>
      <c r="BT14" s="49" t="s">
        <v>5</v>
      </c>
      <c r="BU14" s="103">
        <f>COUNTIF(F:F,BT14)</f>
        <v>1</v>
      </c>
      <c r="BV14" s="103">
        <v>0.184</v>
      </c>
      <c r="BW14" s="103" t="s">
        <v>286</v>
      </c>
      <c r="BX14" s="103">
        <f t="shared" si="8"/>
        <v>0</v>
      </c>
      <c r="BY14" s="103">
        <v>5.2400000000000002E-2</v>
      </c>
    </row>
    <row r="15" spans="1:77">
      <c r="A15" s="36" t="s">
        <v>2095</v>
      </c>
      <c r="B15" s="34"/>
      <c r="F15" s="41" t="s">
        <v>293</v>
      </c>
      <c r="G15" s="41" t="s">
        <v>284</v>
      </c>
      <c r="H15" s="41" t="s">
        <v>2100</v>
      </c>
      <c r="I15" s="41">
        <v>1</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0.56590000000000007</v>
      </c>
      <c r="AH15" s="167"/>
      <c r="AX15" s="103" t="s">
        <v>300</v>
      </c>
      <c r="AY15" s="103">
        <f t="shared" si="4"/>
        <v>2</v>
      </c>
      <c r="AZ15" s="103">
        <v>9.1054387181799257E-2</v>
      </c>
      <c r="BG15" s="103" t="s">
        <v>290</v>
      </c>
      <c r="BH15" s="103">
        <f t="shared" si="6"/>
        <v>7</v>
      </c>
      <c r="BI15" s="103">
        <v>3.0457410099373257E-2</v>
      </c>
      <c r="BP15" s="103" t="s">
        <v>298</v>
      </c>
      <c r="BQ15" s="103">
        <f t="shared" si="7"/>
        <v>2</v>
      </c>
      <c r="BR15" s="103">
        <v>2.8572496263079224E-2</v>
      </c>
      <c r="BS15" s="159"/>
      <c r="BT15" s="108" t="s">
        <v>2340</v>
      </c>
      <c r="BU15" s="167">
        <f>SUMPRODUCT(BU11:BU14,BV11:BV14)</f>
        <v>3.1884999999999999</v>
      </c>
      <c r="BV15" s="167"/>
      <c r="BW15" s="103" t="s">
        <v>296</v>
      </c>
      <c r="BX15" s="103">
        <f t="shared" si="8"/>
        <v>2</v>
      </c>
      <c r="BY15" s="103">
        <v>4.1399999999999999E-2</v>
      </c>
    </row>
    <row r="16" spans="1:77">
      <c r="A16" s="36" t="s">
        <v>2084</v>
      </c>
      <c r="B16" s="34"/>
      <c r="F16" s="41" t="s">
        <v>260</v>
      </c>
      <c r="G16" s="41" t="s">
        <v>6</v>
      </c>
      <c r="H16" s="41" t="s">
        <v>2092</v>
      </c>
      <c r="I16" s="41">
        <v>1.1000000000000001</v>
      </c>
      <c r="U16" s="161">
        <v>5</v>
      </c>
      <c r="V16" s="104" t="s">
        <v>270</v>
      </c>
      <c r="W16" s="104">
        <f>COUNTIF(F:F,V16)</f>
        <v>5</v>
      </c>
      <c r="X16" s="104">
        <v>0.50390911800000004</v>
      </c>
      <c r="Y16" s="161">
        <v>5</v>
      </c>
      <c r="Z16" s="96" t="s">
        <v>270</v>
      </c>
      <c r="AA16" s="104">
        <f>COUNTIF(F:F,Z16)</f>
        <v>5</v>
      </c>
      <c r="AB16" s="104">
        <v>0.50390911800000004</v>
      </c>
      <c r="AX16" s="103" t="s">
        <v>292</v>
      </c>
      <c r="AY16" s="103">
        <f t="shared" si="4"/>
        <v>4</v>
      </c>
      <c r="AZ16" s="103">
        <v>3.7136345980439758E-2</v>
      </c>
      <c r="BG16" s="103" t="s">
        <v>298</v>
      </c>
      <c r="BH16" s="103">
        <f t="shared" si="6"/>
        <v>2</v>
      </c>
      <c r="BI16" s="103">
        <v>4.7161258992710502E-2</v>
      </c>
      <c r="BP16" s="103" t="s">
        <v>286</v>
      </c>
      <c r="BQ16" s="103">
        <f t="shared" si="7"/>
        <v>0</v>
      </c>
      <c r="BR16" s="103">
        <v>3.4000000000000002E-2</v>
      </c>
      <c r="BT16" s="109" t="s">
        <v>2342</v>
      </c>
      <c r="BU16" s="169">
        <f>(BU10*(BV6+BV7+BV8+BV9)+BU15*(BV11+BV12+BV13+BV14))/SUM(BV6,BV7,BV8,BV9,BV11,BV12,BV13,BV14)</f>
        <v>3.2645000000000004</v>
      </c>
      <c r="BV16" s="169"/>
      <c r="BW16" s="103" t="s">
        <v>300</v>
      </c>
      <c r="BX16" s="103">
        <f t="shared" si="8"/>
        <v>2</v>
      </c>
      <c r="BY16" s="103">
        <v>6.9000000000000006E-2</v>
      </c>
    </row>
    <row r="17" spans="1:78">
      <c r="A17" s="36" t="s">
        <v>2089</v>
      </c>
      <c r="B17" s="34"/>
      <c r="F17" s="41" t="s">
        <v>294</v>
      </c>
      <c r="G17" s="41" t="s">
        <v>2</v>
      </c>
      <c r="H17" s="41" t="s">
        <v>2092</v>
      </c>
      <c r="I17" s="41">
        <v>1.3</v>
      </c>
      <c r="U17" s="161"/>
      <c r="V17" s="104" t="s">
        <v>271</v>
      </c>
      <c r="W17" s="104">
        <f>COUNTIF(F:F,V17)</f>
        <v>5</v>
      </c>
      <c r="X17" s="104">
        <v>0.32937439600000001</v>
      </c>
      <c r="Y17" s="161"/>
      <c r="Z17" s="104" t="s">
        <v>271</v>
      </c>
      <c r="AA17" s="104">
        <f>COUNTIF(F:F,Z17)</f>
        <v>5</v>
      </c>
      <c r="AB17" s="104">
        <v>0.32937439600000001</v>
      </c>
      <c r="AX17" s="108" t="s">
        <v>2340</v>
      </c>
      <c r="AY17" s="167">
        <f>SUMPRODUCT(AY6:AY16,AZ6:AZ16)</f>
        <v>1.3964529890308068</v>
      </c>
      <c r="AZ17" s="167"/>
      <c r="BG17" s="103" t="s">
        <v>286</v>
      </c>
      <c r="BH17" s="103">
        <f t="shared" si="6"/>
        <v>0</v>
      </c>
      <c r="BI17" s="103">
        <v>4.1232023449229091E-2</v>
      </c>
      <c r="BP17" s="103" t="s">
        <v>259</v>
      </c>
      <c r="BQ17" s="103">
        <f t="shared" si="7"/>
        <v>1</v>
      </c>
      <c r="BR17" s="103">
        <v>3.6855007473841558E-2</v>
      </c>
      <c r="BW17" s="108" t="s">
        <v>2340</v>
      </c>
      <c r="BX17" s="167">
        <f>SUMPRODUCT(BX6:BX16,BY6:BY16)</f>
        <v>2.3048000000000002</v>
      </c>
      <c r="BY17" s="167"/>
    </row>
    <row r="18" spans="1:78">
      <c r="A18" s="36" t="s">
        <v>2097</v>
      </c>
      <c r="B18" s="34"/>
      <c r="F18" s="41" t="s">
        <v>273</v>
      </c>
      <c r="G18" s="41" t="s">
        <v>6</v>
      </c>
      <c r="H18" s="41" t="s">
        <v>2096</v>
      </c>
      <c r="I18" s="41">
        <v>1.4</v>
      </c>
      <c r="U18" s="161"/>
      <c r="V18" s="108" t="s">
        <v>2340</v>
      </c>
      <c r="W18" s="157">
        <f>SUMPRODUCT(W16:W17,X16:X17)</f>
        <v>4.1664175700000001</v>
      </c>
      <c r="X18" s="157"/>
      <c r="Y18" s="161"/>
      <c r="Z18" s="108" t="s">
        <v>2340</v>
      </c>
      <c r="AA18" s="157">
        <f>SUMPRODUCT(AA16:AA17,AB16:AB17)</f>
        <v>4.1664175700000001</v>
      </c>
      <c r="AB18" s="157"/>
      <c r="BG18" s="103" t="s">
        <v>302</v>
      </c>
      <c r="BH18" s="103">
        <f t="shared" si="6"/>
        <v>2</v>
      </c>
      <c r="BI18" s="103">
        <v>3.0461576732941986E-2</v>
      </c>
      <c r="BP18" s="103" t="s">
        <v>302</v>
      </c>
      <c r="BQ18" s="103">
        <f t="shared" si="7"/>
        <v>2</v>
      </c>
      <c r="BR18" s="103">
        <v>2.9624813153961135E-2</v>
      </c>
    </row>
    <row r="19" spans="1:78">
      <c r="A19" s="36" t="s">
        <v>2078</v>
      </c>
      <c r="B19" s="34"/>
      <c r="F19" s="41" t="s">
        <v>275</v>
      </c>
      <c r="G19" s="41" t="s">
        <v>2</v>
      </c>
      <c r="H19" s="41" t="s">
        <v>2088</v>
      </c>
      <c r="I19" s="41">
        <v>1.5</v>
      </c>
      <c r="V19" s="109" t="s">
        <v>2342</v>
      </c>
      <c r="W19" s="158">
        <f>(W7*X6+W9*X8+W12*(X10+X11)+W15*(X13+X14)+W18*(X16+X17))/SUM(X6,X8,X10,X11,X13,X14,X16,X17)</f>
        <v>2.26071814742643</v>
      </c>
      <c r="X19" s="158"/>
      <c r="Z19" s="109" t="s">
        <v>2342</v>
      </c>
      <c r="AA19" s="158">
        <f>(AA7*AB6+AA9*AB8+AA12*(AB10+AB11)+AA15*(AB13+AB14)+AA18*(AB16+AB17))/SUM(AB6,AB8,AB10,AB11,AB13,AB14,AB16,AB17)</f>
        <v>2.2604196464497512</v>
      </c>
      <c r="AB19" s="158"/>
      <c r="BG19" s="103" t="s">
        <v>300</v>
      </c>
      <c r="BH19" s="103">
        <f t="shared" si="6"/>
        <v>2</v>
      </c>
      <c r="BI19" s="103">
        <v>6.1213430614800862E-2</v>
      </c>
      <c r="BP19" s="103" t="s">
        <v>300</v>
      </c>
      <c r="BQ19" s="103">
        <f t="shared" si="7"/>
        <v>2</v>
      </c>
      <c r="BR19" s="103">
        <v>6.2971599402092682E-2</v>
      </c>
    </row>
    <row r="20" spans="1:78">
      <c r="A20" s="36" t="s">
        <v>2082</v>
      </c>
      <c r="B20" s="34"/>
      <c r="F20" s="41" t="s">
        <v>260</v>
      </c>
      <c r="G20" s="41" t="s">
        <v>6</v>
      </c>
      <c r="H20" s="41" t="s">
        <v>2079</v>
      </c>
      <c r="I20" s="41">
        <v>1.6</v>
      </c>
      <c r="AB20" s="91"/>
      <c r="BG20" s="108" t="s">
        <v>2340</v>
      </c>
      <c r="BH20" s="167">
        <f>SUMPRODUCT(BH6:BH19,BI6:BI19)</f>
        <v>1.6358196983056503</v>
      </c>
      <c r="BI20" s="167"/>
      <c r="BP20" s="108" t="s">
        <v>2340</v>
      </c>
      <c r="BQ20" s="167">
        <f>SUMPRODUCT(BQ6:BQ19,BR6:BR19)</f>
        <v>1.5820642750373692</v>
      </c>
      <c r="BR20" s="167"/>
    </row>
    <row r="21" spans="1:78">
      <c r="A21" s="36" t="s">
        <v>2093</v>
      </c>
      <c r="B21" s="34"/>
      <c r="F21" s="41" t="s">
        <v>272</v>
      </c>
      <c r="G21" s="41" t="s">
        <v>6</v>
      </c>
      <c r="H21" s="41" t="s">
        <v>2096</v>
      </c>
      <c r="I21" s="41">
        <v>1.6</v>
      </c>
      <c r="BT21" s="49"/>
    </row>
    <row r="22" spans="1:78">
      <c r="A22" s="36" t="s">
        <v>2085</v>
      </c>
      <c r="B22" s="34"/>
      <c r="F22" s="41" t="s">
        <v>290</v>
      </c>
      <c r="G22" s="41" t="s">
        <v>264</v>
      </c>
      <c r="H22" s="41" t="s">
        <v>2082</v>
      </c>
      <c r="I22" s="41">
        <v>1.7</v>
      </c>
    </row>
    <row r="23" spans="1:78">
      <c r="A23" s="36" t="s">
        <v>2094</v>
      </c>
      <c r="B23" s="34"/>
      <c r="F23" s="41" t="s">
        <v>275</v>
      </c>
      <c r="G23" s="41" t="s">
        <v>2</v>
      </c>
      <c r="H23" s="41" t="s">
        <v>2099</v>
      </c>
      <c r="I23" s="41">
        <v>1.8</v>
      </c>
    </row>
    <row r="24" spans="1:78">
      <c r="A24" s="36" t="s">
        <v>2080</v>
      </c>
      <c r="F24" s="41" t="s">
        <v>272</v>
      </c>
      <c r="G24" s="41" t="s">
        <v>6</v>
      </c>
      <c r="H24" s="41" t="s">
        <v>2078</v>
      </c>
      <c r="I24" s="41">
        <v>1.8</v>
      </c>
      <c r="K24" s="39"/>
      <c r="L24" s="103"/>
      <c r="M24" s="104"/>
      <c r="R24" s="103"/>
      <c r="S24" s="104"/>
      <c r="U24" s="103"/>
      <c r="AC24" s="104"/>
      <c r="AI24" s="103"/>
      <c r="AJ24" s="104"/>
      <c r="AO24" s="103"/>
      <c r="AP24" s="104"/>
      <c r="BD24" s="103"/>
      <c r="BE24" s="104"/>
      <c r="BJ24" s="103"/>
      <c r="BK24" s="104"/>
      <c r="BM24" s="103"/>
      <c r="BN24" s="104"/>
      <c r="BZ24" s="103"/>
    </row>
    <row r="25" spans="1:78">
      <c r="A25" s="36" t="s">
        <v>2100</v>
      </c>
      <c r="F25" s="41" t="s">
        <v>273</v>
      </c>
      <c r="G25" s="41" t="s">
        <v>6</v>
      </c>
      <c r="H25" s="41" t="s">
        <v>2078</v>
      </c>
      <c r="I25" s="41">
        <v>1.8</v>
      </c>
      <c r="K25" s="112" t="s">
        <v>2346</v>
      </c>
    </row>
    <row r="26" spans="1:78">
      <c r="A26" s="36" t="s">
        <v>2090</v>
      </c>
      <c r="F26" s="41" t="s">
        <v>266</v>
      </c>
      <c r="G26" s="41" t="s">
        <v>2</v>
      </c>
      <c r="H26" s="41" t="s">
        <v>2092</v>
      </c>
      <c r="I26" s="41">
        <v>1.9</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6" t="s">
        <v>2092</v>
      </c>
      <c r="F27" s="41" t="s">
        <v>261</v>
      </c>
      <c r="G27" s="41" t="s">
        <v>2</v>
      </c>
      <c r="H27" s="41" t="s">
        <v>2092</v>
      </c>
      <c r="I27" s="41">
        <v>2.2999999999999998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298</v>
      </c>
      <c r="G28" s="41" t="s">
        <v>264</v>
      </c>
      <c r="H28" s="41" t="s">
        <v>2083</v>
      </c>
      <c r="I28" s="41">
        <v>2.2999999999999998</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0.54072269532864825</v>
      </c>
      <c r="N28" s="105">
        <f>T6*(COUNTIFS(F:F,R6,I:I,"&gt;=0",I:I,"&lt;=2"))+T7*(COUNTIFS(F:F,R7,I:I,"&gt;=0",I:I,"&lt;=2"))+T8*(COUNTIFS(F:F,R8,I:I,"&gt;=0",I:I,"&lt;=2"))+T9*(COUNTIFS(F:F,R9,I:I,"&gt;=0",I:I,"&lt;=2"))+T10*(COUNTIFS(F:F,R10,I:I,"&gt;=0",I:I,"&lt;=2"))</f>
        <v>0.110633883</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0.110572858</v>
      </c>
      <c r="T28" s="96">
        <f>AH6*(COUNTIFS(F:F,AF6,I:I,"&gt;=0",I:I,"&lt;=2"))+AH7*(COUNTIFS(F:F,AF7,I:I,"&gt;=0",I:I,"&lt;=2"))+AH8*(COUNTIFS(F:F,AF8,I:I,"&gt;=0",I:I,"&lt;=2"))+AH9*(COUNTIFS(F:F,AF9,I:I,"&gt;=0",I:I,"&lt;=2"))+AH10*(COUNTIFS(F:F,AF10,I:I,"&gt;=0",I:I,"&lt;=2"))+AH11*(COUNTIFS(F:F,AF11,I:I,"&gt;=0",I:I,"&lt;=2"))+AH12*(COUNTIFS(F:F,AF12,I:I,"&gt;=0",I:I,"&lt;=2"))+AH13*(COUNTIFS(F:F,AF13,I:I,"&gt;=0",I:I,"&lt;=2"))+AH14*(COUNTIFS(F:F,AF14,I:I,"&gt;=0",I:I,"&lt;=2"))</f>
        <v>0.1464</v>
      </c>
      <c r="U28" s="96">
        <f>AK6*(COUNTIFS(F:F,AI6,I:I,"&gt;=0",I:I,"&lt;=2"))+AK7*(COUNTIFS(F:F,AI7,I:I,"&gt;=0",I:I,"&lt;=2"))+AK8*(COUNTIFS(F:F,AI8,I:I,"&gt;=0",I:I,"&lt;=2"))</f>
        <v>0.54400000000000004</v>
      </c>
      <c r="V28" s="96">
        <f>AN6*(COUNTIFS(F:F,AL6,I:I,"&gt;=0",I:I,"&lt;=2"))+AN7*(COUNTIFS(F:F,AL7,I:I,"&gt;=0",I:I,"&lt;=2"))+AN8*(COUNTIFS(F:F,AL8,I:I,"&gt;=0",I:I,"&lt;=2"))</f>
        <v>0.81303748488512695</v>
      </c>
      <c r="W28" s="114">
        <f>AQ6*(COUNTIFS(F:F,AO6,I:I,"&gt;=0",I:I,"&lt;=2"))+AQ7*(COUNTIFS(F:F,AO7,I:I,"&gt;=0",I:I,"&lt;=2"))+AQ8*(COUNTIFS(F:F,AO8,I:I,"&gt;=0",I:I,"&lt;=2"))</f>
        <v>0.65799999999999992</v>
      </c>
      <c r="X28" s="96">
        <f>AT6*(COUNTIFS(F:F,AR6,I:I,"&gt;=0",I:I,"&lt;=2"))+AT7*(COUNTIFS(F:F,AR7,I:I,"&gt;=0",I:I,"&lt;=2"))+AT8*(COUNTIFS(F:F,AR8,I:I,"&gt;=0",I:I,"&lt;=2"))+AT9*(COUNTIFS(F:F,AR9,I:I,"&gt;=0",I:I,"&lt;=2"))+AT10*(COUNTIFS(F:F,AR10,I:I,"&gt;=0",I:I,"&lt;=2"))+AT11*(COUNTIFS(F:F,AR11,I:I,"&gt;=0",I:I,"&lt;=2"))</f>
        <v>8.2373931623931626E-2</v>
      </c>
      <c r="Y28" s="96">
        <f>AW6*(COUNTIFS(F:F,AU6,I:I,"&gt;=0",I:I,"&lt;=2"))+AW7*(COUNTIFS(F:F,AU7,I:I,"&gt;=0",I:I,"&lt;=2"))+AW8*(COUNTIFS(F:F,AU8,I:I,"&gt;=0",I:I,"&lt;=2"))+AW9*(COUNTIFS(F:F,AU9,I:I,"&gt;=0",I:I,"&lt;=2"))+AW10*(COUNTIFS(F:F,AU10,I:I,"&gt;=0",I:I,"&lt;=2"))+AW11*(COUNTIFS(F:F,AU11,I:I,"&gt;=0",I:I,"&lt;=2"))+AW12*(COUNTIFS(F:F,AU12,I:I,"&gt;=0",I:I,"&lt;=2"))+AW13*(COUNTIFS(F:F,AU13,I:I,"&gt;=0",I:I,"&lt;=2"))</f>
        <v>0.42680000000000001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0.2352781795301182</v>
      </c>
      <c r="AA28" s="96">
        <f>BC6*(COUNTIFS(F:F,BA6,I:I,"&gt;=0",I:I,"&lt;=2"))+BC7*(COUNTIFS(F:F,BA7,I:I,"&gt;=0",I:I,"&lt;=2"))+BC8*(COUNTIFS(F:F,BA8,I:I,"&gt;=0",I:I,"&lt;=2"))+BC9*(COUNTIFS(F:F,BA9,I:I,"&gt;=0",I:I,"&lt;=2"))+BC10*(COUNTIFS(F:F,BA10,I:I,"&gt;=0",I:I,"&lt;=2"))+BC11*(COUNTIFS(F:F,BA11,I:I,"&gt;=0",I:I,"&lt;=2"))+BC12*(COUNTIFS(F:F,BA12,I:I,"&gt;=0",I:I,"&lt;=2"))+BC13*(COUNTIFS(F:F,BA13,I:I,"&gt;=0",I:I,"&lt;=2"))</f>
        <v>0.4538462362581433</v>
      </c>
      <c r="AB28" s="105">
        <f>BF6*(COUNTIFS(F:F,BD6,I:I,"&gt;=0",I:I,"&lt;=2"))+BF7*(COUNTIFS(F:F,BD7,I:I,"&gt;=0",I:I,"&lt;=2"))</f>
        <v>0.7659999999999999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0.42139282648470733</v>
      </c>
      <c r="AD28" s="110">
        <f>BL6*(COUNTIFS(F:F,BJ6,I:I,"&gt;=0",I:I,"&lt;=2"))+BL7*(COUNTIFS(F:F,BJ7,I:I,"&gt;=0",I:I,"&lt;=2"))+BL8*(COUNTIFS(F:F,BJ8,I:I,"&gt;=0",I:I,"&lt;=2"))+BL9*(COUNTIFS(F:F,BJ9,I:I,"&gt;=0",I:I,"&lt;=2"))+BL10*(COUNTIFS(F:F,BJ10,I:I,"&gt;=0",I:I,"&lt;=2"))</f>
        <v>0.10888881919587393</v>
      </c>
      <c r="AE28" s="107">
        <f>BO6*(COUNTIFS(F:F,BM6,I:I,"&gt;=0",I:I,"&lt;=2"))+BO7*(COUNTIFS(F:F,BM7,I:I,"&gt;=0",I:I,"&lt;=2"))+BO8*(COUNTIFS(F:F,BM8,I:I,"&gt;=0",I:I,"&lt;=2"))+BO9*(COUNTIFS(F:F,BM9,I:I,"&gt;=0",I:I,"&lt;=2"))</f>
        <v>1.3900000000000001</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0.38859342301943206</v>
      </c>
      <c r="AG28" s="96">
        <v>1</v>
      </c>
      <c r="AH28" s="105">
        <f>BV6*(COUNTIFS(F:F,BT6,I:I,"&gt;=0",I:I,"&lt;=2"))+BV7*(COUNTIFS(F:F,BT7,I:I,"&gt;=0",I:I,"&lt;=2"))+BV8*(COUNTIFS(F:F,BT8,I:I,"&gt;=0",I:I,"&lt;=2"))+BV9*(COUNTIFS(F:F,BT9,I:I,"&gt;=0",I:I,"&lt;=2"))</f>
        <v>0.88179999999999992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0.57050000000000001</v>
      </c>
    </row>
    <row r="29" spans="1:78">
      <c r="F29" s="41" t="s">
        <v>297</v>
      </c>
      <c r="G29" s="41" t="s">
        <v>264</v>
      </c>
      <c r="H29" s="41" t="s">
        <v>2098</v>
      </c>
      <c r="I29" s="41">
        <v>2.4</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1:78">
      <c r="F30" s="41" t="s">
        <v>297</v>
      </c>
      <c r="G30" s="41" t="s">
        <v>264</v>
      </c>
      <c r="H30" s="41" t="s">
        <v>2097</v>
      </c>
      <c r="I30" s="41">
        <v>2.4</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F31" s="41" t="s">
        <v>301</v>
      </c>
      <c r="G31" s="41" t="s">
        <v>284</v>
      </c>
      <c r="H31" s="41" t="s">
        <v>2079</v>
      </c>
      <c r="I31" s="41">
        <v>2.5</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301</v>
      </c>
      <c r="G32" s="41" t="s">
        <v>284</v>
      </c>
      <c r="H32" s="41" t="s">
        <v>2078</v>
      </c>
      <c r="I32" s="41">
        <v>2.5</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6:35">
      <c r="F33" s="41" t="s">
        <v>275</v>
      </c>
      <c r="G33" s="41" t="s">
        <v>2</v>
      </c>
      <c r="H33" s="41" t="s">
        <v>2096</v>
      </c>
      <c r="I33" s="41">
        <v>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289</v>
      </c>
      <c r="G34" s="41" t="s">
        <v>2</v>
      </c>
      <c r="H34" s="41" t="s">
        <v>2092</v>
      </c>
      <c r="I34" s="41">
        <v>2.7</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0.08</v>
      </c>
      <c r="N34" s="105">
        <f>T6*(COUNTIFS(F:F,R6,I:I,"&gt;2",I:I,"&lt;=4"))+T7*(COUNTIFS(F:F,R7,I:I,"&gt;2",I:I,"&lt;=4"))+T8*(COUNTIFS(F:F,R8,I:I,"&gt;2",I:I,"&lt;=4"))+T9*(COUNTIFS(F:F,R9,I:I,"&gt;2",I:I,"&lt;=4"))+T10*(COUNTIFS(F:F,R10,I:I,"&gt;2",I:I,"&lt;=4"))</f>
        <v>0.51462174599999999</v>
      </c>
      <c r="O34" s="89">
        <v>1</v>
      </c>
      <c r="P34" s="96">
        <f>X6*(COUNTIFS(F:F,V6,I:I,"&gt;2",I:I,"&lt;=4"))</f>
        <v>0</v>
      </c>
      <c r="Q34" s="89">
        <v>1</v>
      </c>
      <c r="R34" s="96">
        <f>AB6*(COUNTIFS(F:F,Z6,I:I,"&gt;2",I:I,"&lt;=4"))</f>
        <v>0</v>
      </c>
      <c r="S34" s="114">
        <f>AE6*(COUNTIFS(F:F,AC6,I:I,"&gt;2",I:I,"&lt;=4"))+AE7*(COUNTIFS(F:F,AC7,I:I,"&gt;2",I:I,"&lt;=4"))+AE8*(COUNTIFS(F:F,AC8,I:I,"&gt;2",I:I,"&lt;=4"))+AE9*(COUNTIFS(F:F,AC9,I:I,"&gt;2",I:I,"&lt;=4"))+AE10*(COUNTIFS(F:F,AC10,I:I,"&gt;2",I:I,"&lt;=4"))</f>
        <v>0.51456072100000005</v>
      </c>
      <c r="T34" s="96">
        <f>AH6*(COUNTIFS(F:F,AF6,I:I,"&gt;2",I:I,"&lt;=4"))+AH7*(COUNTIFS(F:F,AF7,I:I,"&gt;2",I:I,"&lt;=4"))+AH8*(COUNTIFS(F:F,AF8,I:I,"&gt;2",I:I,"&lt;=4"))+AH9*(COUNTIFS(F:F,AF9,I:I,"&gt;2",I:I,"&lt;=4"))+AH10*(COUNTIFS(F:F,AF10,I:I,"&gt;2",I:I,"&lt;=4"))+AH11*(COUNTIFS(F:F,AF11,I:I,"&gt;2",I:I,"&lt;=4"))+AH12*(COUNTIFS(F:F,AF12,I:I,"&gt;2",I:I,"&lt;=4"))+AH13*(COUNTIFS(F:F,AF13,I:I,"&gt;2",I:I,"&lt;=4"))+AH14*(COUNTIFS(F:F,AF14,I:I,"&gt;2",I:I,"&lt;=4"))</f>
        <v>6.5799999999999997E-2</v>
      </c>
      <c r="U34" s="96">
        <f>AK6*(COUNTIFS(F:F,AI6,I:I,"&gt;2",I:I,"&lt;=4"))+AK7*(COUNTIFS(F:F,AI7,I:I,"&gt;2",I:I,"&lt;=4"))+AK8*(COUNTIFS(F:F,AI8,I:I,"&gt;2",I:I,"&lt;=4"))</f>
        <v>0.7907527265745008</v>
      </c>
      <c r="V34" s="96">
        <f>AN6*(COUNTIFS(F:F,AL6,I:I,"&gt;2",I:I,"&lt;=4"))+AN7*(COUNTIFS(F:F,AL7,I:I,"&gt;2",I:I,"&lt;=4"))+AN8*(COUNTIFS(F:F,AL8,I:I,"&gt;2",I:I,"&lt;=4"))</f>
        <v>0.43797420439143403</v>
      </c>
      <c r="W34" s="114">
        <f>AQ6*(COUNTIFS(F:F,AO6,I:I,"&gt;2",I:I,"&lt;=4"))+AQ7*(COUNTIFS(F:F,AO7,I:I,"&gt;2",I:I,"&lt;=4"))+AQ8*(COUNTIFS(F:F,AO8,I:I,"&gt;2",I:I,"&lt;=4"))</f>
        <v>0.89904404576183039</v>
      </c>
      <c r="X34" s="96">
        <f>AT6*(COUNTIFS(F:F,AR6,I:I,"&gt;2",I:I,"&lt;=4"))+AT7*(COUNTIFS(F:F,AR7,I:I,"&gt;2",I:I,"&lt;=4"))+AT8*(COUNTIFS(F:F,AR8,I:I,"&gt;2",I:I,"&lt;=4"))+AT9*(COUNTIFS(F:F,AR9,I:I,"&gt;2",I:I,"&lt;=4"))+AT10*(COUNTIFS(F:F,AR10,I:I,"&gt;2",I:I,"&lt;=4"))+AT11*(COUNTIFS(F:F,AR11,I:I,"&gt;2",I:I,"&lt;=4"))</f>
        <v>0.19157393162393163</v>
      </c>
      <c r="Y34" s="96">
        <f>AW6*(COUNTIFS(F:F,AU6,I:I,"&gt;2",I:I,"&lt;=4"))+AW7*(COUNTIFS(F:F,AU7,I:I,"&gt;2",I:I,"&lt;=4"))+AW8*(COUNTIFS(F:F,AU8,I:I,"&gt;2",I:I,"&lt;=4"))+AW9*(COUNTIFS(F:F,AU9,I:I,"&gt;2",I:I,"&lt;=4"))+AW10*(COUNTIFS(F:F,AU10,I:I,"&gt;2",I:I,"&lt;=4"))+AW11*(COUNTIFS(F:F,AU11,I:I,"&gt;2",I:I,"&lt;=4"))+AW12*(COUNTIFS(F:F,AU12,I:I,"&gt;2",I:I,"&lt;=4"))+AW13*(COUNTIFS(F:F,AU13,I:I,"&gt;2",I:I,"&lt;=4"))</f>
        <v>0.35640000000000005</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0.508640641504573</v>
      </c>
      <c r="AA34" s="96">
        <f>BC6*(COUNTIFS(F:F,BA6,I:I,"&gt;2",I:I,"&lt;=4"))+BC7*(COUNTIFS(F:F,BA7,I:I,"&gt;2",I:I,"&lt;=4"))+BC8*(COUNTIFS(F:F,BA8,I:I,"&gt;2",I:I,"&lt;=4"))+BC9*(COUNTIFS(F:F,BA9,I:I,"&gt;2",I:I,"&lt;=4"))+BC10*(COUNTIFS(F:F,BA10,I:I,"&gt;2",I:I,"&lt;=4"))+BC11*(COUNTIFS(F:F,BA11,I:I,"&gt;2",I:I,"&lt;=4"))+BC12*(COUNTIFS(F:F,BA12,I:I,"&gt;2",I:I,"&lt;=4"))+BC13*(COUNTIFS(F:F,BA13,I:I,"&gt;2",I:I,"&lt;=4"))</f>
        <v>0.54488059598941363</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0.38819948420169087</v>
      </c>
      <c r="AD34" s="110">
        <f>BL6*(COUNTIFS(F:F,BJ6,I:I,"&gt;2",I:I,"&lt;=4"))+BL7*(COUNTIFS(F:F,BJ7,I:I,"&gt;2",I:I,"&lt;=4"))+BL8*(COUNTIFS(F:F,BJ8,I:I,"&gt;2",I:I,"&lt;=4"))+BL9*(COUNTIFS(F:F,BJ9,I:I,"&gt;2",I:I,"&lt;=4"))+BL10*(COUNTIFS(F:F,BJ10,I:I,"&gt;2",I:I,"&lt;=4"))</f>
        <v>0.47964991168984672</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0.28427802690582959</v>
      </c>
      <c r="AG34" s="96">
        <v>1</v>
      </c>
      <c r="AH34" s="105">
        <f>BV6*(COUNTIFS(F:F,BT6,I:I,"&gt;2",I:I,"&lt;=4"))+BV7*(COUNTIFS(F:F,BT7,I:I,"&gt;2",I:I,"&lt;=4"))+BV8*(COUNTIFS(F:F,BT8,I:I,"&gt;2",I:I,"&lt;=4"))+BV9*(COUNTIFS(F:F,BT9,I:I,"&gt;2",I:I,"&lt;=4"))</f>
        <v>0.70399999999999996</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0.3906</v>
      </c>
    </row>
    <row r="35" spans="6:35">
      <c r="F35" s="41" t="s">
        <v>267</v>
      </c>
      <c r="G35" s="41" t="s">
        <v>6</v>
      </c>
      <c r="H35" s="41" t="s">
        <v>2098</v>
      </c>
      <c r="I35" s="41">
        <v>2.9</v>
      </c>
      <c r="J35" s="160"/>
      <c r="K35" s="90">
        <v>2</v>
      </c>
      <c r="L35" s="96">
        <f>N9*(COUNTIFS(F:F,L9,I:I,"&gt;2",I:I,"&lt;=4"))+N10*(COUNTIFS(F:F,L10,I:I,"&gt;2",I:I,"&lt;=4"))+N11*(COUNTIFS(F:F,L11,I:I,"&gt;2",I:I,"&lt;=4"))</f>
        <v>0</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0.55200000000000005</v>
      </c>
      <c r="AI35" s="105"/>
    </row>
    <row r="36" spans="6:35">
      <c r="F36" s="41" t="s">
        <v>289</v>
      </c>
      <c r="G36" s="41" t="s">
        <v>2</v>
      </c>
      <c r="H36" s="41" t="s">
        <v>2099</v>
      </c>
      <c r="I36" s="41">
        <v>2.9</v>
      </c>
      <c r="J36" s="160"/>
      <c r="K36" s="90"/>
      <c r="L36" s="97"/>
      <c r="M36" s="105"/>
      <c r="N36" s="105"/>
      <c r="O36" s="89">
        <v>3</v>
      </c>
      <c r="P36" s="96">
        <f>X10*(COUNTIFS(F:F,V10,I:I,"&gt;2",I:I,"&lt;=4"))+X11*(COUNTIFS(F:F,V11,I:I,"&gt;2",I:I,"&lt;=4"))</f>
        <v>0.14640604800000001</v>
      </c>
      <c r="Q36" s="89">
        <v>3</v>
      </c>
      <c r="R36" s="96">
        <f>AB10*(COUNTIFS(F:F,Z10,I:I,"&gt;2",I:I,"&lt;=4"))+AB11*(COUNTIFS(F:F,Z11,I:I,"&gt;2",I:I,"&lt;=4"))</f>
        <v>0.15183218300000001</v>
      </c>
      <c r="S36" s="97"/>
      <c r="T36" s="96"/>
      <c r="U36" s="96"/>
      <c r="V36" s="96"/>
      <c r="W36" s="97"/>
      <c r="X36" s="96"/>
      <c r="Y36" s="96"/>
      <c r="Z36" s="96"/>
      <c r="AA36" s="96"/>
      <c r="AB36" s="105"/>
      <c r="AC36" s="105"/>
      <c r="AD36" s="110"/>
      <c r="AE36" s="107"/>
      <c r="AF36" s="107"/>
      <c r="AG36" s="96"/>
      <c r="AH36" s="105"/>
      <c r="AI36" s="105"/>
    </row>
    <row r="37" spans="6:35">
      <c r="F37" s="41" t="s">
        <v>293</v>
      </c>
      <c r="G37" s="41" t="s">
        <v>284</v>
      </c>
      <c r="H37" s="41" t="s">
        <v>2099</v>
      </c>
      <c r="I37" s="41">
        <v>3.3</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row>
    <row r="38" spans="6:35">
      <c r="F38" s="41" t="s">
        <v>293</v>
      </c>
      <c r="G38" s="41" t="s">
        <v>284</v>
      </c>
      <c r="H38" s="41" t="s">
        <v>2078</v>
      </c>
      <c r="I38" s="41">
        <v>3.3</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272</v>
      </c>
      <c r="G39" s="41" t="s">
        <v>6</v>
      </c>
      <c r="H39" s="41" t="s">
        <v>2088</v>
      </c>
      <c r="I39" s="41">
        <v>3.3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5</v>
      </c>
      <c r="G40" s="41" t="s">
        <v>6</v>
      </c>
      <c r="H40" s="41" t="s">
        <v>2098</v>
      </c>
      <c r="I40" s="41">
        <v>3.3</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0.40864592806945027</v>
      </c>
      <c r="N40" s="105">
        <f>T6*(COUNTIFS(F:F,R6,I:I,"&gt;4",I:I,"&lt;=6"))+T7*(COUNTIFS(F:F,R7,I:I,"&gt;4",I:I,"&lt;=6"))+T8*(COUNTIFS(F:F,R8,I:I,"&gt;4",I:I,"&lt;=6"))+T9*(COUNTIFS(F:F,R9,I:I,"&gt;4",I:I,"&lt;=6"))+T10*(COUNTIFS(F:F,R10,I:I,"&gt;4",I:I,"&lt;=6"))</f>
        <v>0.52547169300000007</v>
      </c>
      <c r="O40" s="89">
        <v>1</v>
      </c>
      <c r="P40" s="96">
        <f>X6*(COUNTIFS(F:F,V6,I:I,"&gt;4",I:I,"&lt;=6"))</f>
        <v>0</v>
      </c>
      <c r="Q40" s="89">
        <v>1</v>
      </c>
      <c r="R40" s="96">
        <f>AB6*(COUNTIFS(F:F,Z6,I:I,"&gt;4",I:I,"&lt;=6"))</f>
        <v>0</v>
      </c>
      <c r="S40" s="114">
        <f>AE6*(COUNTIFS(F:F,AC6,I:I,"&gt;4",I:I,"&lt;=6"))+AE7*(COUNTIFS(F:F,AC7,I:I,"&gt;4",I:I,"&lt;=6"))+AE8*(COUNTIFS(F:F,AC8,I:I,"&gt;4",I:I,"&lt;=6"))+AE9*(COUNTIFS(F:F,AC9,I:I,"&gt;4",I:I,"&lt;=6"))+AE10*(COUNTIFS(F:F,AC10,I:I,"&gt;4",I:I,"&lt;=6"))</f>
        <v>0.52547169300000007</v>
      </c>
      <c r="T40" s="96">
        <f>AH6*(COUNTIFS(F:F,AF6,I:I,"&gt;4",I:I,"&lt;=6"))+AH7*(COUNTIFS(F:F,AF7,I:I,"&gt;4",I:I,"&lt;=6"))+AH8*(COUNTIFS(F:F,AF8,I:I,"&gt;4",I:I,"&lt;=6"))+AH9*(COUNTIFS(F:F,AF9,I:I,"&gt;4",I:I,"&lt;=6"))+AH10*(COUNTIFS(F:F,AF10,I:I,"&gt;4",I:I,"&lt;=6"))+AH11*(COUNTIFS(F:F,AF11,I:I,"&gt;4",I:I,"&lt;=6"))+AH12*(COUNTIFS(F:F,AF12,I:I,"&gt;4",I:I,"&lt;=6"))+AH13*(COUNTIFS(F:F,AF13,I:I,"&gt;4",I:I,"&lt;=6"))+AH14*(COUNTIFS(F:F,AF14,I:I,"&gt;4",I:I,"&lt;=6"))</f>
        <v>0</v>
      </c>
      <c r="U40" s="96">
        <f>AK6*(COUNTIFS(F:F,AI6,I:I,"&gt;4",I:I,"&lt;=6"))+AK7*(COUNTIFS(F:F,AI7,I:I,"&gt;4",I:I,"&lt;=6"))+AK8*(COUNTIFS(F:F,AI8,I:I,"&gt;4",I:I,"&lt;=6"))</f>
        <v>0.6955054531490017</v>
      </c>
      <c r="V40" s="96">
        <f>AN6*(COUNTIFS(F:F,AL6,I:I,"&gt;4",I:I,"&lt;=6"))+AN7*(COUNTIFS(F:F,AL7,I:I,"&gt;4",I:I,"&lt;=6"))+AN8*(COUNTIFS(F:F,AL8,I:I,"&gt;4",I:I,"&lt;=6"))</f>
        <v>0.89706143693971718</v>
      </c>
      <c r="W40" s="114">
        <f>AQ6*(COUNTIFS(F:F,AO6,I:I,"&gt;4",I:I,"&lt;=6"))+AQ7*(COUNTIFS(F:F,AO7,I:I,"&gt;4",I:I,"&lt;=6"))+AQ8*(COUNTIFS(F:F,AO8,I:I,"&gt;4",I:I,"&lt;=6"))</f>
        <v>0</v>
      </c>
      <c r="X40" s="96">
        <f>AT6*(COUNTIFS(F:F,AR6,I:I,"&gt;4",I:I,"&lt;=6"))+AT7*(COUNTIFS(F:F,AR7,I:I,"&gt;4",I:I,"&lt;=6"))+AT8*(COUNTIFS(F:F,AR8,I:I,"&gt;4",I:I,"&lt;=6"))+AT9*(COUNTIFS(F:F,AR9,I:I,"&gt;4",I:I,"&lt;=6"))+AT10*(COUNTIFS(F:F,AR10,I:I,"&gt;4",I:I,"&lt;=6"))+AT11*(COUNTIFS(F:F,AR11,I:I,"&gt;4",I:I,"&lt;=6"))</f>
        <v>0.32069145299145296</v>
      </c>
      <c r="Y40" s="96">
        <f>AW6*(COUNTIFS(F:F,AU6,I:I,"&gt;4",I:I,"&lt;=6"))+AW7*(COUNTIFS(F:F,AU7,I:I,"&gt;4",I:I,"&lt;=6"))+AW8*(COUNTIFS(F:F,AU8,I:I,"&gt;4",I:I,"&lt;=6"))+AW9*(COUNTIFS(F:F,AU9,I:I,"&gt;4",I:I,"&lt;=6"))+AW10*(COUNTIFS(F:F,AU10,I:I,"&gt;4",I:I,"&lt;=6"))+AW11*(COUNTIFS(F:F,AU11,I:I,"&gt;4",I:I,"&lt;=6"))+AW12*(COUNTIFS(F:F,AU12,I:I,"&gt;4",I:I,"&lt;=6"))+AW13*(COUNTIFS(F:F,AU13,I:I,"&gt;4",I:I,"&lt;=6"))</f>
        <v>0.27440000000000003</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0.25731221375558616</v>
      </c>
      <c r="AA40" s="96">
        <f>BC6*(COUNTIFS(F:F,BA6,I:I,"&gt;4",I:I,"&lt;=6"))+BC7*(COUNTIFS(F:F,BA7,I:I,"&gt;4",I:I,"&lt;=6"))+BC8*(COUNTIFS(F:F,BA8,I:I,"&gt;4",I:I,"&lt;=6"))+BC9*(COUNTIFS(F:F,BA9,I:I,"&gt;4",I:I,"&lt;=6"))+BC10*(COUNTIFS(F:F,BA10,I:I,"&gt;4",I:I,"&lt;=6"))+BC11*(COUNTIFS(F:F,BA11,I:I,"&gt;4",I:I,"&lt;=6"))+BC12*(COUNTIFS(F:F,BA12,I:I,"&gt;4",I:I,"&lt;=6"))+BC13*(COUNTIFS(F:F,BA13,I:I,"&gt;4",I:I,"&lt;=6"))</f>
        <v>0.64327069421824101</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0.33551617933258659</v>
      </c>
      <c r="AD40" s="110">
        <f>BL6*(COUNTIFS(F:F,BJ6,I:I,"&gt;4",I:I,"&lt;=6"))+BL7*(COUNTIFS(F:F,BJ7,I:I,"&gt;4",I:I,"&lt;=6"))+BL8*(COUNTIFS(F:F,BJ8,I:I,"&gt;4",I:I,"&lt;=6"))+BL9*(COUNTIFS(F:F,BJ9,I:I,"&gt;4",I:I,"&lt;=6"))+BL10*(COUNTIFS(F:F,BJ10,I:I,"&gt;4",I:I,"&lt;=6"))</f>
        <v>0.55018551243393532</v>
      </c>
      <c r="AE40" s="107">
        <f>BO6*(COUNTIFS(F:F,BM6,I:I,"&gt;4",I:I,"&lt;=6"))+BO7*(COUNTIFS(F:F,BM7,I:I,"&gt;4",I:I,"&lt;=6"))+BO8*(COUNTIFS(F:F,BM8,I:I,"&gt;4",I:I,"&lt;=6"))+BO9*(COUNTIFS(F:F,BM9,I:I,"&gt;4",I:I,"&lt;=6"))</f>
        <v>0.39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0.37125411061285507</v>
      </c>
      <c r="AG40" s="96">
        <v>1</v>
      </c>
      <c r="AH40" s="105">
        <f>BV6*(COUNTIFS(F:F,BT6,I:I,"&gt;4",I:I,"&lt;=6"))+BV7*(COUNTIFS(F:F,BT7,I:I,"&gt;4",I:I,"&lt;=6"))+BV8*(COUNTIFS(F:F,BT8,I:I,"&gt;4",I:I,"&lt;=6"))+BV9*(COUNTIFS(F:F,BT9,I:I,"&gt;4",I:I,"&lt;=6"))</f>
        <v>0.59289999999999998</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0.26140000000000002</v>
      </c>
    </row>
    <row r="41" spans="6:35">
      <c r="F41" s="41" t="s">
        <v>302</v>
      </c>
      <c r="G41" s="41" t="s">
        <v>2</v>
      </c>
      <c r="H41" s="41" t="s">
        <v>2092</v>
      </c>
      <c r="I41" s="41">
        <v>3.4</v>
      </c>
      <c r="J41" s="159"/>
      <c r="K41" s="90">
        <v>2</v>
      </c>
      <c r="L41" s="96">
        <f>N9*(COUNTIFS(F:F,L9,I:I,"&gt;4",I:I,"&lt;=6"))+N10*(COUNTIFS(F:F,L10,I:I,"&gt;4",I:I,"&lt;=6"))+N11*(COUNTIFS(F:F,L11,I:I,"&gt;4",I:I,"&lt;=6"))</f>
        <v>0.28100000000000003</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0.59289999999999998</v>
      </c>
      <c r="AI41" s="105"/>
    </row>
    <row r="42" spans="6:35">
      <c r="F42" s="41" t="s">
        <v>273</v>
      </c>
      <c r="G42" s="41" t="s">
        <v>6</v>
      </c>
      <c r="H42" s="41" t="s">
        <v>2097</v>
      </c>
      <c r="I42" s="41">
        <v>3.4</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17</v>
      </c>
      <c r="G43" s="41" t="s">
        <v>6</v>
      </c>
      <c r="H43" s="41" t="s">
        <v>2095</v>
      </c>
      <c r="I43" s="41">
        <v>3.4</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304</v>
      </c>
      <c r="G44" s="41" t="s">
        <v>306</v>
      </c>
      <c r="H44" s="41" t="s">
        <v>2079</v>
      </c>
      <c r="I44" s="41">
        <v>3.55</v>
      </c>
      <c r="J44" s="159"/>
      <c r="K44" s="90"/>
      <c r="L44" s="96"/>
      <c r="M44" s="105"/>
      <c r="N44" s="105"/>
      <c r="O44" s="89">
        <v>5</v>
      </c>
      <c r="P44" s="96">
        <f>X16*(COUNTIFS(F:F,V16,I:I,"&gt;4",I:I,"&lt;=6"))+X17*(COUNTIFS(F:F,V17,I:I,"&gt;4",I:I,"&lt;=6"))</f>
        <v>0.32937439600000001</v>
      </c>
      <c r="Q44" s="89">
        <v>5</v>
      </c>
      <c r="R44" s="96">
        <f>AB16*(COUNTIFS(F:F,Z16,I:I,"&gt;4",I:I,"&lt;=6"))+AB17*(COUNTIFS(F:F,Z17,I:I,"&gt;4",I:I,"&lt;=6"))</f>
        <v>0.32937439600000001</v>
      </c>
      <c r="S44" s="97"/>
      <c r="T44" s="96"/>
      <c r="U44" s="96"/>
      <c r="V44" s="96"/>
      <c r="W44" s="97"/>
      <c r="X44" s="96"/>
      <c r="Y44" s="96"/>
      <c r="Z44" s="96"/>
      <c r="AA44" s="96"/>
      <c r="AB44" s="105"/>
      <c r="AC44" s="105"/>
      <c r="AD44" s="110"/>
      <c r="AE44" s="107"/>
      <c r="AF44" s="107"/>
      <c r="AG44" s="96"/>
      <c r="AH44" s="105"/>
      <c r="AI44" s="105"/>
    </row>
    <row r="45" spans="6:35">
      <c r="F45" s="41" t="s">
        <v>272</v>
      </c>
      <c r="G45" s="41" t="s">
        <v>6</v>
      </c>
      <c r="H45" s="41" t="s">
        <v>2098</v>
      </c>
      <c r="I45" s="41">
        <v>3.9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274</v>
      </c>
      <c r="G46" s="41" t="s">
        <v>6</v>
      </c>
      <c r="H46" s="41" t="s">
        <v>2082</v>
      </c>
      <c r="I46" s="41">
        <v>3.9</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v>
      </c>
      <c r="N46" s="105">
        <f>T6*(COUNTIFS(F:F,R6,I:I,"&gt;6",I:I,"&lt;=8"))+T7*(COUNTIFS(F:F,R7,I:I,"&gt;6",I:I,"&lt;=8"))+T8*(COUNTIFS(F:F,R8,I:I,"&gt;6",I:I,"&lt;=8"))+T9*(COUNTIFS(F:F,R9,I:I,"&gt;6",I:I,"&lt;=8"))+T10*(COUNTIFS(F:F,R10,I:I,"&gt;6",I:I,"&lt;=8"))</f>
        <v>0.19934312300000001</v>
      </c>
      <c r="O46" s="89">
        <v>1</v>
      </c>
      <c r="P46" s="96">
        <f>X6*(COUNTIFS(F:F,V6,I:I,"&gt;6",I:I,"&lt;=8"))</f>
        <v>1.9552918539999999</v>
      </c>
      <c r="Q46" s="89">
        <v>1</v>
      </c>
      <c r="R46" s="96">
        <f>AB6*(COUNTIFS(F:F,Z6,I:I,"&gt;6",I:I,"&lt;=8"))</f>
        <v>1.9552918539999999</v>
      </c>
      <c r="S46" s="114">
        <f>AE6*(COUNTIFS(F:F,AC6,I:I,"&gt;6",I:I,"&lt;=8"))+AE7*(COUNTIFS(F:F,AC7,I:I,"&gt;6",I:I,"&lt;=8"))+AE8*(COUNTIFS(F:F,AC8,I:I,"&gt;6",I:I,"&lt;=8"))+AE9*(COUNTIFS(F:F,AC9,I:I,"&gt;6",I:I,"&lt;=8"))+AE10*(COUNTIFS(F:F,AC10,I:I,"&gt;6",I:I,"&lt;=8"))</f>
        <v>0.19934312300000001</v>
      </c>
      <c r="T46" s="96">
        <f>AH6*(COUNTIFS(F:F,AF6,I:I,"&gt;6",I:I,"&lt;=8"))+AH7*(COUNTIFS(F:F,AF7,I:I,"&gt;6",I:I,"&lt;=8"))+AH8*(COUNTIFS(F:F,AF8,I:I,"&gt;6",I:I,"&lt;=8"))+AH9*(COUNTIFS(F:F,AF9,I:I,"&gt;6",I:I,"&lt;=8"))+AH10*(COUNTIFS(F:F,AF10,I:I,"&gt;6",I:I,"&lt;=8"))+AH11*(COUNTIFS(F:F,AF11,I:I,"&gt;6",I:I,"&lt;=8"))+AH12*(COUNTIFS(F:F,AF12,I:I,"&gt;6",I:I,"&lt;=8"))+AH13*(COUNTIFS(F:F,AF13,I:I,"&gt;6",I:I,"&lt;=8"))+AH14*(COUNTIFS(F:F,AF14,I:I,"&gt;6",I:I,"&lt;=8"))</f>
        <v>3.3500000000000002E-2</v>
      </c>
      <c r="U46" s="96">
        <f>AK6*(COUNTIFS(F:F,AI6,I:I,"&gt;6",I:I,"&lt;=8"))+AK7*(COUNTIFS(F:F,AI7,I:I,"&gt;6",I:I,"&lt;=8"))+AK8*(COUNTIFS(F:F,AI8,I:I,"&gt;6",I:I,"&lt;=8"))</f>
        <v>1.3347527265745007</v>
      </c>
      <c r="V46" s="96">
        <f>AN6*(COUNTIFS(F:F,AL6,I:I,"&gt;6",I:I,"&lt;=8"))+AN7*(COUNTIFS(F:F,AL7,I:I,"&gt;6",I:I,"&lt;=8"))+AN8*(COUNTIFS(F:F,AL8,I:I,"&gt;6",I:I,"&lt;=8"))</f>
        <v>0.65179008969114038</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0.10920000000000001</v>
      </c>
      <c r="Y46" s="96">
        <f>AW6*(COUNTIFS(F:F,AU6,I:I,"&gt;6",I:I,"&lt;=8"))+AW7*(COUNTIFS(F:F,AU7,I:I,"&gt;6",I:I,"&lt;=8"))+AW8*(COUNTIFS(F:F,AU8,I:I,"&gt;6",I:I,"&lt;=8"))+AW9*(COUNTIFS(F:F,AU9,I:I,"&gt;6",I:I,"&lt;=8"))+AW10*(COUNTIFS(F:F,AU10,I:I,"&gt;6",I:I,"&lt;=8"))+AW11*(COUNTIFS(F:F,AU11,I:I,"&gt;6",I:I,"&lt;=8"))+AW12*(COUNTIFS(F:F,AU12,I:I,"&gt;6",I:I,"&lt;=8"))+AW13*(COUNTIFS(F:F,AU13,I:I,"&gt;6",I:I,"&lt;=8"))</f>
        <v>0.36100000000000004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0.30416756705873027</v>
      </c>
      <c r="AA46" s="96">
        <f>BC6*(COUNTIFS(F:F,BA6,I:I,"&gt;6",I:I,"&lt;=8"))+BC7*(COUNTIFS(F:F,BA7,I:I,"&gt;6",I:I,"&lt;=8"))+BC8*(COUNTIFS(F:F,BA8,I:I,"&gt;6",I:I,"&lt;=8"))+BC9*(COUNTIFS(F:F,BA9,I:I,"&gt;6",I:I,"&lt;=8"))+BC10*(COUNTIFS(F:F,BA10,I:I,"&gt;6",I:I,"&lt;=8"))+BC11*(COUNTIFS(F:F,BA11,I:I,"&gt;6",I:I,"&lt;=8"))+BC12*(COUNTIFS(F:F,BA12,I:I,"&gt;6",I:I,"&lt;=8"))+BC13*(COUNTIFS(F:F,BA13,I:I,"&gt;6",I:I,"&lt;=8"))</f>
        <v>0.44969792599755698</v>
      </c>
      <c r="AB46" s="105">
        <f>BF6*(COUNTIFS(F:F,BD6,I:I,"&gt;6",I:I,"&lt;=8"))+BF7*(COUNTIFS(F:F,BD7,I:I,"&gt;6",I:I,"&lt;=8"))</f>
        <v>1.1489999999999998</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0.30543682635761127</v>
      </c>
      <c r="AD46" s="110">
        <f>BL6*(COUNTIFS(F:F,BJ6,I:I,"&gt;6",I:I,"&lt;=8"))+BL7*(COUNTIFS(F:F,BJ7,I:I,"&gt;6",I:I,"&lt;=8"))+BL8*(COUNTIFS(F:F,BJ8,I:I,"&gt;6",I:I,"&lt;=8"))+BL9*(COUNTIFS(F:F,BJ9,I:I,"&gt;6",I:I,"&lt;=8"))+BL10*(COUNTIFS(F:F,BJ10,I:I,"&gt;6",I:I,"&lt;=8"))</f>
        <v>0.17792211716037529</v>
      </c>
      <c r="AE46" s="107">
        <f>BO6*(COUNTIFS(F:F,BM6,I:I,"&gt;6",I:I,"&lt;=8"))+BO7*(COUNTIFS(F:F,BM7,I:I,"&gt;6",I:I,"&lt;=8"))+BO8*(COUNTIFS(F:F,BM8,I:I,"&gt;6",I:I,"&lt;=8"))+BO9*(COUNTIFS(F:F,BM9,I:I,"&gt;6",I:I,"&lt;=8"))</f>
        <v>1.0880000000000001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0.31312855007473839</v>
      </c>
      <c r="AG46" s="96">
        <v>1</v>
      </c>
      <c r="AH46" s="105">
        <f>BV6*(COUNTIFS(F:F,BT6,I:I,"&gt;6",I:I,"&lt;=8"))+BV7*(COUNTIFS(F:F,BT7,I:I,"&gt;6",I:I,"&lt;=8"))+BV8*(COUNTIFS(F:F,BT8,I:I,"&gt;6",I:I,"&lt;=8"))+BV9*(COUNTIFS(F:F,BT9,I:I,"&gt;6",I:I,"&lt;=8"))</f>
        <v>0.50490000000000002</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0.77580000000000005</v>
      </c>
    </row>
    <row r="47" spans="6:35">
      <c r="F47" s="41" t="s">
        <v>297</v>
      </c>
      <c r="G47" s="41" t="s">
        <v>264</v>
      </c>
      <c r="H47" s="41" t="s">
        <v>2078</v>
      </c>
      <c r="I47" s="41">
        <v>4.0999999999999996</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0.65689999999999993</v>
      </c>
      <c r="AI47" s="105"/>
    </row>
    <row r="48" spans="6:35">
      <c r="F48" s="41" t="s">
        <v>293</v>
      </c>
      <c r="G48" s="41" t="s">
        <v>284</v>
      </c>
      <c r="H48" s="41" t="s">
        <v>2092</v>
      </c>
      <c r="I48" s="41">
        <v>4.0999999999999996</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271</v>
      </c>
      <c r="G49" s="41" t="s">
        <v>2</v>
      </c>
      <c r="H49" s="41" t="s">
        <v>2089</v>
      </c>
      <c r="I49" s="41">
        <v>4.2</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302</v>
      </c>
      <c r="G50" s="41" t="s">
        <v>2</v>
      </c>
      <c r="H50" s="41" t="s">
        <v>2099</v>
      </c>
      <c r="I50" s="41">
        <v>4.3</v>
      </c>
      <c r="J50" s="159"/>
      <c r="K50" s="90"/>
      <c r="L50" s="96"/>
      <c r="M50" s="105"/>
      <c r="N50" s="105"/>
      <c r="O50" s="89">
        <v>5</v>
      </c>
      <c r="P50" s="96">
        <f>X16*(COUNTIFS(F:F,V16,I:I,"&gt;6",I:I,"&lt;=8"))+X17*(COUNTIFS(F:F,V17,I:I,"&gt;6",I:I,"&lt;=8"))</f>
        <v>1.337192632</v>
      </c>
      <c r="Q50" s="89">
        <v>5</v>
      </c>
      <c r="R50" s="96">
        <f>AB16*(COUNTIFS(F:F,Z16,I:I,"&gt;6",I:I,"&lt;=8"))+AB17*(COUNTIFS(F:F,Z17,I:I,"&gt;6",I:I,"&lt;=8"))</f>
        <v>1.337192632</v>
      </c>
      <c r="S50" s="97"/>
      <c r="T50" s="96"/>
      <c r="U50" s="96"/>
      <c r="V50" s="96"/>
      <c r="W50" s="97"/>
      <c r="X50" s="96"/>
      <c r="Y50" s="96"/>
      <c r="Z50" s="96"/>
      <c r="AA50" s="96"/>
      <c r="AB50" s="105"/>
      <c r="AC50" s="105"/>
      <c r="AD50" s="110"/>
      <c r="AE50" s="107"/>
      <c r="AF50" s="107"/>
      <c r="AG50" s="96"/>
      <c r="AH50" s="105"/>
      <c r="AI50" s="105"/>
    </row>
    <row r="51" spans="6:35">
      <c r="F51" s="41" t="s">
        <v>261</v>
      </c>
      <c r="G51" s="41" t="s">
        <v>2</v>
      </c>
      <c r="H51" s="41" t="s">
        <v>2099</v>
      </c>
      <c r="I51" s="41">
        <v>4.4000000000000004</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296</v>
      </c>
      <c r="G52" s="41" t="s">
        <v>2</v>
      </c>
      <c r="H52" s="41" t="s">
        <v>2092</v>
      </c>
      <c r="I52" s="41">
        <v>4.4000000000000004</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0.24575593220338982</v>
      </c>
      <c r="N52" s="105">
        <f>T6*(COUNTIFS(F:F,R6,I:I,"&gt;8",I:I,"&lt;=10"))+T7*(COUNTIFS(F:F,R7,I:I,"&gt;8",I:I,"&lt;=10"))+T8*(COUNTIFS(F:F,R8,I:I,"&gt;8",I:I,"&lt;=10"))+T9*(COUNTIFS(F:F,R9,I:I,"&gt;8",I:I,"&lt;=10"))+T10*(COUNTIFS(F:F,R10,I:I,"&gt;8",I:I,"&lt;=10"))</f>
        <v>0.50552530900000003</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0.50552530900000003</v>
      </c>
      <c r="T52" s="96">
        <f>AH6*(COUNTIFS(F:F,AF6,I:I,"&gt;8",I:I,"&lt;=10"))+AH7*(COUNTIFS(F:F,AF7,I:I,"&gt;8",I:I,"&lt;=10"))+AH8*(COUNTIFS(F:F,AF8,I:I,"&gt;8",I:I,"&lt;=10"))+AH9*(COUNTIFS(F:F,AF9,I:I,"&gt;8",I:I,"&lt;=10"))+AH10*(COUNTIFS(F:F,AF10,I:I,"&gt;8",I:I,"&lt;=10"))+AH11*(COUNTIFS(F:F,AF11,I:I,"&gt;8",I:I,"&lt;=10"))+AH12*(COUNTIFS(F:F,AF12,I:I,"&gt;8",I:I,"&lt;=10"))+AH13*(COUNTIFS(F:F,AF13,I:I,"&gt;8",I:I,"&lt;=10"))+AH14*(COUNTIFS(F:F,AF14,I:I,"&gt;8",I:I,"&lt;=10"))</f>
        <v>0.32019999999999998</v>
      </c>
      <c r="U52" s="96">
        <f>AK6*(COUNTIFS(F:F,AI6,I:I,"&gt;8",I:I,"&lt;=10"))+AK7*(COUNTIFS(F:F,AI7,I:I,"&gt;8",I:I,"&lt;=10"))+AK8*(COUNTIFS(F:F,AI8,I:I,"&gt;8",I:I,"&lt;=10"))</f>
        <v>0.73050545314900162</v>
      </c>
      <c r="V52" s="96">
        <f>AN6*(COUNTIFS(F:F,AL6,I:I,"&gt;8",I:I,"&lt;=10"))+AN7*(COUNTIFS(F:F,AL7,I:I,"&gt;8",I:I,"&lt;=10"))+AN8*(COUNTIFS(F:F,AL8,I:I,"&gt;8",I:I,"&lt;=10"))</f>
        <v>0.89706143693971718</v>
      </c>
      <c r="W52" s="114">
        <f>AQ6*(COUNTIFS(F:F,AO6,I:I,"&gt;8",I:I,"&lt;=10"))+AQ7*(COUNTIFS(F:F,AO7,I:I,"&gt;8",I:I,"&lt;=10"))+AQ8*(COUNTIFS(F:F,AO8,I:I,"&gt;8",I:I,"&lt;=10"))</f>
        <v>0</v>
      </c>
      <c r="X52" s="96">
        <f>AT6*(COUNTIFS(F:F,AR6,I:I,"&gt;8",I:I,"&lt;=10"))+AT7*(COUNTIFS(F:F,AR7,I:I,"&gt;8",I:I,"&lt;=10"))+AT8*(COUNTIFS(F:F,AR8,I:I,"&gt;8",I:I,"&lt;=10"))+AT9*(COUNTIFS(F:F,AR9,I:I,"&gt;8",I:I,"&lt;=10"))+AT10*(COUNTIFS(F:F,AR10,I:I,"&gt;8",I:I,"&lt;=10"))+AT11*(COUNTIFS(F:F,AR11,I:I,"&gt;8",I:I,"&lt;=10"))</f>
        <v>0.21840000000000001</v>
      </c>
      <c r="Y52" s="96">
        <f>AW6*(COUNTIFS(F:F,AU6,I:I,"&gt;8",I:I,"&lt;=10"))+AW7*(COUNTIFS(F:F,AU7,I:I,"&gt;8",I:I,"&lt;=10"))+AW8*(COUNTIFS(F:F,AU8,I:I,"&gt;8",I:I,"&lt;=10"))+AW9*(COUNTIFS(F:F,AU9,I:I,"&gt;8",I:I,"&lt;=10"))+AW10*(COUNTIFS(F:F,AU10,I:I,"&gt;8",I:I,"&lt;=10"))+AW11*(COUNTIFS(F:F,AU11,I:I,"&gt;8",I:I,"&lt;=10"))+AW12*(COUNTIFS(F:F,AU12,I:I,"&gt;8",I:I,"&lt;=10"))+AW13*(COUNTIFS(F:F,AU13,I:I,"&gt;8",I:I,"&lt;=10"))</f>
        <v>0.2203</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9.1054387181799257E-2</v>
      </c>
      <c r="AA52" s="96">
        <f>BC6*(COUNTIFS(F:F,BA6,I:I,"&gt;8",I:I,"&lt;=10"))+BC7*(COUNTIFS(F:F,BA7,I:I,"&gt;8",I:I,"&lt;=10"))+BC8*(COUNTIFS(F:F,BA8,I:I,"&gt;8",I:I,"&lt;=10"))+BC9*(COUNTIFS(F:F,BA9,I:I,"&gt;8",I:I,"&lt;=10"))+BC10*(COUNTIFS(F:F,BA10,I:I,"&gt;8",I:I,"&lt;=10"))+BC11*(COUNTIFS(F:F,BA11,I:I,"&gt;8",I:I,"&lt;=10"))+BC12*(COUNTIFS(F:F,BA12,I:I,"&gt;8",I:I,"&lt;=10"))+BC13*(COUNTIFS(F:F,BA13,I:I,"&gt;8",I:I,"&lt;=10"))</f>
        <v>5.0906662255700327E-2</v>
      </c>
      <c r="AB52" s="105">
        <f>BF6*(COUNTIFS(F:F,BD6,I:I,"&gt;8",I:I,"&lt;=10"))+BF7*(COUNTIFS(F:F,BD7,I:I,"&gt;8",I:I,"&lt;=10"))</f>
        <v>0</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0.18527438192905388</v>
      </c>
      <c r="AD52" s="110">
        <f>BL6*(COUNTIFS(F:F,BJ6,I:I,"&gt;8",I:I,"&lt;=10"))+BL7*(COUNTIFS(F:F,BJ7,I:I,"&gt;8",I:I,"&lt;=10"))+BL8*(COUNTIFS(F:F,BJ8,I:I,"&gt;8",I:I,"&lt;=10"))+BL9*(COUNTIFS(F:F,BJ9,I:I,"&gt;8",I:I,"&lt;=10"))+BL10*(COUNTIFS(F:F,BJ10,I:I,"&gt;8",I:I,"&lt;=10"))</f>
        <v>0.46796627492327431</v>
      </c>
      <c r="AE52" s="107">
        <f>BO6*(COUNTIFS(F:F,BM6,I:I,"&gt;8",I:I,"&lt;=10"))+BO7*(COUNTIFS(F:F,BM7,I:I,"&gt;8",I:I,"&lt;=10"))+BO8*(COUNTIFS(F:F,BM8,I:I,"&gt;8",I:I,"&lt;=10"))+BO9*(COUNTIFS(F:F,BM9,I:I,"&gt;8",I:I,"&lt;=10"))</f>
        <v>0.69500000000000006</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0.22481016442451424</v>
      </c>
      <c r="AG52" s="96">
        <v>1</v>
      </c>
      <c r="AH52" s="105">
        <f>BV6*(COUNTIFS(F:F,BT6,I:I,"&gt;8",I:I,"&lt;=10"))+BV7*(COUNTIFS(F:F,BT7,I:I,"&gt;8",I:I,"&lt;=10"))+BV8*(COUNTIFS(F:F,BT8,I:I,"&gt;8",I:I,"&lt;=10"))+BV9*(COUNTIFS(F:F,BT9,I:I,"&gt;8",I:I,"&lt;=10"))</f>
        <v>0.65689999999999993</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0.30649999999999999</v>
      </c>
    </row>
    <row r="53" spans="6:35">
      <c r="F53" s="41" t="s">
        <v>272</v>
      </c>
      <c r="G53" s="41" t="s">
        <v>6</v>
      </c>
      <c r="H53" s="41" t="s">
        <v>2089</v>
      </c>
      <c r="I53" s="41">
        <v>4.4000000000000004</v>
      </c>
      <c r="J53" s="160"/>
      <c r="K53" s="90">
        <v>2</v>
      </c>
      <c r="L53" s="96">
        <f>N9*(COUNTIFS(F:F,L9,I:I,"&gt;8",I:I,"&lt;=10"))+N10*(COUNTIFS(F:F,L10,I:I,"&gt;8",I:I,"&lt;=10"))+N11*(COUNTIFS(F:F,L11,I:I,"&gt;8",I:I,"&lt;=10"))</f>
        <v>0.52270454545454548</v>
      </c>
      <c r="M53" s="105"/>
      <c r="N53" s="105"/>
      <c r="O53" s="89">
        <v>2</v>
      </c>
      <c r="P53" s="96">
        <f>X8*(COUNTIFS(F:F,V8,I:I,"&gt;8",I:I,"&lt;=10"))</f>
        <v>0</v>
      </c>
      <c r="Q53" s="89">
        <v>2</v>
      </c>
      <c r="R53" s="96">
        <f>AB7*(COUNTIFS(F:F,V8,I:I,"&gt;8",I:I,"&lt;=10"))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0.80889999999999995</v>
      </c>
      <c r="AI53" s="105"/>
    </row>
    <row r="54" spans="6:35">
      <c r="F54" s="41" t="s">
        <v>263</v>
      </c>
      <c r="G54" s="41" t="s">
        <v>264</v>
      </c>
      <c r="H54" s="41" t="s">
        <v>2079</v>
      </c>
      <c r="I54" s="41">
        <v>4.5</v>
      </c>
      <c r="J54" s="160"/>
      <c r="K54" s="90"/>
      <c r="L54" s="97"/>
      <c r="M54" s="105"/>
      <c r="N54" s="105"/>
      <c r="O54" s="89">
        <v>3</v>
      </c>
      <c r="P54" s="96">
        <f>X10*(COUNTIFS(F:F,V10,I:I,"&gt;8",I:I,"&lt;=10"))+X11*(COUNTIFS(F:F,V11,I:I,"&gt;8",I:I,"&lt;=10"))</f>
        <v>0.67943547500000001</v>
      </c>
      <c r="Q54" s="89">
        <v>3</v>
      </c>
      <c r="R54" s="96">
        <f>AB10*(COUNTIFS(F:F,Z10,I:I,"&gt;8",I:I,"&lt;=10"))+AB11*(COUNTIFS(F:F,Z11,I:I,"&gt;8",I:I,"&lt;=10"))</f>
        <v>0.67396255999999999</v>
      </c>
      <c r="S54" s="97"/>
      <c r="T54" s="96"/>
      <c r="U54" s="96"/>
      <c r="V54" s="96"/>
      <c r="W54" s="97"/>
      <c r="X54" s="96"/>
      <c r="Y54" s="96"/>
      <c r="Z54" s="96"/>
      <c r="AA54" s="96"/>
      <c r="AB54" s="105"/>
      <c r="AC54" s="105"/>
      <c r="AD54" s="110"/>
      <c r="AE54" s="107"/>
      <c r="AF54" s="107"/>
      <c r="AG54" s="96"/>
      <c r="AH54" s="105"/>
      <c r="AI54" s="105"/>
    </row>
    <row r="55" spans="6:35">
      <c r="F55" s="41" t="s">
        <v>297</v>
      </c>
      <c r="G55" s="41" t="s">
        <v>264</v>
      </c>
      <c r="H55" s="41" t="s">
        <v>2092</v>
      </c>
      <c r="I55" s="41">
        <v>4.5999999999999996</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265</v>
      </c>
      <c r="G56" s="41" t="s">
        <v>6</v>
      </c>
      <c r="H56" s="41" t="s">
        <v>2090</v>
      </c>
      <c r="I56" s="41">
        <v>4.7</v>
      </c>
      <c r="J56" s="160"/>
      <c r="K56" s="90"/>
      <c r="L56" s="96"/>
      <c r="M56" s="105"/>
      <c r="N56" s="105"/>
      <c r="O56" s="89">
        <v>5</v>
      </c>
      <c r="P56" s="96">
        <f>X16*(COUNTIFS(F:F,V16,I:I,"&gt;8",I:I,"&lt;=10"))+X17*(COUNTIFS(F:F,V17,I:I,"&gt;8",I:I,"&lt;=10"))</f>
        <v>0.83328351400000011</v>
      </c>
      <c r="Q56" s="89">
        <v>5</v>
      </c>
      <c r="R56" s="96">
        <f>AB16*(COUNTIFS(F:F,Z16,I:I,"&gt;8",I:I,"&lt;=10"))+AB17*(COUNTIFS(F:F,Z17,I:I,"&gt;8",I:I,"&lt;=10"))</f>
        <v>0.83328351400000011</v>
      </c>
      <c r="S56" s="97"/>
      <c r="T56" s="96"/>
      <c r="U56" s="96"/>
      <c r="V56" s="96"/>
      <c r="W56" s="97"/>
      <c r="X56" s="96"/>
      <c r="Y56" s="96"/>
      <c r="Z56" s="96"/>
      <c r="AA56" s="96"/>
      <c r="AB56" s="105"/>
      <c r="AC56" s="105"/>
      <c r="AD56" s="110"/>
      <c r="AE56" s="107"/>
      <c r="AF56" s="107"/>
      <c r="AG56" s="96"/>
      <c r="AH56" s="105"/>
      <c r="AI56" s="105"/>
    </row>
    <row r="57" spans="6:35">
      <c r="F57" s="41" t="s">
        <v>273</v>
      </c>
      <c r="G57" s="41" t="s">
        <v>6</v>
      </c>
      <c r="H57" s="41" t="s">
        <v>2088</v>
      </c>
      <c r="I57" s="41">
        <v>4.7</v>
      </c>
      <c r="L57" s="111"/>
    </row>
    <row r="58" spans="6:35">
      <c r="F58" s="41" t="s">
        <v>268</v>
      </c>
      <c r="G58" s="41" t="s">
        <v>6</v>
      </c>
      <c r="H58" s="41" t="s">
        <v>2097</v>
      </c>
      <c r="I58" s="41">
        <v>4.9000000000000004</v>
      </c>
      <c r="L58" s="111"/>
    </row>
    <row r="59" spans="6:35">
      <c r="F59" s="41" t="s">
        <v>297</v>
      </c>
      <c r="G59" s="41" t="s">
        <v>264</v>
      </c>
      <c r="H59" s="41" t="s">
        <v>2099</v>
      </c>
      <c r="I59" s="41">
        <v>5</v>
      </c>
    </row>
    <row r="60" spans="6:35">
      <c r="F60" s="41" t="s">
        <v>272</v>
      </c>
      <c r="G60" s="41" t="s">
        <v>6</v>
      </c>
      <c r="H60" s="41" t="s">
        <v>2097</v>
      </c>
      <c r="I60" s="41">
        <v>5.0999999999999996</v>
      </c>
    </row>
    <row r="61" spans="6:35">
      <c r="F61" s="41" t="s">
        <v>292</v>
      </c>
      <c r="G61" s="41" t="s">
        <v>264</v>
      </c>
      <c r="H61" s="41" t="s">
        <v>2098</v>
      </c>
      <c r="I61" s="41">
        <v>5.2</v>
      </c>
    </row>
    <row r="62" spans="6:35">
      <c r="F62" s="41" t="s">
        <v>292</v>
      </c>
      <c r="G62" s="41" t="s">
        <v>264</v>
      </c>
      <c r="H62" s="41" t="s">
        <v>2097</v>
      </c>
      <c r="I62" s="41">
        <v>5.2</v>
      </c>
    </row>
    <row r="63" spans="6:35">
      <c r="F63" s="41" t="s">
        <v>303</v>
      </c>
      <c r="G63" s="41" t="s">
        <v>284</v>
      </c>
      <c r="H63" s="41" t="s">
        <v>2079</v>
      </c>
      <c r="I63" s="41">
        <v>5.3</v>
      </c>
    </row>
    <row r="64" spans="6:35">
      <c r="F64" s="41" t="s">
        <v>305</v>
      </c>
      <c r="G64" s="41" t="s">
        <v>284</v>
      </c>
      <c r="H64" s="41" t="s">
        <v>2092</v>
      </c>
      <c r="I64" s="41">
        <v>5.3</v>
      </c>
    </row>
    <row r="65" spans="6:9">
      <c r="F65" s="41" t="s">
        <v>17</v>
      </c>
      <c r="G65" s="41" t="s">
        <v>6</v>
      </c>
      <c r="H65" s="41" t="s">
        <v>2079</v>
      </c>
      <c r="I65" s="41">
        <v>5.4</v>
      </c>
    </row>
    <row r="66" spans="6:9">
      <c r="F66" s="41" t="s">
        <v>260</v>
      </c>
      <c r="G66" s="41" t="s">
        <v>6</v>
      </c>
      <c r="H66" s="41" t="s">
        <v>2098</v>
      </c>
      <c r="I66" s="41">
        <v>5.6</v>
      </c>
    </row>
    <row r="67" spans="6:9">
      <c r="F67" s="41" t="s">
        <v>17</v>
      </c>
      <c r="G67" s="41" t="s">
        <v>6</v>
      </c>
      <c r="H67" s="41" t="s">
        <v>2098</v>
      </c>
      <c r="I67" s="41">
        <v>5.9</v>
      </c>
    </row>
    <row r="68" spans="6:9">
      <c r="F68" s="41" t="s">
        <v>270</v>
      </c>
      <c r="G68" s="41" t="s">
        <v>2</v>
      </c>
      <c r="H68" s="41" t="s">
        <v>2089</v>
      </c>
      <c r="I68" s="41">
        <v>6.2</v>
      </c>
    </row>
    <row r="69" spans="6:9">
      <c r="F69" s="41" t="s">
        <v>293</v>
      </c>
      <c r="G69" s="41" t="s">
        <v>284</v>
      </c>
      <c r="H69" s="41" t="s">
        <v>2097</v>
      </c>
      <c r="I69" s="41">
        <v>6.4</v>
      </c>
    </row>
    <row r="70" spans="6:9">
      <c r="F70" s="41" t="s">
        <v>273</v>
      </c>
      <c r="G70" s="41" t="s">
        <v>6</v>
      </c>
      <c r="H70" s="41" t="s">
        <v>2089</v>
      </c>
      <c r="I70" s="41">
        <v>6.4</v>
      </c>
    </row>
    <row r="71" spans="6:9">
      <c r="F71" s="41" t="s">
        <v>270</v>
      </c>
      <c r="G71" s="41" t="s">
        <v>2</v>
      </c>
      <c r="H71" s="41" t="s">
        <v>2099</v>
      </c>
      <c r="I71" s="41">
        <v>6.6</v>
      </c>
    </row>
    <row r="72" spans="6:9">
      <c r="F72" s="41" t="s">
        <v>273</v>
      </c>
      <c r="G72" s="41" t="s">
        <v>6</v>
      </c>
      <c r="H72" s="41" t="s">
        <v>2099</v>
      </c>
      <c r="I72" s="41">
        <v>6.7</v>
      </c>
    </row>
    <row r="73" spans="6:9">
      <c r="F73" s="41" t="s">
        <v>271</v>
      </c>
      <c r="G73" s="41" t="s">
        <v>2</v>
      </c>
      <c r="H73" s="41" t="s">
        <v>2099</v>
      </c>
      <c r="I73" s="41">
        <v>7</v>
      </c>
    </row>
    <row r="74" spans="6:9">
      <c r="F74" s="41" t="s">
        <v>17</v>
      </c>
      <c r="G74" s="41" t="s">
        <v>6</v>
      </c>
      <c r="H74" s="41" t="s">
        <v>2078</v>
      </c>
      <c r="I74" s="41">
        <v>7</v>
      </c>
    </row>
    <row r="75" spans="6:9">
      <c r="F75" s="41" t="s">
        <v>290</v>
      </c>
      <c r="G75" s="41" t="s">
        <v>264</v>
      </c>
      <c r="H75" s="41" t="s">
        <v>2091</v>
      </c>
      <c r="I75" s="41">
        <v>7.1</v>
      </c>
    </row>
    <row r="76" spans="6:9">
      <c r="F76" s="41" t="s">
        <v>290</v>
      </c>
      <c r="G76" s="41" t="s">
        <v>264</v>
      </c>
      <c r="H76" s="41" t="s">
        <v>2078</v>
      </c>
      <c r="I76" s="41">
        <v>7.1</v>
      </c>
    </row>
    <row r="77" spans="6:9">
      <c r="F77" s="41" t="s">
        <v>290</v>
      </c>
      <c r="G77" s="41" t="s">
        <v>264</v>
      </c>
      <c r="H77" s="41" t="s">
        <v>2092</v>
      </c>
      <c r="I77" s="41">
        <v>7.1</v>
      </c>
    </row>
    <row r="78" spans="6:9">
      <c r="F78" s="41" t="s">
        <v>275</v>
      </c>
      <c r="G78" s="41" t="s">
        <v>2</v>
      </c>
      <c r="H78" s="41" t="s">
        <v>2093</v>
      </c>
      <c r="I78" s="41">
        <v>7.1</v>
      </c>
    </row>
    <row r="79" spans="6:9">
      <c r="F79" s="41" t="s">
        <v>293</v>
      </c>
      <c r="G79" s="41" t="s">
        <v>284</v>
      </c>
      <c r="H79" s="41" t="s">
        <v>2079</v>
      </c>
      <c r="I79" s="41">
        <v>7.2</v>
      </c>
    </row>
    <row r="80" spans="6:9">
      <c r="F80" s="41" t="s">
        <v>274</v>
      </c>
      <c r="G80" s="41" t="s">
        <v>6</v>
      </c>
      <c r="H80" s="41" t="s">
        <v>2098</v>
      </c>
      <c r="I80" s="41">
        <v>7.2</v>
      </c>
    </row>
    <row r="81" spans="6:9">
      <c r="F81" s="41" t="s">
        <v>304</v>
      </c>
      <c r="G81" s="41" t="s">
        <v>306</v>
      </c>
      <c r="H81" s="41" t="s">
        <v>2096</v>
      </c>
      <c r="I81" s="41">
        <v>7.3</v>
      </c>
    </row>
    <row r="82" spans="6:9">
      <c r="F82" s="41" t="s">
        <v>291</v>
      </c>
      <c r="G82" s="41" t="s">
        <v>2</v>
      </c>
      <c r="H82" s="41" t="s">
        <v>2093</v>
      </c>
      <c r="I82" s="41">
        <v>7.3</v>
      </c>
    </row>
    <row r="83" spans="6:9">
      <c r="F83" s="41" t="s">
        <v>301</v>
      </c>
      <c r="G83" s="41" t="s">
        <v>284</v>
      </c>
      <c r="H83" s="41" t="s">
        <v>2097</v>
      </c>
      <c r="I83" s="41">
        <v>7.5</v>
      </c>
    </row>
    <row r="84" spans="6:9">
      <c r="F84" s="41" t="s">
        <v>304</v>
      </c>
      <c r="G84" s="41" t="s">
        <v>306</v>
      </c>
      <c r="H84" s="41" t="s">
        <v>2092</v>
      </c>
      <c r="I84" s="41">
        <v>7.55</v>
      </c>
    </row>
    <row r="85" spans="6:9">
      <c r="F85" s="41" t="s">
        <v>273</v>
      </c>
      <c r="G85" s="41" t="s">
        <v>6</v>
      </c>
      <c r="H85" s="41" t="s">
        <v>2098</v>
      </c>
      <c r="I85" s="41">
        <v>7.6</v>
      </c>
    </row>
    <row r="86" spans="6:9">
      <c r="F86" s="41" t="s">
        <v>288</v>
      </c>
      <c r="G86" s="41" t="s">
        <v>2</v>
      </c>
      <c r="H86" s="41" t="s">
        <v>2092</v>
      </c>
      <c r="I86" s="41">
        <v>7.7</v>
      </c>
    </row>
    <row r="87" spans="6:9">
      <c r="F87" s="41" t="s">
        <v>291</v>
      </c>
      <c r="G87" s="41" t="s">
        <v>2</v>
      </c>
      <c r="H87" s="41" t="s">
        <v>2092</v>
      </c>
      <c r="I87" s="41">
        <v>7.8</v>
      </c>
    </row>
    <row r="88" spans="6:9">
      <c r="F88" s="41" t="s">
        <v>303</v>
      </c>
      <c r="G88" s="41" t="s">
        <v>284</v>
      </c>
      <c r="H88" s="41" t="s">
        <v>2078</v>
      </c>
      <c r="I88" s="41">
        <v>7.9</v>
      </c>
    </row>
    <row r="89" spans="6:9">
      <c r="F89" s="41" t="s">
        <v>299</v>
      </c>
      <c r="G89" s="41" t="s">
        <v>2</v>
      </c>
      <c r="H89" s="41" t="s">
        <v>2092</v>
      </c>
      <c r="I89" s="41">
        <v>7.9</v>
      </c>
    </row>
    <row r="90" spans="6:9">
      <c r="F90" s="41" t="s">
        <v>292</v>
      </c>
      <c r="G90" s="41" t="s">
        <v>264</v>
      </c>
      <c r="H90" s="41" t="s">
        <v>2092</v>
      </c>
      <c r="I90" s="41">
        <v>7.9</v>
      </c>
    </row>
    <row r="91" spans="6:9">
      <c r="F91" s="41" t="s">
        <v>290</v>
      </c>
      <c r="G91" s="41" t="s">
        <v>264</v>
      </c>
      <c r="H91" s="41" t="s">
        <v>2099</v>
      </c>
      <c r="I91" s="41">
        <v>8</v>
      </c>
    </row>
    <row r="92" spans="6:9">
      <c r="F92" s="41" t="s">
        <v>290</v>
      </c>
      <c r="G92" s="41" t="s">
        <v>264</v>
      </c>
      <c r="H92" s="41" t="s">
        <v>2098</v>
      </c>
      <c r="I92" s="41">
        <v>8</v>
      </c>
    </row>
    <row r="93" spans="6:9">
      <c r="F93" s="41" t="s">
        <v>17</v>
      </c>
      <c r="G93" s="41" t="s">
        <v>6</v>
      </c>
      <c r="H93" s="41" t="s">
        <v>2094</v>
      </c>
      <c r="I93" s="41">
        <v>8.1</v>
      </c>
    </row>
    <row r="94" spans="6:9">
      <c r="F94" s="41" t="s">
        <v>298</v>
      </c>
      <c r="G94" s="41" t="s">
        <v>264</v>
      </c>
      <c r="H94" s="41" t="s">
        <v>2098</v>
      </c>
      <c r="I94" s="41">
        <v>8.3000000000000007</v>
      </c>
    </row>
    <row r="95" spans="6:9">
      <c r="F95" s="41" t="s">
        <v>274</v>
      </c>
      <c r="G95" s="41" t="s">
        <v>6</v>
      </c>
      <c r="H95" s="41" t="s">
        <v>2078</v>
      </c>
      <c r="I95" s="41">
        <v>8.3000000000000007</v>
      </c>
    </row>
    <row r="96" spans="6:9">
      <c r="F96" s="41" t="s">
        <v>269</v>
      </c>
      <c r="G96" s="41" t="s">
        <v>6</v>
      </c>
      <c r="H96" s="41" t="s">
        <v>2096</v>
      </c>
      <c r="I96" s="41">
        <v>8.5</v>
      </c>
    </row>
    <row r="97" spans="6:9">
      <c r="F97" s="41" t="s">
        <v>294</v>
      </c>
      <c r="G97" s="41" t="s">
        <v>2</v>
      </c>
      <c r="H97" s="41" t="s">
        <v>2099</v>
      </c>
      <c r="I97" s="41">
        <v>8.6</v>
      </c>
    </row>
    <row r="98" spans="6:9">
      <c r="F98" s="41" t="s">
        <v>296</v>
      </c>
      <c r="G98" s="41" t="s">
        <v>2</v>
      </c>
      <c r="H98" s="41" t="s">
        <v>2099</v>
      </c>
      <c r="I98" s="41">
        <v>8.6</v>
      </c>
    </row>
    <row r="99" spans="6:9">
      <c r="F99" s="41" t="s">
        <v>290</v>
      </c>
      <c r="G99" s="41" t="s">
        <v>264</v>
      </c>
      <c r="H99" s="41" t="s">
        <v>2083</v>
      </c>
      <c r="I99" s="41">
        <v>8.6</v>
      </c>
    </row>
    <row r="100" spans="6:9">
      <c r="F100" s="41" t="s">
        <v>288</v>
      </c>
      <c r="G100" s="41" t="s">
        <v>2</v>
      </c>
      <c r="H100" s="41" t="s">
        <v>2079</v>
      </c>
      <c r="I100" s="41">
        <v>8.8000000000000007</v>
      </c>
    </row>
    <row r="101" spans="6:9">
      <c r="F101" s="41" t="s">
        <v>303</v>
      </c>
      <c r="G101" s="41" t="s">
        <v>284</v>
      </c>
      <c r="H101" s="41" t="s">
        <v>2082</v>
      </c>
      <c r="I101" s="41">
        <v>9.1</v>
      </c>
    </row>
    <row r="102" spans="6:9">
      <c r="F102" s="41" t="s">
        <v>294</v>
      </c>
      <c r="G102" s="41" t="s">
        <v>2</v>
      </c>
      <c r="H102" s="41" t="s">
        <v>2093</v>
      </c>
      <c r="I102" s="41">
        <v>9.1999999999999993</v>
      </c>
    </row>
    <row r="103" spans="6:9">
      <c r="F103" s="41" t="s">
        <v>266</v>
      </c>
      <c r="G103" s="41" t="s">
        <v>2</v>
      </c>
      <c r="H103" s="41" t="s">
        <v>2099</v>
      </c>
      <c r="I103" s="41">
        <v>9.4</v>
      </c>
    </row>
    <row r="104" spans="6:9">
      <c r="F104" s="41" t="s">
        <v>300</v>
      </c>
      <c r="G104" s="41" t="s">
        <v>284</v>
      </c>
      <c r="H104" s="41" t="s">
        <v>2092</v>
      </c>
      <c r="I104" s="41">
        <v>9.4</v>
      </c>
    </row>
    <row r="105" spans="6:9">
      <c r="F105" s="41" t="s">
        <v>272</v>
      </c>
      <c r="G105" s="41" t="s">
        <v>6</v>
      </c>
      <c r="H105" s="41" t="s">
        <v>2099</v>
      </c>
      <c r="I105" s="41">
        <v>9.4</v>
      </c>
    </row>
    <row r="106" spans="6:9">
      <c r="F106" s="41" t="s">
        <v>17</v>
      </c>
      <c r="G106" s="41" t="s">
        <v>6</v>
      </c>
      <c r="H106" s="41" t="s">
        <v>2097</v>
      </c>
      <c r="I106" s="41">
        <v>9.4</v>
      </c>
    </row>
    <row r="107" spans="6:9">
      <c r="F107" s="41" t="s">
        <v>282</v>
      </c>
      <c r="G107" s="41" t="s">
        <v>2</v>
      </c>
      <c r="H107" s="41" t="s">
        <v>2099</v>
      </c>
      <c r="I107" s="41">
        <v>9.5</v>
      </c>
    </row>
    <row r="108" spans="6:9">
      <c r="F108" s="41" t="s">
        <v>271</v>
      </c>
      <c r="G108" s="41" t="s">
        <v>2</v>
      </c>
      <c r="H108" s="41" t="s">
        <v>2079</v>
      </c>
      <c r="I108" s="41">
        <v>9.5</v>
      </c>
    </row>
    <row r="109" spans="6:9">
      <c r="F109" s="41" t="s">
        <v>259</v>
      </c>
      <c r="G109" s="41" t="s">
        <v>2</v>
      </c>
      <c r="H109" s="41" t="s">
        <v>2092</v>
      </c>
      <c r="I109" s="41">
        <v>9.8000000000000007</v>
      </c>
    </row>
    <row r="110" spans="6:9">
      <c r="F110" s="41" t="s">
        <v>295</v>
      </c>
      <c r="G110" s="41" t="s">
        <v>2</v>
      </c>
      <c r="H110" s="41" t="s">
        <v>2092</v>
      </c>
      <c r="I110" s="41">
        <v>9.8000000000000007</v>
      </c>
    </row>
    <row r="111" spans="6:9">
      <c r="F111" s="41" t="s">
        <v>270</v>
      </c>
      <c r="G111" s="41" t="s">
        <v>2</v>
      </c>
      <c r="H111" s="41" t="s">
        <v>2079</v>
      </c>
      <c r="I111" s="41">
        <v>9.9</v>
      </c>
    </row>
    <row r="112" spans="6:9">
      <c r="F112" s="41" t="s">
        <v>283</v>
      </c>
      <c r="G112" s="41" t="s">
        <v>2</v>
      </c>
      <c r="H112" s="41" t="s">
        <v>2099</v>
      </c>
      <c r="I112" s="41">
        <v>10</v>
      </c>
    </row>
  </sheetData>
  <sortState xmlns:xlrd2="http://schemas.microsoft.com/office/spreadsheetml/2017/richdata2" ref="F5:I112">
    <sortCondition ref="I5:I11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90" priority="4" percent="1" rank="10"/>
  </conditionalFormatting>
  <conditionalFormatting sqref="K39">
    <cfRule type="top10" dxfId="89" priority="3" percent="1" rank="10"/>
  </conditionalFormatting>
  <conditionalFormatting sqref="K45">
    <cfRule type="top10" dxfId="88" priority="2" percent="1" rank="10"/>
  </conditionalFormatting>
  <conditionalFormatting sqref="K51">
    <cfRule type="top10" dxfId="87" priority="1" percent="1" rank="10"/>
  </conditionalFormatting>
  <conditionalFormatting sqref="K4:K5">
    <cfRule type="top10" dxfId="86" priority="12" percent="1" rank="10"/>
  </conditionalFormatting>
  <conditionalFormatting sqref="O4">
    <cfRule type="top10" dxfId="85" priority="11" rank="5"/>
  </conditionalFormatting>
  <conditionalFormatting sqref="U5">
    <cfRule type="top10" dxfId="84" priority="10" percent="1" rank="10"/>
  </conditionalFormatting>
  <conditionalFormatting sqref="Y5">
    <cfRule type="top10" dxfId="83" priority="9" percent="1" rank="10"/>
  </conditionalFormatting>
  <conditionalFormatting sqref="BS5">
    <cfRule type="top10" dxfId="82" priority="8" percent="1" rank="10"/>
  </conditionalFormatting>
  <conditionalFormatting sqref="K26">
    <cfRule type="top10" dxfId="81" priority="7" percent="1" rank="10"/>
  </conditionalFormatting>
  <conditionalFormatting sqref="M26">
    <cfRule type="top10" dxfId="80" priority="6" rank="5"/>
  </conditionalFormatting>
  <conditionalFormatting sqref="K27">
    <cfRule type="top10" dxfId="79" priority="5" percent="1" rank="10"/>
  </conditionalFormatting>
  <pageMargins left="0.7" right="0.7" top="0.75" bottom="0.75" header="0.3" footer="0.3"/>
  <pageSetup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1C2B9-9634-E14C-9C9C-AE47BD31D77D}">
  <sheetPr>
    <tabColor rgb="FF7030A0"/>
  </sheetPr>
  <dimension ref="A1:BY112"/>
  <sheetViews>
    <sheetView workbookViewId="0">
      <selection activeCell="P14" sqref="P14"/>
    </sheetView>
  </sheetViews>
  <sheetFormatPr baseColWidth="10" defaultRowHeight="16"/>
  <cols>
    <col min="1" max="1" width="16.83203125" customWidth="1"/>
    <col min="6" max="6" width="27.6640625" style="39" customWidth="1"/>
    <col min="7" max="7" width="26.1640625" style="39" customWidth="1"/>
    <col min="8" max="8" width="18.1640625" style="39" customWidth="1"/>
    <col min="9" max="9" width="14" style="39" customWidth="1"/>
    <col min="10" max="10" width="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2227</v>
      </c>
      <c r="B1" s="34"/>
    </row>
    <row r="2" spans="1:77">
      <c r="A2" s="47"/>
      <c r="B2" s="34"/>
    </row>
    <row r="3" spans="1:77">
      <c r="A3" s="61" t="s">
        <v>2260</v>
      </c>
      <c r="B3" s="61"/>
      <c r="C3" s="61"/>
      <c r="D3" s="61"/>
      <c r="E3" s="61"/>
      <c r="F3" s="61" t="s">
        <v>2323</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6" t="s">
        <v>2091</v>
      </c>
      <c r="B5" s="34"/>
      <c r="F5" s="41" t="s">
        <v>260</v>
      </c>
      <c r="G5" s="41" t="s">
        <v>6</v>
      </c>
      <c r="H5" s="41" t="s">
        <v>2078</v>
      </c>
      <c r="I5" s="41">
        <v>0.16</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6" t="s">
        <v>2099</v>
      </c>
      <c r="B6" s="34"/>
      <c r="F6" s="41" t="s">
        <v>270</v>
      </c>
      <c r="G6" s="41" t="s">
        <v>2</v>
      </c>
      <c r="H6" s="41" t="s">
        <v>2088</v>
      </c>
      <c r="I6" s="41">
        <v>0.16</v>
      </c>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2</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2</v>
      </c>
      <c r="BR6" s="39">
        <v>4.1588938714499257E-2</v>
      </c>
      <c r="BS6" s="159">
        <v>1</v>
      </c>
      <c r="BT6" s="3" t="s">
        <v>272</v>
      </c>
      <c r="BU6" s="39">
        <f>COUNTIF(F:F,BT6)</f>
        <v>0</v>
      </c>
      <c r="BV6" s="39">
        <v>0.152</v>
      </c>
      <c r="BW6" s="39" t="s">
        <v>260</v>
      </c>
      <c r="BX6" s="39">
        <f t="shared" ref="BX6:BX16" si="8">COUNTIF(F:F,BW6)</f>
        <v>2</v>
      </c>
      <c r="BY6" s="39">
        <v>4.4900000000000002E-2</v>
      </c>
    </row>
    <row r="7" spans="1:77">
      <c r="A7" s="36" t="s">
        <v>2088</v>
      </c>
      <c r="B7" s="34"/>
      <c r="F7" s="41" t="s">
        <v>271</v>
      </c>
      <c r="G7" s="41" t="s">
        <v>2</v>
      </c>
      <c r="H7" s="41" t="s">
        <v>2088</v>
      </c>
      <c r="I7" s="41">
        <v>0.18</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6" t="s">
        <v>2096</v>
      </c>
      <c r="B8" s="34"/>
      <c r="F8" s="41" t="s">
        <v>271</v>
      </c>
      <c r="G8" s="41" t="s">
        <v>2</v>
      </c>
      <c r="H8" s="41" t="s">
        <v>2096</v>
      </c>
      <c r="I8" s="41">
        <v>0.23</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6" t="s">
        <v>2086</v>
      </c>
      <c r="B9" s="34"/>
      <c r="F9" s="41" t="s">
        <v>270</v>
      </c>
      <c r="G9" s="41" t="s">
        <v>2</v>
      </c>
      <c r="H9" s="41" t="s">
        <v>2096</v>
      </c>
      <c r="I9" s="41">
        <v>0.26</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v>
      </c>
      <c r="AK9" s="171"/>
      <c r="AL9" s="77" t="s">
        <v>2340</v>
      </c>
      <c r="AM9" s="171">
        <f>SUMPRODUCT(AM6:AM8,AN6:AN8)</f>
        <v>0.81303748488512695</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6" t="s">
        <v>2081</v>
      </c>
      <c r="B10" s="34"/>
      <c r="F10" s="41" t="s">
        <v>300</v>
      </c>
      <c r="G10" s="41" t="s">
        <v>284</v>
      </c>
      <c r="H10" s="41" t="s">
        <v>2078</v>
      </c>
      <c r="I10" s="41">
        <v>0.44</v>
      </c>
      <c r="K10" s="159"/>
      <c r="L10" s="50" t="s">
        <v>268</v>
      </c>
      <c r="M10" s="39">
        <f>COUNTIF(F:F,L10)</f>
        <v>0</v>
      </c>
      <c r="N10" s="52">
        <v>0.28100000000000003</v>
      </c>
      <c r="O10" s="39" t="s">
        <v>265</v>
      </c>
      <c r="P10" s="39">
        <f t="shared" si="0"/>
        <v>0</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0</v>
      </c>
      <c r="AZ10" s="39">
        <v>0.13080254956945669</v>
      </c>
      <c r="BA10" s="39" t="s">
        <v>293</v>
      </c>
      <c r="BB10" s="39">
        <f t="shared" si="5"/>
        <v>1</v>
      </c>
      <c r="BC10" s="39">
        <v>6.0084448798859935E-2</v>
      </c>
      <c r="BG10" s="39" t="s">
        <v>301</v>
      </c>
      <c r="BH10" s="39">
        <f t="shared" si="6"/>
        <v>0</v>
      </c>
      <c r="BI10" s="39">
        <v>2.6190170705939354E-2</v>
      </c>
      <c r="BJ10" s="50" t="s">
        <v>267</v>
      </c>
      <c r="BK10" s="39">
        <f>COUNTIF(F:F,BJ10)</f>
        <v>1</v>
      </c>
      <c r="BL10" s="39">
        <v>0.10888881919587393</v>
      </c>
      <c r="BM10" s="77" t="s">
        <v>2340</v>
      </c>
      <c r="BN10" s="171">
        <f>SUMPRODUCT(BN6:BN9,BO6:BO9)</f>
        <v>1.204</v>
      </c>
      <c r="BO10" s="171"/>
      <c r="BP10" s="39" t="s">
        <v>262</v>
      </c>
      <c r="BQ10" s="39">
        <f t="shared" si="7"/>
        <v>0</v>
      </c>
      <c r="BR10" s="39">
        <v>6.9225710014947678E-2</v>
      </c>
      <c r="BS10" s="159"/>
      <c r="BT10" s="77" t="s">
        <v>2340</v>
      </c>
      <c r="BU10" s="171">
        <f>SUMPRODUCT(BU6:BU9,BV6:BV9)</f>
        <v>0.57779999999999998</v>
      </c>
      <c r="BV10" s="171"/>
      <c r="BW10" s="39" t="s">
        <v>267</v>
      </c>
      <c r="BX10" s="39">
        <f t="shared" si="8"/>
        <v>1</v>
      </c>
      <c r="BY10" s="39">
        <v>0.11459999999999999</v>
      </c>
    </row>
    <row r="11" spans="1:77">
      <c r="A11" s="36" t="s">
        <v>2087</v>
      </c>
      <c r="B11" s="34"/>
      <c r="F11" s="41" t="s">
        <v>267</v>
      </c>
      <c r="G11" s="41" t="s">
        <v>6</v>
      </c>
      <c r="H11" s="41" t="s">
        <v>2097</v>
      </c>
      <c r="I11" s="41">
        <v>0.57999999999999996</v>
      </c>
      <c r="K11" s="159"/>
      <c r="L11" s="50" t="s">
        <v>269</v>
      </c>
      <c r="M11" s="39">
        <f>COUNTIF(F:F,L11)</f>
        <v>0</v>
      </c>
      <c r="N11" s="52">
        <v>0.17599999999999999</v>
      </c>
      <c r="O11" s="39" t="s">
        <v>259</v>
      </c>
      <c r="P11" s="39">
        <f t="shared" si="0"/>
        <v>0</v>
      </c>
      <c r="Q11" s="39">
        <v>0.14405762711864406</v>
      </c>
      <c r="R11" s="77" t="s">
        <v>2340</v>
      </c>
      <c r="S11" s="171">
        <f>SUMPRODUCT(S6:S10,T6:T10)</f>
        <v>0.110633883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0.110572858</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0.10888881919587393</v>
      </c>
      <c r="BL11" s="171"/>
      <c r="BP11" s="39" t="s">
        <v>267</v>
      </c>
      <c r="BQ11" s="39">
        <f t="shared" si="7"/>
        <v>1</v>
      </c>
      <c r="BR11" s="39">
        <v>8.8612855007473831E-2</v>
      </c>
      <c r="BS11" s="159">
        <v>2</v>
      </c>
      <c r="BT11" s="3" t="s">
        <v>17</v>
      </c>
      <c r="BU11" s="52">
        <f>COUNTIF(F:F,BT11)</f>
        <v>0</v>
      </c>
      <c r="BV11" s="39">
        <v>0.152</v>
      </c>
      <c r="BW11" s="39" t="s">
        <v>293</v>
      </c>
      <c r="BX11" s="39">
        <f t="shared" si="8"/>
        <v>1</v>
      </c>
      <c r="BY11" s="39">
        <v>8.6900000000000005E-2</v>
      </c>
    </row>
    <row r="12" spans="1:77">
      <c r="A12" s="36" t="s">
        <v>2079</v>
      </c>
      <c r="B12" s="34"/>
      <c r="F12" s="41" t="s">
        <v>260</v>
      </c>
      <c r="G12" s="41" t="s">
        <v>6</v>
      </c>
      <c r="H12" s="41" t="s">
        <v>2097</v>
      </c>
      <c r="I12" s="41">
        <v>0.91</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8.2373931623931626E-2</v>
      </c>
      <c r="AT12" s="171"/>
      <c r="AU12" s="39" t="s">
        <v>300</v>
      </c>
      <c r="AV12" s="39">
        <f t="shared" si="3"/>
        <v>1</v>
      </c>
      <c r="AW12" s="39">
        <v>9.0200000000000002E-2</v>
      </c>
      <c r="AX12" s="39" t="s">
        <v>304</v>
      </c>
      <c r="AY12" s="39">
        <f t="shared" si="4"/>
        <v>0</v>
      </c>
      <c r="AZ12" s="39">
        <v>4.0021772906984811E-2</v>
      </c>
      <c r="BA12" s="39" t="s">
        <v>300</v>
      </c>
      <c r="BB12" s="39">
        <f t="shared" si="5"/>
        <v>1</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A13" s="36" t="s">
        <v>2098</v>
      </c>
      <c r="B13" s="34"/>
      <c r="F13" s="41" t="s">
        <v>280</v>
      </c>
      <c r="G13" s="41" t="s">
        <v>2</v>
      </c>
      <c r="H13" s="41" t="s">
        <v>2092</v>
      </c>
      <c r="I13" s="41">
        <v>0.95</v>
      </c>
      <c r="L13" s="78" t="s">
        <v>2342</v>
      </c>
      <c r="M13" s="172">
        <f>(M8*(N6+N7)+M12*(N9+N10+N11))/(N6+N7+N9+N10+N11)</f>
        <v>0</v>
      </c>
      <c r="N13" s="172"/>
      <c r="O13" s="77" t="s">
        <v>2341</v>
      </c>
      <c r="P13" s="171">
        <f>SUMPRODUCT(P6:P12,Q6:Q12)</f>
        <v>0.21951219512195125</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0</v>
      </c>
      <c r="BV13" s="39">
        <v>0.216</v>
      </c>
      <c r="BW13" s="39" t="s">
        <v>298</v>
      </c>
      <c r="BX13" s="39">
        <f t="shared" si="8"/>
        <v>0</v>
      </c>
      <c r="BY13" s="39">
        <v>4.3400000000000001E-2</v>
      </c>
    </row>
    <row r="14" spans="1:77">
      <c r="A14" s="36" t="s">
        <v>2083</v>
      </c>
      <c r="B14" s="34"/>
      <c r="F14" s="41" t="s">
        <v>292</v>
      </c>
      <c r="G14" s="41" t="s">
        <v>264</v>
      </c>
      <c r="H14" s="41" t="s">
        <v>2078</v>
      </c>
      <c r="I14" s="41">
        <v>0.97</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0.42680000000000001</v>
      </c>
      <c r="AW14" s="171"/>
      <c r="AX14" s="39" t="s">
        <v>286</v>
      </c>
      <c r="AY14" s="39">
        <f t="shared" si="4"/>
        <v>0</v>
      </c>
      <c r="AZ14" s="39">
        <v>5.2087655446447147E-2</v>
      </c>
      <c r="BA14" s="77" t="s">
        <v>2340</v>
      </c>
      <c r="BB14" s="171">
        <f>SUMPRODUCT(BB6:BB13,BC6:BC13)</f>
        <v>0.4538462362581433</v>
      </c>
      <c r="BC14" s="171"/>
      <c r="BG14" s="39" t="s">
        <v>293</v>
      </c>
      <c r="BH14" s="39">
        <f t="shared" si="6"/>
        <v>1</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6" t="s">
        <v>2095</v>
      </c>
      <c r="B15" s="34"/>
      <c r="F15" s="41" t="s">
        <v>293</v>
      </c>
      <c r="G15" s="41" t="s">
        <v>284</v>
      </c>
      <c r="H15" s="41" t="s">
        <v>2100</v>
      </c>
      <c r="I15" s="41">
        <v>1</v>
      </c>
      <c r="U15" s="161"/>
      <c r="V15" s="77" t="s">
        <v>2340</v>
      </c>
      <c r="W15" s="170">
        <f>SUMPRODUCT(W13:W14,X13:X14)</f>
        <v>0</v>
      </c>
      <c r="X15" s="170"/>
      <c r="Y15" s="161"/>
      <c r="Z15" s="77" t="s">
        <v>2340</v>
      </c>
      <c r="AA15" s="170">
        <f>SUMPRODUCT(AA13:AA14,AB13:AB14)</f>
        <v>0</v>
      </c>
      <c r="AB15" s="170"/>
      <c r="AF15" s="77" t="s">
        <v>2340</v>
      </c>
      <c r="AG15" s="171">
        <f>SUMPRODUCT(AG6:AG14,AH6:AH14)</f>
        <v>5.0099999999999999E-2</v>
      </c>
      <c r="AH15" s="171"/>
      <c r="AX15" s="39" t="s">
        <v>300</v>
      </c>
      <c r="AY15" s="39">
        <f t="shared" si="4"/>
        <v>1</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A16" s="36" t="s">
        <v>2084</v>
      </c>
      <c r="B16" s="34"/>
      <c r="F16" s="41"/>
      <c r="G16" s="41"/>
      <c r="H16" s="41"/>
      <c r="I16" s="41"/>
      <c r="U16" s="161">
        <v>5</v>
      </c>
      <c r="V16" s="50" t="s">
        <v>270</v>
      </c>
      <c r="W16" s="50">
        <f>COUNTIF(F:F,V16)</f>
        <v>2</v>
      </c>
      <c r="X16" s="50">
        <v>0.50390911800000004</v>
      </c>
      <c r="Y16" s="161">
        <v>5</v>
      </c>
      <c r="Z16" s="51" t="s">
        <v>270</v>
      </c>
      <c r="AA16" s="50">
        <f>COUNTIF(F:F,Z16)</f>
        <v>2</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0.57779999999999998</v>
      </c>
      <c r="BV16" s="173"/>
      <c r="BW16" s="39" t="s">
        <v>300</v>
      </c>
      <c r="BX16" s="39">
        <f t="shared" si="8"/>
        <v>1</v>
      </c>
      <c r="BY16" s="39">
        <v>6.9000000000000006E-2</v>
      </c>
    </row>
    <row r="17" spans="1:77">
      <c r="A17" s="36" t="s">
        <v>2089</v>
      </c>
      <c r="B17" s="34"/>
      <c r="F17" s="41"/>
      <c r="G17" s="41"/>
      <c r="H17" s="41"/>
      <c r="I17" s="41"/>
      <c r="U17" s="161"/>
      <c r="V17" s="50" t="s">
        <v>271</v>
      </c>
      <c r="W17" s="50">
        <f>COUNTIF(F:F,V17)</f>
        <v>2</v>
      </c>
      <c r="X17" s="50">
        <v>0.32937439600000001</v>
      </c>
      <c r="Y17" s="161"/>
      <c r="Z17" s="50" t="s">
        <v>271</v>
      </c>
      <c r="AA17" s="50">
        <f>COUNTIF(F:F,Z17)</f>
        <v>2</v>
      </c>
      <c r="AB17" s="50">
        <v>0.32937439600000001</v>
      </c>
      <c r="AX17" s="77" t="s">
        <v>2340</v>
      </c>
      <c r="AY17" s="171">
        <f>SUMPRODUCT(AY6:AY16,AZ6:AZ16)</f>
        <v>0.2352781795301182</v>
      </c>
      <c r="AZ17" s="171"/>
      <c r="BG17" s="39" t="s">
        <v>286</v>
      </c>
      <c r="BH17" s="39">
        <f t="shared" si="6"/>
        <v>0</v>
      </c>
      <c r="BI17" s="39">
        <v>4.1232023449229091E-2</v>
      </c>
      <c r="BP17" s="39" t="s">
        <v>259</v>
      </c>
      <c r="BQ17" s="39">
        <f t="shared" si="7"/>
        <v>0</v>
      </c>
      <c r="BR17" s="39">
        <v>3.6855007473841558E-2</v>
      </c>
      <c r="BW17" s="77" t="s">
        <v>2340</v>
      </c>
      <c r="BX17" s="171">
        <f>SUMPRODUCT(BX6:BX16,BY6:BY16)</f>
        <v>0.36030000000000001</v>
      </c>
      <c r="BY17" s="171"/>
    </row>
    <row r="18" spans="1:77">
      <c r="A18" s="36" t="s">
        <v>2097</v>
      </c>
      <c r="B18" s="34"/>
      <c r="F18" s="41"/>
      <c r="G18" s="41"/>
      <c r="H18" s="41"/>
      <c r="I18" s="41"/>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36" t="s">
        <v>2078</v>
      </c>
      <c r="B19" s="34"/>
      <c r="F19" s="41"/>
      <c r="G19" s="41"/>
      <c r="H19" s="41"/>
      <c r="I19" s="41"/>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1</v>
      </c>
      <c r="BI19" s="39">
        <v>6.1213430614800862E-2</v>
      </c>
      <c r="BP19" s="39" t="s">
        <v>300</v>
      </c>
      <c r="BQ19" s="39">
        <f t="shared" si="7"/>
        <v>1</v>
      </c>
      <c r="BR19" s="39">
        <v>6.2971599402092682E-2</v>
      </c>
    </row>
    <row r="20" spans="1:77">
      <c r="A20" s="36" t="s">
        <v>2082</v>
      </c>
      <c r="B20" s="34"/>
      <c r="F20" s="41"/>
      <c r="G20" s="41"/>
      <c r="H20" s="41"/>
      <c r="I20" s="41"/>
      <c r="AB20" s="53"/>
      <c r="BG20" s="77" t="s">
        <v>2340</v>
      </c>
      <c r="BH20" s="171">
        <f>SUMPRODUCT(BH6:BH19,BI6:BI19)</f>
        <v>0.30078832754781326</v>
      </c>
      <c r="BI20" s="171"/>
      <c r="BP20" s="77" t="s">
        <v>2340</v>
      </c>
      <c r="BQ20" s="171">
        <f>SUMPRODUCT(BQ6:BQ19,BR6:BR19)</f>
        <v>0.26771001494768309</v>
      </c>
      <c r="BR20" s="171"/>
    </row>
    <row r="21" spans="1:77">
      <c r="A21" s="36" t="s">
        <v>2093</v>
      </c>
      <c r="B21" s="34"/>
      <c r="F21" s="41"/>
      <c r="G21" s="41"/>
      <c r="H21" s="41"/>
      <c r="I21" s="41"/>
      <c r="BT21" s="3"/>
    </row>
    <row r="22" spans="1:77">
      <c r="A22" s="36" t="s">
        <v>2085</v>
      </c>
      <c r="B22" s="34"/>
      <c r="F22" s="41"/>
      <c r="G22" s="41"/>
      <c r="H22" s="41"/>
      <c r="I22" s="41"/>
    </row>
    <row r="23" spans="1:77">
      <c r="A23" s="36" t="s">
        <v>2094</v>
      </c>
      <c r="B23" s="34"/>
      <c r="F23" s="41"/>
      <c r="G23" s="41"/>
      <c r="H23" s="41"/>
      <c r="I23" s="41"/>
    </row>
    <row r="24" spans="1:77">
      <c r="A24" s="36" t="s">
        <v>2080</v>
      </c>
      <c r="F24" s="41"/>
      <c r="G24" s="41"/>
      <c r="H24" s="41"/>
      <c r="I24" s="41"/>
    </row>
    <row r="25" spans="1:77">
      <c r="A25" s="36" t="s">
        <v>2100</v>
      </c>
      <c r="F25" s="41"/>
      <c r="G25" s="41"/>
      <c r="H25" s="41"/>
      <c r="I25" s="41"/>
    </row>
    <row r="26" spans="1:77">
      <c r="A26" s="36" t="s">
        <v>2090</v>
      </c>
      <c r="F26" s="41"/>
      <c r="G26" s="41"/>
      <c r="H26" s="41"/>
      <c r="I26" s="41"/>
    </row>
    <row r="27" spans="1:77">
      <c r="A27" s="36" t="s">
        <v>2092</v>
      </c>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78" priority="5" percent="1" rank="10"/>
  </conditionalFormatting>
  <conditionalFormatting sqref="O4">
    <cfRule type="top10" dxfId="77" priority="4" rank="5"/>
  </conditionalFormatting>
  <conditionalFormatting sqref="U5">
    <cfRule type="top10" dxfId="76" priority="3" percent="1" rank="10"/>
  </conditionalFormatting>
  <conditionalFormatting sqref="Y5">
    <cfRule type="top10" dxfId="75" priority="2" percent="1" rank="10"/>
  </conditionalFormatting>
  <conditionalFormatting sqref="BS5">
    <cfRule type="top10" dxfId="74" priority="1" percent="1" rank="10"/>
  </conditionalFormatting>
  <pageMargins left="0.7" right="0.7" top="0.75" bottom="0.75" header="0.3" footer="0.3"/>
  <pageSetup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2417A-CBED-8645-9C05-8EB404C0A1BE}">
  <sheetPr>
    <tabColor rgb="FF7030A0"/>
  </sheetPr>
  <dimension ref="A1:CB105"/>
  <sheetViews>
    <sheetView workbookViewId="0">
      <selection activeCell="R54" sqref="R54"/>
    </sheetView>
  </sheetViews>
  <sheetFormatPr baseColWidth="10" defaultRowHeight="16"/>
  <cols>
    <col min="1" max="1" width="17.83203125" customWidth="1"/>
    <col min="6" max="6" width="26.1640625" style="39" customWidth="1"/>
    <col min="7" max="7" width="25.33203125" style="39" customWidth="1"/>
    <col min="8" max="8" width="18" style="39" customWidth="1"/>
    <col min="9" max="9" width="14.3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2228</v>
      </c>
      <c r="B1" s="34"/>
    </row>
    <row r="2" spans="1:77">
      <c r="A2" s="47"/>
      <c r="B2" s="34"/>
    </row>
    <row r="3" spans="1:77">
      <c r="A3" s="61" t="s">
        <v>2261</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2111</v>
      </c>
      <c r="B5" s="34"/>
      <c r="F5" s="41" t="s">
        <v>261</v>
      </c>
      <c r="G5" s="41" t="s">
        <v>2</v>
      </c>
      <c r="H5" s="41" t="s">
        <v>2109</v>
      </c>
      <c r="I5" s="41">
        <v>0.17</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2113</v>
      </c>
      <c r="B6" s="34"/>
      <c r="F6" s="41" t="s">
        <v>292</v>
      </c>
      <c r="G6" s="41" t="s">
        <v>264</v>
      </c>
      <c r="H6" s="41" t="s">
        <v>2101</v>
      </c>
      <c r="I6" s="41">
        <v>0.41</v>
      </c>
      <c r="K6" s="159">
        <v>1</v>
      </c>
      <c r="L6" s="96" t="s">
        <v>5</v>
      </c>
      <c r="M6" s="105">
        <f>COUNTIF(F:F,L6)</f>
        <v>1</v>
      </c>
      <c r="N6" s="105">
        <v>0.47599999999999992</v>
      </c>
      <c r="O6" s="103" t="s">
        <v>260</v>
      </c>
      <c r="P6" s="103">
        <f t="shared" ref="P6:P12" si="0">COUNTIF(F:F,O6)</f>
        <v>2</v>
      </c>
      <c r="Q6" s="103">
        <v>0.10975609756097562</v>
      </c>
      <c r="R6" s="104" t="s">
        <v>17</v>
      </c>
      <c r="S6" s="103">
        <f>COUNTIF(F:F,R6)</f>
        <v>2</v>
      </c>
      <c r="T6" s="103">
        <v>0.19934312300000001</v>
      </c>
      <c r="U6" s="166">
        <v>1</v>
      </c>
      <c r="V6" s="104" t="s">
        <v>270</v>
      </c>
      <c r="W6" s="104">
        <f>COUNTIF(F:F,V6)</f>
        <v>4</v>
      </c>
      <c r="X6" s="104">
        <v>0.97764592699999997</v>
      </c>
      <c r="Y6" s="166">
        <v>1</v>
      </c>
      <c r="Z6" s="104" t="s">
        <v>270</v>
      </c>
      <c r="AA6" s="104">
        <f>COUNTIF(F:F,Z6)</f>
        <v>4</v>
      </c>
      <c r="AB6" s="104">
        <v>0.97764592699999997</v>
      </c>
      <c r="AC6" s="104" t="s">
        <v>17</v>
      </c>
      <c r="AD6" s="103">
        <f>COUNTIF(F:F,AC6)</f>
        <v>2</v>
      </c>
      <c r="AE6" s="103">
        <v>0.19934312300000001</v>
      </c>
      <c r="AF6" s="106" t="s">
        <v>5</v>
      </c>
      <c r="AG6" s="107">
        <f t="shared" ref="AG6:AG14" si="1">COUNTIF(F:F,AF6)</f>
        <v>1</v>
      </c>
      <c r="AH6" s="107">
        <v>3.2300000000000002E-2</v>
      </c>
      <c r="AI6" s="104" t="s">
        <v>273</v>
      </c>
      <c r="AJ6" s="103">
        <f>COUNTIF(F:F,AI6)</f>
        <v>4</v>
      </c>
      <c r="AK6" s="103">
        <v>0.27200000000000002</v>
      </c>
      <c r="AL6" s="104" t="s">
        <v>271</v>
      </c>
      <c r="AM6" s="103">
        <f>COUNTIF(F:F,AL6)</f>
        <v>3</v>
      </c>
      <c r="AN6" s="103">
        <v>0.40651874244256347</v>
      </c>
      <c r="AO6" s="96" t="s">
        <v>275</v>
      </c>
      <c r="AP6" s="105">
        <f>COUNTIF(F:F,AO6)</f>
        <v>1</v>
      </c>
      <c r="AQ6" s="105">
        <v>0.32899999999999996</v>
      </c>
      <c r="AR6" s="49" t="s">
        <v>17</v>
      </c>
      <c r="AS6" s="103">
        <f t="shared" ref="AS6:AS11" si="2">COUNTIF(F:F,AR6)</f>
        <v>2</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4</v>
      </c>
      <c r="BF6" s="103">
        <v>0.38299999999999995</v>
      </c>
      <c r="BG6" s="103" t="s">
        <v>260</v>
      </c>
      <c r="BH6" s="103">
        <f t="shared" ref="BH6:BH19" si="6">COUNTIF(F:F,BG6)</f>
        <v>2</v>
      </c>
      <c r="BI6" s="103">
        <v>4.5073544418760443E-2</v>
      </c>
      <c r="BJ6" s="104" t="s">
        <v>17</v>
      </c>
      <c r="BK6" s="103">
        <f>COUNTIF(F:F,BJ6)</f>
        <v>2</v>
      </c>
      <c r="BL6" s="103">
        <v>0.17792211716037529</v>
      </c>
      <c r="BM6" s="104" t="s">
        <v>272</v>
      </c>
      <c r="BN6" s="103">
        <f>COUNTIF(F:F,BM6)</f>
        <v>5</v>
      </c>
      <c r="BO6" s="103">
        <v>9.2999999999999999E-2</v>
      </c>
      <c r="BP6" s="103" t="s">
        <v>260</v>
      </c>
      <c r="BQ6" s="103">
        <f t="shared" ref="BQ6:BQ19" si="7">COUNTIF(F:F,BP6)</f>
        <v>2</v>
      </c>
      <c r="BR6" s="103">
        <v>4.1588938714499257E-2</v>
      </c>
      <c r="BS6" s="159">
        <v>1</v>
      </c>
      <c r="BT6" s="49" t="s">
        <v>272</v>
      </c>
      <c r="BU6" s="103">
        <f>COUNTIF(F:F,BT6)</f>
        <v>5</v>
      </c>
      <c r="BV6" s="103">
        <v>0.152</v>
      </c>
      <c r="BW6" s="103" t="s">
        <v>260</v>
      </c>
      <c r="BX6" s="103">
        <f t="shared" ref="BX6:BX16" si="8">COUNTIF(F:F,BW6)</f>
        <v>2</v>
      </c>
      <c r="BY6" s="103">
        <v>4.4900000000000002E-2</v>
      </c>
    </row>
    <row r="7" spans="1:77">
      <c r="A7" s="38" t="s">
        <v>2122</v>
      </c>
      <c r="B7" s="34"/>
      <c r="F7" s="41" t="s">
        <v>279</v>
      </c>
      <c r="G7" s="41" t="s">
        <v>2</v>
      </c>
      <c r="H7" s="41" t="s">
        <v>2106</v>
      </c>
      <c r="I7" s="41">
        <v>0.62</v>
      </c>
      <c r="K7" s="159"/>
      <c r="L7" s="96" t="s">
        <v>5</v>
      </c>
      <c r="M7" s="105">
        <f>COUNTIF(F:F,L7)</f>
        <v>1</v>
      </c>
      <c r="N7" s="105">
        <v>0.45200000000000001</v>
      </c>
      <c r="O7" s="103" t="s">
        <v>262</v>
      </c>
      <c r="P7" s="103">
        <f t="shared" si="0"/>
        <v>3</v>
      </c>
      <c r="Q7" s="103">
        <v>0.11016949152542371</v>
      </c>
      <c r="R7" s="104" t="s">
        <v>5</v>
      </c>
      <c r="S7" s="103">
        <f>COUNTIF(F:F,R7)</f>
        <v>1</v>
      </c>
      <c r="T7" s="103">
        <v>0.20464473999999999</v>
      </c>
      <c r="U7" s="161"/>
      <c r="V7" s="108" t="s">
        <v>2340</v>
      </c>
      <c r="W7" s="157">
        <f>PRODUCT(W6:X6)</f>
        <v>3.9105837079999999</v>
      </c>
      <c r="X7" s="157"/>
      <c r="Y7" s="161"/>
      <c r="Z7" s="108" t="s">
        <v>2340</v>
      </c>
      <c r="AA7" s="157">
        <f>PRODUCT(AA6:AB6)</f>
        <v>3.9105837079999999</v>
      </c>
      <c r="AB7" s="157"/>
      <c r="AC7" s="104" t="s">
        <v>5</v>
      </c>
      <c r="AD7" s="103">
        <f>COUNTIF(F:F,AC7)</f>
        <v>1</v>
      </c>
      <c r="AE7" s="103">
        <v>0.20464473999999999</v>
      </c>
      <c r="AF7" s="106" t="s">
        <v>277</v>
      </c>
      <c r="AG7" s="107">
        <f t="shared" si="1"/>
        <v>1</v>
      </c>
      <c r="AH7" s="107">
        <v>3.6700000000000003E-2</v>
      </c>
      <c r="AI7" s="104" t="s">
        <v>274</v>
      </c>
      <c r="AJ7" s="103">
        <f>COUNTIF(F:F,AI7)</f>
        <v>2</v>
      </c>
      <c r="AK7" s="103">
        <v>0.307</v>
      </c>
      <c r="AL7" s="104" t="s">
        <v>17</v>
      </c>
      <c r="AM7" s="103">
        <f>COUNTIF(F:F,AL7)</f>
        <v>2</v>
      </c>
      <c r="AN7" s="103">
        <v>0.24527134724857685</v>
      </c>
      <c r="AO7" s="96" t="s">
        <v>5</v>
      </c>
      <c r="AP7" s="105">
        <f>COUNTIF(F:F,AO7)</f>
        <v>1</v>
      </c>
      <c r="AQ7" s="105">
        <v>0.32100000000000001</v>
      </c>
      <c r="AR7" s="49" t="s">
        <v>278</v>
      </c>
      <c r="AS7" s="103">
        <f t="shared" si="2"/>
        <v>1</v>
      </c>
      <c r="AT7" s="103">
        <v>0.19409999999999999</v>
      </c>
      <c r="AU7" s="103" t="s">
        <v>267</v>
      </c>
      <c r="AV7" s="103">
        <f t="shared" si="3"/>
        <v>2</v>
      </c>
      <c r="AW7" s="103">
        <v>0.16950000000000001</v>
      </c>
      <c r="AX7" s="103" t="s">
        <v>301</v>
      </c>
      <c r="AY7" s="103">
        <f t="shared" si="4"/>
        <v>2</v>
      </c>
      <c r="AZ7" s="103">
        <v>8.251373081382099E-2</v>
      </c>
      <c r="BA7" s="103" t="s">
        <v>301</v>
      </c>
      <c r="BB7" s="103">
        <f t="shared" si="5"/>
        <v>2</v>
      </c>
      <c r="BC7" s="103">
        <v>6.5021452565146576E-2</v>
      </c>
      <c r="BD7" s="104" t="s">
        <v>278</v>
      </c>
      <c r="BE7" s="103">
        <f>COUNTIF(F:F,BD7)</f>
        <v>1</v>
      </c>
      <c r="BF7" s="103">
        <v>0.33274370489174016</v>
      </c>
      <c r="BG7" s="103" t="s">
        <v>297</v>
      </c>
      <c r="BH7" s="103">
        <f t="shared" si="6"/>
        <v>2</v>
      </c>
      <c r="BI7" s="103">
        <v>3.4254918751174979E-2</v>
      </c>
      <c r="BJ7" s="104" t="s">
        <v>5</v>
      </c>
      <c r="BK7" s="103">
        <f>COUNTIF(F:F,BJ7)</f>
        <v>1</v>
      </c>
      <c r="BL7" s="103">
        <v>0.19283897533359748</v>
      </c>
      <c r="BM7" s="104" t="s">
        <v>291</v>
      </c>
      <c r="BN7" s="103">
        <f>COUNTIF(F:F,BM7)</f>
        <v>3</v>
      </c>
      <c r="BO7" s="103">
        <v>4.3999999999999997E-2</v>
      </c>
      <c r="BP7" s="103" t="s">
        <v>297</v>
      </c>
      <c r="BQ7" s="103">
        <f t="shared" si="7"/>
        <v>2</v>
      </c>
      <c r="BR7" s="103">
        <v>3.5786248131539612E-2</v>
      </c>
      <c r="BS7" s="159"/>
      <c r="BT7" s="49" t="s">
        <v>271</v>
      </c>
      <c r="BU7" s="103">
        <f>COUNTIF(F:F,BT7)</f>
        <v>3</v>
      </c>
      <c r="BV7" s="103">
        <v>0.28889999999999999</v>
      </c>
      <c r="BW7" s="103" t="s">
        <v>297</v>
      </c>
      <c r="BX7" s="103">
        <f t="shared" si="8"/>
        <v>2</v>
      </c>
      <c r="BY7" s="103">
        <v>2.9399999999999999E-2</v>
      </c>
    </row>
    <row r="8" spans="1:77">
      <c r="A8" s="38" t="s">
        <v>2104</v>
      </c>
      <c r="B8" s="34"/>
      <c r="F8" s="41" t="s">
        <v>272</v>
      </c>
      <c r="G8" s="41" t="s">
        <v>6</v>
      </c>
      <c r="H8" s="41" t="s">
        <v>2121</v>
      </c>
      <c r="I8" s="41">
        <v>0.67</v>
      </c>
      <c r="K8" s="159"/>
      <c r="L8" s="108" t="s">
        <v>2340</v>
      </c>
      <c r="M8" s="167">
        <f>SUMPRODUCT(M6:M7,N6:N7)</f>
        <v>0.92799999999999994</v>
      </c>
      <c r="N8" s="167"/>
      <c r="O8" s="103" t="s">
        <v>263</v>
      </c>
      <c r="P8" s="103">
        <f t="shared" si="0"/>
        <v>2</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2</v>
      </c>
      <c r="AH8" s="107">
        <v>3.3500000000000002E-2</v>
      </c>
      <c r="AI8" s="104" t="s">
        <v>17</v>
      </c>
      <c r="AJ8" s="103">
        <f>COUNTIF(F:F,AI8)</f>
        <v>2</v>
      </c>
      <c r="AK8" s="103">
        <v>0.21175272657450081</v>
      </c>
      <c r="AL8" s="104" t="s">
        <v>5</v>
      </c>
      <c r="AM8" s="103">
        <f>COUNTIF(F:F,AL8)</f>
        <v>1</v>
      </c>
      <c r="AN8" s="103">
        <v>0.19270285714285718</v>
      </c>
      <c r="AO8" s="96" t="s">
        <v>5</v>
      </c>
      <c r="AP8" s="105">
        <f>COUNTIF(F:F,AO8)</f>
        <v>1</v>
      </c>
      <c r="AQ8" s="105">
        <v>0.24904404576183048</v>
      </c>
      <c r="AR8" s="49" t="s">
        <v>277</v>
      </c>
      <c r="AS8" s="103">
        <f t="shared" si="2"/>
        <v>1</v>
      </c>
      <c r="AT8" s="103">
        <v>0.12189999999999999</v>
      </c>
      <c r="AU8" s="103" t="s">
        <v>288</v>
      </c>
      <c r="AV8" s="103">
        <f t="shared" si="3"/>
        <v>3</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1.8647437048917399</v>
      </c>
      <c r="BF8" s="167"/>
      <c r="BG8" s="103" t="s">
        <v>281</v>
      </c>
      <c r="BH8" s="103">
        <f t="shared" si="6"/>
        <v>2</v>
      </c>
      <c r="BI8" s="103">
        <v>7.0123322662557219E-2</v>
      </c>
      <c r="BJ8" s="104" t="s">
        <v>268</v>
      </c>
      <c r="BK8" s="103">
        <f>COUNTIF(F:F,BJ8)</f>
        <v>1</v>
      </c>
      <c r="BL8" s="103">
        <v>0.19434127811318472</v>
      </c>
      <c r="BM8" s="104" t="s">
        <v>271</v>
      </c>
      <c r="BN8" s="103">
        <f>COUNTIF(F:F,BM8)</f>
        <v>3</v>
      </c>
      <c r="BO8" s="103">
        <v>0.20399999999999999</v>
      </c>
      <c r="BP8" s="103" t="s">
        <v>281</v>
      </c>
      <c r="BQ8" s="103">
        <f t="shared" si="7"/>
        <v>2</v>
      </c>
      <c r="BR8" s="103">
        <v>6.7479820627802709E-2</v>
      </c>
      <c r="BS8" s="159"/>
      <c r="BT8" s="49" t="s">
        <v>274</v>
      </c>
      <c r="BU8" s="103">
        <f>COUNTIF(F:F,BT8)</f>
        <v>2</v>
      </c>
      <c r="BV8" s="103">
        <v>0.216</v>
      </c>
      <c r="BW8" s="103" t="s">
        <v>281</v>
      </c>
      <c r="BX8" s="103">
        <f t="shared" si="8"/>
        <v>2</v>
      </c>
      <c r="BY8" s="103">
        <v>8.9200000000000002E-2</v>
      </c>
    </row>
    <row r="9" spans="1:77">
      <c r="A9" s="38" t="s">
        <v>2102</v>
      </c>
      <c r="B9" s="34"/>
      <c r="F9" s="41" t="s">
        <v>298</v>
      </c>
      <c r="G9" s="41" t="s">
        <v>264</v>
      </c>
      <c r="H9" s="41" t="s">
        <v>2122</v>
      </c>
      <c r="I9" s="41">
        <v>0.73</v>
      </c>
      <c r="K9" s="159">
        <v>2</v>
      </c>
      <c r="L9" s="104" t="s">
        <v>259</v>
      </c>
      <c r="M9" s="103">
        <f>COUNTIF(F:F,L9)</f>
        <v>2</v>
      </c>
      <c r="N9" s="105">
        <v>0.34670454545454549</v>
      </c>
      <c r="O9" s="103" t="s">
        <v>266</v>
      </c>
      <c r="P9" s="103">
        <f t="shared" si="0"/>
        <v>3</v>
      </c>
      <c r="Q9" s="103">
        <v>0.10169830508474575</v>
      </c>
      <c r="R9" s="104" t="s">
        <v>269</v>
      </c>
      <c r="S9" s="103">
        <f>COUNTIF(F:F,R9)</f>
        <v>4</v>
      </c>
      <c r="T9" s="103">
        <v>0.106839063</v>
      </c>
      <c r="U9" s="161"/>
      <c r="V9" s="108" t="s">
        <v>2340</v>
      </c>
      <c r="W9" s="157">
        <f>PRODUCT(W8:X8)</f>
        <v>0</v>
      </c>
      <c r="X9" s="157"/>
      <c r="Y9" s="161"/>
      <c r="Z9" s="108" t="s">
        <v>2340</v>
      </c>
      <c r="AA9" s="157">
        <f>PRODUCT(AA8:AB8)</f>
        <v>0</v>
      </c>
      <c r="AB9" s="157"/>
      <c r="AC9" s="104" t="s">
        <v>269</v>
      </c>
      <c r="AD9" s="103">
        <f>COUNTIF(F:F,AC9)</f>
        <v>4</v>
      </c>
      <c r="AE9" s="103">
        <v>0.106839063</v>
      </c>
      <c r="AF9" s="106" t="s">
        <v>280</v>
      </c>
      <c r="AG9" s="107">
        <f t="shared" si="1"/>
        <v>2</v>
      </c>
      <c r="AH9" s="107">
        <v>5.0099999999999999E-2</v>
      </c>
      <c r="AI9" s="108" t="s">
        <v>2340</v>
      </c>
      <c r="AJ9" s="167">
        <f>SUMPRODUCT(AJ6:AJ8,AK6:AK8)</f>
        <v>2.1255054531490014</v>
      </c>
      <c r="AK9" s="167"/>
      <c r="AL9" s="108" t="s">
        <v>2340</v>
      </c>
      <c r="AM9" s="167">
        <f>SUMPRODUCT(AM6:AM8,AN6:AN8)</f>
        <v>1.9028017789677012</v>
      </c>
      <c r="AN9" s="167"/>
      <c r="AO9" s="108" t="s">
        <v>2340</v>
      </c>
      <c r="AP9" s="167">
        <f>SUMPRODUCT(AP6:AP8,AQ6:AQ8)</f>
        <v>0.89904404576183039</v>
      </c>
      <c r="AQ9" s="167"/>
      <c r="AR9" s="49" t="s">
        <v>287</v>
      </c>
      <c r="AS9" s="103">
        <f t="shared" si="2"/>
        <v>2</v>
      </c>
      <c r="AT9" s="103">
        <v>0.1193</v>
      </c>
      <c r="AU9" s="103" t="s">
        <v>293</v>
      </c>
      <c r="AV9" s="103">
        <f t="shared" si="3"/>
        <v>3</v>
      </c>
      <c r="AW9" s="103">
        <v>5.9799999999999999E-2</v>
      </c>
      <c r="AX9" s="103" t="s">
        <v>285</v>
      </c>
      <c r="AY9" s="103">
        <f t="shared" si="4"/>
        <v>1</v>
      </c>
      <c r="AZ9" s="103">
        <v>7.1931438084007981E-2</v>
      </c>
      <c r="BA9" s="103" t="s">
        <v>265</v>
      </c>
      <c r="BB9" s="103">
        <f t="shared" si="5"/>
        <v>0</v>
      </c>
      <c r="BC9" s="103">
        <v>5.4171093749999996E-2</v>
      </c>
      <c r="BG9" s="103" t="s">
        <v>303</v>
      </c>
      <c r="BH9" s="103">
        <f t="shared" si="6"/>
        <v>2</v>
      </c>
      <c r="BI9" s="103">
        <v>4.6442282222169257E-2</v>
      </c>
      <c r="BJ9" s="104" t="s">
        <v>269</v>
      </c>
      <c r="BK9" s="103">
        <f>COUNTIF(F:F,BJ9)</f>
        <v>4</v>
      </c>
      <c r="BL9" s="103">
        <v>0.11212204060252372</v>
      </c>
      <c r="BM9" s="104" t="s">
        <v>270</v>
      </c>
      <c r="BN9" s="103">
        <f>COUNTIF(F:F,BM9)</f>
        <v>4</v>
      </c>
      <c r="BO9" s="103">
        <v>0.39800000000000002</v>
      </c>
      <c r="BP9" s="103" t="s">
        <v>303</v>
      </c>
      <c r="BQ9" s="103">
        <f t="shared" si="7"/>
        <v>2</v>
      </c>
      <c r="BR9" s="103">
        <v>5.870553064275038E-2</v>
      </c>
      <c r="BS9" s="159"/>
      <c r="BT9" s="49" t="s">
        <v>5</v>
      </c>
      <c r="BU9" s="103">
        <f>COUNTIF(F:F,BT9)</f>
        <v>1</v>
      </c>
      <c r="BV9" s="103">
        <v>0.184</v>
      </c>
      <c r="BW9" s="103" t="s">
        <v>295</v>
      </c>
      <c r="BX9" s="103">
        <f t="shared" si="8"/>
        <v>2</v>
      </c>
      <c r="BY9" s="103">
        <v>3.2300000000000002E-2</v>
      </c>
    </row>
    <row r="10" spans="1:77">
      <c r="A10" s="38" t="s">
        <v>2118</v>
      </c>
      <c r="B10" s="34"/>
      <c r="F10" s="41" t="s">
        <v>293</v>
      </c>
      <c r="G10" s="41" t="s">
        <v>284</v>
      </c>
      <c r="H10" s="41" t="s">
        <v>2109</v>
      </c>
      <c r="I10" s="41">
        <v>0.76</v>
      </c>
      <c r="K10" s="159"/>
      <c r="L10" s="104" t="s">
        <v>268</v>
      </c>
      <c r="M10" s="103">
        <f>COUNTIF(F:F,L10)</f>
        <v>1</v>
      </c>
      <c r="N10" s="105">
        <v>0.28100000000000003</v>
      </c>
      <c r="O10" s="103" t="s">
        <v>265</v>
      </c>
      <c r="P10" s="103">
        <f t="shared" si="0"/>
        <v>0</v>
      </c>
      <c r="Q10" s="103">
        <v>0.13558983050847459</v>
      </c>
      <c r="R10" s="104" t="s">
        <v>267</v>
      </c>
      <c r="S10" s="103">
        <f>COUNTIF(F:F,R10)</f>
        <v>2</v>
      </c>
      <c r="T10" s="103">
        <v>0.110633883</v>
      </c>
      <c r="U10" s="161">
        <v>3</v>
      </c>
      <c r="V10" s="104" t="s">
        <v>259</v>
      </c>
      <c r="W10" s="104">
        <f>COUNTIF(F:F,V10)</f>
        <v>2</v>
      </c>
      <c r="X10" s="104">
        <v>0.67943547500000001</v>
      </c>
      <c r="Y10" s="161">
        <v>3</v>
      </c>
      <c r="Z10" s="104" t="s">
        <v>259</v>
      </c>
      <c r="AA10" s="104">
        <f>COUNTIF(F:F,Z10)</f>
        <v>2</v>
      </c>
      <c r="AB10" s="104">
        <v>0.67396255999999999</v>
      </c>
      <c r="AC10" s="104" t="s">
        <v>267</v>
      </c>
      <c r="AD10" s="103">
        <f>COUNTIF(F:F,AC10)</f>
        <v>2</v>
      </c>
      <c r="AE10" s="103">
        <v>0.110572858</v>
      </c>
      <c r="AF10" s="106" t="s">
        <v>281</v>
      </c>
      <c r="AG10" s="107">
        <f t="shared" si="1"/>
        <v>2</v>
      </c>
      <c r="AH10" s="107">
        <v>3.0499999999999999E-2</v>
      </c>
      <c r="AR10" s="103" t="s">
        <v>267</v>
      </c>
      <c r="AS10" s="103">
        <f t="shared" si="2"/>
        <v>2</v>
      </c>
      <c r="AT10" s="103">
        <v>8.2373931623931626E-2</v>
      </c>
      <c r="AU10" s="103" t="s">
        <v>298</v>
      </c>
      <c r="AV10" s="103">
        <f t="shared" si="3"/>
        <v>3</v>
      </c>
      <c r="AW10" s="103">
        <v>6.7299999999999999E-2</v>
      </c>
      <c r="AX10" s="103" t="s">
        <v>265</v>
      </c>
      <c r="AY10" s="103">
        <f t="shared" si="4"/>
        <v>0</v>
      </c>
      <c r="AZ10" s="103">
        <v>0.13080254956945669</v>
      </c>
      <c r="BA10" s="103" t="s">
        <v>293</v>
      </c>
      <c r="BB10" s="103">
        <f t="shared" si="5"/>
        <v>3</v>
      </c>
      <c r="BC10" s="103">
        <v>6.0084448798859935E-2</v>
      </c>
      <c r="BG10" s="103" t="s">
        <v>301</v>
      </c>
      <c r="BH10" s="103">
        <f t="shared" si="6"/>
        <v>2</v>
      </c>
      <c r="BI10" s="103">
        <v>2.6190170705939354E-2</v>
      </c>
      <c r="BJ10" s="104" t="s">
        <v>267</v>
      </c>
      <c r="BK10" s="103">
        <f>COUNTIF(F:F,BJ10)</f>
        <v>2</v>
      </c>
      <c r="BL10" s="103">
        <v>0.10888881919587393</v>
      </c>
      <c r="BM10" s="108" t="s">
        <v>2340</v>
      </c>
      <c r="BN10" s="167">
        <f>SUMPRODUCT(BN6:BN9,BO6:BO9)</f>
        <v>2.8010000000000002</v>
      </c>
      <c r="BO10" s="167"/>
      <c r="BP10" s="103" t="s">
        <v>262</v>
      </c>
      <c r="BQ10" s="103">
        <f t="shared" si="7"/>
        <v>3</v>
      </c>
      <c r="BR10" s="103">
        <v>6.9225710014947678E-2</v>
      </c>
      <c r="BS10" s="159"/>
      <c r="BT10" s="108" t="s">
        <v>2340</v>
      </c>
      <c r="BU10" s="167">
        <f>SUMPRODUCT(BU6:BU9,BV6:BV9)</f>
        <v>2.2427000000000001</v>
      </c>
      <c r="BV10" s="167"/>
      <c r="BW10" s="103" t="s">
        <v>267</v>
      </c>
      <c r="BX10" s="103">
        <f t="shared" si="8"/>
        <v>2</v>
      </c>
      <c r="BY10" s="103">
        <v>0.11459999999999999</v>
      </c>
    </row>
    <row r="11" spans="1:77">
      <c r="A11" s="38" t="s">
        <v>2109</v>
      </c>
      <c r="B11" s="34"/>
      <c r="F11" s="41" t="s">
        <v>266</v>
      </c>
      <c r="G11" s="41" t="s">
        <v>2</v>
      </c>
      <c r="H11" s="41" t="s">
        <v>2109</v>
      </c>
      <c r="I11" s="41">
        <v>0.83</v>
      </c>
      <c r="K11" s="159"/>
      <c r="L11" s="104" t="s">
        <v>269</v>
      </c>
      <c r="M11" s="103">
        <f>COUNTIF(F:F,L11)</f>
        <v>4</v>
      </c>
      <c r="N11" s="105">
        <v>0.17599999999999999</v>
      </c>
      <c r="O11" s="103" t="s">
        <v>259</v>
      </c>
      <c r="P11" s="103">
        <f t="shared" si="0"/>
        <v>2</v>
      </c>
      <c r="Q11" s="103">
        <v>0.14405762711864406</v>
      </c>
      <c r="R11" s="108" t="s">
        <v>2340</v>
      </c>
      <c r="S11" s="167">
        <f>SUMPRODUCT(S6:S10,T6:T10)</f>
        <v>1.3787404510000001</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1.3786184010000002</v>
      </c>
      <c r="AE11" s="167"/>
      <c r="AF11" s="106" t="s">
        <v>283</v>
      </c>
      <c r="AG11" s="107">
        <f t="shared" si="1"/>
        <v>3</v>
      </c>
      <c r="AH11" s="107">
        <v>2.1000000000000001E-2</v>
      </c>
      <c r="AR11" s="103" t="s">
        <v>265</v>
      </c>
      <c r="AS11" s="103">
        <f t="shared" si="2"/>
        <v>0</v>
      </c>
      <c r="AT11" s="103">
        <v>0.10229145299145298</v>
      </c>
      <c r="AU11" s="103" t="s">
        <v>299</v>
      </c>
      <c r="AV11" s="103">
        <f t="shared" si="3"/>
        <v>1</v>
      </c>
      <c r="AW11" s="103">
        <v>7.1300000000000002E-2</v>
      </c>
      <c r="AX11" s="103" t="s">
        <v>293</v>
      </c>
      <c r="AY11" s="103">
        <f t="shared" si="4"/>
        <v>3</v>
      </c>
      <c r="AZ11" s="103">
        <v>5.223697222524995E-2</v>
      </c>
      <c r="BA11" s="103" t="s">
        <v>289</v>
      </c>
      <c r="BB11" s="103">
        <f t="shared" si="5"/>
        <v>1</v>
      </c>
      <c r="BC11" s="103">
        <v>0.10816062194625407</v>
      </c>
      <c r="BG11" s="103" t="s">
        <v>262</v>
      </c>
      <c r="BH11" s="103">
        <f t="shared" si="6"/>
        <v>3</v>
      </c>
      <c r="BI11" s="103">
        <v>5.8740451508868918E-2</v>
      </c>
      <c r="BJ11" s="108" t="s">
        <v>2340</v>
      </c>
      <c r="BK11" s="167">
        <f>SUMPRODUCT(BK6:BK10,BL6:BL10)</f>
        <v>1.4092902885693754</v>
      </c>
      <c r="BL11" s="167"/>
      <c r="BP11" s="103" t="s">
        <v>267</v>
      </c>
      <c r="BQ11" s="103">
        <f t="shared" si="7"/>
        <v>2</v>
      </c>
      <c r="BR11" s="103">
        <v>8.8612855007473831E-2</v>
      </c>
      <c r="BS11" s="159">
        <v>2</v>
      </c>
      <c r="BT11" s="49" t="s">
        <v>17</v>
      </c>
      <c r="BU11" s="105">
        <f>COUNTIF(F:F,BT11)</f>
        <v>2</v>
      </c>
      <c r="BV11" s="103">
        <v>0.152</v>
      </c>
      <c r="BW11" s="103" t="s">
        <v>293</v>
      </c>
      <c r="BX11" s="103">
        <f t="shared" si="8"/>
        <v>3</v>
      </c>
      <c r="BY11" s="103">
        <v>8.6900000000000005E-2</v>
      </c>
    </row>
    <row r="12" spans="1:77">
      <c r="A12" s="38" t="s">
        <v>2114</v>
      </c>
      <c r="B12" s="34"/>
      <c r="F12" s="41" t="s">
        <v>280</v>
      </c>
      <c r="G12" s="41" t="s">
        <v>2</v>
      </c>
      <c r="H12" s="41" t="s">
        <v>2109</v>
      </c>
      <c r="I12" s="41">
        <v>0.86</v>
      </c>
      <c r="K12" s="159"/>
      <c r="L12" s="108" t="s">
        <v>2340</v>
      </c>
      <c r="M12" s="167">
        <f>SUMPRODUCT(M9:M11,N9:N11)</f>
        <v>1.678409090909091</v>
      </c>
      <c r="N12" s="167"/>
      <c r="O12" s="103" t="s">
        <v>261</v>
      </c>
      <c r="P12" s="103">
        <f t="shared" si="0"/>
        <v>4</v>
      </c>
      <c r="Q12" s="103">
        <v>0.08</v>
      </c>
      <c r="U12" s="161"/>
      <c r="V12" s="108" t="s">
        <v>2340</v>
      </c>
      <c r="W12" s="157">
        <f>SUMPRODUCT(W10:W11,X10:X11)</f>
        <v>1.505276998</v>
      </c>
      <c r="X12" s="157"/>
      <c r="Y12" s="161"/>
      <c r="Z12" s="108" t="s">
        <v>2340</v>
      </c>
      <c r="AA12" s="157">
        <f>SUMPRODUCT(AA10:AA11,AB10:AB11)</f>
        <v>1.499757303</v>
      </c>
      <c r="AB12" s="157"/>
      <c r="AF12" s="106" t="s">
        <v>282</v>
      </c>
      <c r="AG12" s="107">
        <f t="shared" si="1"/>
        <v>2</v>
      </c>
      <c r="AH12" s="107">
        <v>7.3099999999999998E-2</v>
      </c>
      <c r="AR12" s="108" t="s">
        <v>2340</v>
      </c>
      <c r="AS12" s="167">
        <f>SUMPRODUCT(AS6:AS11,AT6:AT11)</f>
        <v>0.9377478632478633</v>
      </c>
      <c r="AT12" s="167"/>
      <c r="AU12" s="103" t="s">
        <v>300</v>
      </c>
      <c r="AV12" s="103">
        <f t="shared" si="3"/>
        <v>2</v>
      </c>
      <c r="AW12" s="103">
        <v>9.0200000000000002E-2</v>
      </c>
      <c r="AX12" s="103" t="s">
        <v>304</v>
      </c>
      <c r="AY12" s="103">
        <f t="shared" si="4"/>
        <v>1</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3</v>
      </c>
      <c r="BR12" s="103">
        <v>0.10102840059790733</v>
      </c>
      <c r="BS12" s="159"/>
      <c r="BT12" s="49" t="s">
        <v>271</v>
      </c>
      <c r="BU12" s="105">
        <f>COUNTIF(F:F,BT12)</f>
        <v>3</v>
      </c>
      <c r="BV12" s="103">
        <v>0.28889999999999999</v>
      </c>
      <c r="BW12" s="103" t="s">
        <v>290</v>
      </c>
      <c r="BX12" s="103">
        <f t="shared" si="8"/>
        <v>3</v>
      </c>
      <c r="BY12" s="103">
        <v>0.12039999999999999</v>
      </c>
    </row>
    <row r="13" spans="1:77">
      <c r="A13" s="38" t="s">
        <v>2120</v>
      </c>
      <c r="B13" s="34"/>
      <c r="F13" s="41" t="s">
        <v>269</v>
      </c>
      <c r="G13" s="41" t="s">
        <v>6</v>
      </c>
      <c r="H13" s="41" t="s">
        <v>2120</v>
      </c>
      <c r="I13" s="41">
        <v>1</v>
      </c>
      <c r="L13" s="109" t="s">
        <v>2342</v>
      </c>
      <c r="M13" s="168">
        <f>(M8*(N6+N7)+M12*(N9+N10+N11))/(N6+N7+N9+N10+N11)</f>
        <v>1.2762737276962817</v>
      </c>
      <c r="N13" s="168"/>
      <c r="O13" s="108" t="s">
        <v>2341</v>
      </c>
      <c r="P13" s="167">
        <f>SUMPRODUCT(P6:P12,Q6:Q12)</f>
        <v>1.6298308391897478</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2</v>
      </c>
      <c r="AH13" s="107">
        <v>2.92E-2</v>
      </c>
      <c r="AU13" s="103" t="s">
        <v>292</v>
      </c>
      <c r="AV13" s="103">
        <f t="shared" si="3"/>
        <v>2</v>
      </c>
      <c r="AW13" s="103">
        <v>0.10730000000000001</v>
      </c>
      <c r="AX13" s="103" t="s">
        <v>289</v>
      </c>
      <c r="AY13" s="103">
        <f t="shared" si="4"/>
        <v>1</v>
      </c>
      <c r="AZ13" s="103">
        <v>7.2133494188408531E-2</v>
      </c>
      <c r="BA13" s="103" t="s">
        <v>292</v>
      </c>
      <c r="BB13" s="103">
        <f t="shared" si="5"/>
        <v>2</v>
      </c>
      <c r="BC13" s="103">
        <v>0.26450757583469053</v>
      </c>
      <c r="BG13" s="103" t="s">
        <v>305</v>
      </c>
      <c r="BH13" s="103">
        <f t="shared" si="6"/>
        <v>3</v>
      </c>
      <c r="BI13" s="103">
        <v>7.0515358238871798E-2</v>
      </c>
      <c r="BP13" s="103" t="s">
        <v>293</v>
      </c>
      <c r="BQ13" s="103">
        <f t="shared" si="7"/>
        <v>3</v>
      </c>
      <c r="BR13" s="103">
        <v>3.2947683109118088E-2</v>
      </c>
      <c r="BS13" s="159"/>
      <c r="BT13" s="49" t="s">
        <v>274</v>
      </c>
      <c r="BU13" s="103">
        <f>COUNTIF(F:F,BT13)</f>
        <v>2</v>
      </c>
      <c r="BV13" s="103">
        <v>0.216</v>
      </c>
      <c r="BW13" s="103" t="s">
        <v>298</v>
      </c>
      <c r="BX13" s="103">
        <f t="shared" si="8"/>
        <v>3</v>
      </c>
      <c r="BY13" s="103">
        <v>4.3400000000000001E-2</v>
      </c>
    </row>
    <row r="14" spans="1:77">
      <c r="A14" s="38" t="s">
        <v>2116</v>
      </c>
      <c r="B14" s="34"/>
      <c r="F14" s="41" t="s">
        <v>301</v>
      </c>
      <c r="G14" s="41" t="s">
        <v>284</v>
      </c>
      <c r="H14" s="41" t="s">
        <v>2101</v>
      </c>
      <c r="I14" s="41">
        <v>1.1000000000000001</v>
      </c>
      <c r="U14" s="161"/>
      <c r="V14" s="96" t="s">
        <v>5</v>
      </c>
      <c r="W14" s="104">
        <f>COUNTIF(F:F,V14)</f>
        <v>1</v>
      </c>
      <c r="X14" s="104">
        <v>0.14640604800000001</v>
      </c>
      <c r="Y14" s="161"/>
      <c r="Z14" s="96" t="s">
        <v>5</v>
      </c>
      <c r="AA14" s="104">
        <f>COUNTIF(F:F,Z14)</f>
        <v>1</v>
      </c>
      <c r="AB14" s="104">
        <v>0.15183218300000001</v>
      </c>
      <c r="AF14" s="106" t="s">
        <v>294</v>
      </c>
      <c r="AG14" s="107">
        <f t="shared" si="1"/>
        <v>2</v>
      </c>
      <c r="AH14" s="107">
        <v>9.6299999999999997E-2</v>
      </c>
      <c r="AU14" s="108" t="s">
        <v>2340</v>
      </c>
      <c r="AV14" s="167">
        <f>SUMPRODUCT(AV6:AV13,AW6:AW13)</f>
        <v>1.5242</v>
      </c>
      <c r="AW14" s="167"/>
      <c r="AX14" s="103" t="s">
        <v>286</v>
      </c>
      <c r="AY14" s="103">
        <f t="shared" si="4"/>
        <v>0</v>
      </c>
      <c r="AZ14" s="103">
        <v>5.2087655446447147E-2</v>
      </c>
      <c r="BA14" s="108" t="s">
        <v>2340</v>
      </c>
      <c r="BB14" s="167">
        <f>SUMPRODUCT(BB6:BB13,BC6:BC13)</f>
        <v>1.3056053058835504</v>
      </c>
      <c r="BC14" s="167"/>
      <c r="BG14" s="103" t="s">
        <v>293</v>
      </c>
      <c r="BH14" s="103">
        <f t="shared" si="6"/>
        <v>3</v>
      </c>
      <c r="BI14" s="103">
        <v>4.02586614663182E-2</v>
      </c>
      <c r="BP14" s="103" t="s">
        <v>290</v>
      </c>
      <c r="BQ14" s="103">
        <f t="shared" si="7"/>
        <v>3</v>
      </c>
      <c r="BR14" s="103">
        <v>3.7705530642750375E-2</v>
      </c>
      <c r="BS14" s="159"/>
      <c r="BT14" s="49" t="s">
        <v>5</v>
      </c>
      <c r="BU14" s="103">
        <f>COUNTIF(F:F,BT14)</f>
        <v>1</v>
      </c>
      <c r="BV14" s="103">
        <v>0.184</v>
      </c>
      <c r="BW14" s="103" t="s">
        <v>286</v>
      </c>
      <c r="BX14" s="103">
        <f t="shared" si="8"/>
        <v>0</v>
      </c>
      <c r="BY14" s="103">
        <v>5.2400000000000002E-2</v>
      </c>
    </row>
    <row r="15" spans="1:77">
      <c r="A15" s="38" t="s">
        <v>2115</v>
      </c>
      <c r="B15" s="34"/>
      <c r="F15" s="41" t="s">
        <v>303</v>
      </c>
      <c r="G15" s="41" t="s">
        <v>284</v>
      </c>
      <c r="H15" s="41" t="s">
        <v>2101</v>
      </c>
      <c r="I15" s="41">
        <v>1.2</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0.75739999999999996</v>
      </c>
      <c r="AH15" s="167"/>
      <c r="AX15" s="103" t="s">
        <v>300</v>
      </c>
      <c r="AY15" s="103">
        <f t="shared" si="4"/>
        <v>2</v>
      </c>
      <c r="AZ15" s="103">
        <v>9.1054387181799257E-2</v>
      </c>
      <c r="BG15" s="103" t="s">
        <v>290</v>
      </c>
      <c r="BH15" s="103">
        <f t="shared" si="6"/>
        <v>3</v>
      </c>
      <c r="BI15" s="103">
        <v>3.0457410099373257E-2</v>
      </c>
      <c r="BP15" s="103" t="s">
        <v>298</v>
      </c>
      <c r="BQ15" s="103">
        <f t="shared" si="7"/>
        <v>3</v>
      </c>
      <c r="BR15" s="103">
        <v>2.8572496263079224E-2</v>
      </c>
      <c r="BS15" s="159"/>
      <c r="BT15" s="108" t="s">
        <v>2340</v>
      </c>
      <c r="BU15" s="167">
        <f>SUMPRODUCT(BU11:BU14,BV11:BV14)</f>
        <v>1.7867</v>
      </c>
      <c r="BV15" s="167"/>
      <c r="BW15" s="103" t="s">
        <v>296</v>
      </c>
      <c r="BX15" s="103">
        <f t="shared" si="8"/>
        <v>2</v>
      </c>
      <c r="BY15" s="103">
        <v>4.1399999999999999E-2</v>
      </c>
    </row>
    <row r="16" spans="1:77">
      <c r="A16" s="38" t="s">
        <v>2101</v>
      </c>
      <c r="B16" s="34"/>
      <c r="F16" s="41" t="s">
        <v>263</v>
      </c>
      <c r="G16" s="41" t="s">
        <v>264</v>
      </c>
      <c r="H16" s="41" t="s">
        <v>2102</v>
      </c>
      <c r="I16" s="41">
        <v>1.3</v>
      </c>
      <c r="U16" s="161">
        <v>5</v>
      </c>
      <c r="V16" s="104" t="s">
        <v>270</v>
      </c>
      <c r="W16" s="104">
        <f>COUNTIF(F:F,V16)</f>
        <v>4</v>
      </c>
      <c r="X16" s="104">
        <v>0.50390911800000004</v>
      </c>
      <c r="Y16" s="161">
        <v>5</v>
      </c>
      <c r="Z16" s="96" t="s">
        <v>270</v>
      </c>
      <c r="AA16" s="104">
        <f>COUNTIF(F:F,Z16)</f>
        <v>4</v>
      </c>
      <c r="AB16" s="104">
        <v>0.50390911800000004</v>
      </c>
      <c r="AX16" s="103" t="s">
        <v>292</v>
      </c>
      <c r="AY16" s="103">
        <f t="shared" si="4"/>
        <v>2</v>
      </c>
      <c r="AZ16" s="103">
        <v>3.7136345980439758E-2</v>
      </c>
      <c r="BG16" s="103" t="s">
        <v>298</v>
      </c>
      <c r="BH16" s="103">
        <f t="shared" si="6"/>
        <v>3</v>
      </c>
      <c r="BI16" s="103">
        <v>4.7161258992710502E-2</v>
      </c>
      <c r="BP16" s="103" t="s">
        <v>286</v>
      </c>
      <c r="BQ16" s="103">
        <f t="shared" si="7"/>
        <v>0</v>
      </c>
      <c r="BR16" s="103">
        <v>3.4000000000000002E-2</v>
      </c>
      <c r="BT16" s="109" t="s">
        <v>2342</v>
      </c>
      <c r="BU16" s="169">
        <f>(BU10*(BV6+BV7+BV8+BV9)+BU15*(BV11+BV12+BV13+BV14))/SUM(BV6,BV7,BV8,BV9,BV11,BV12,BV13,BV14)</f>
        <v>2.0146999999999999</v>
      </c>
      <c r="BV16" s="169"/>
      <c r="BW16" s="103" t="s">
        <v>300</v>
      </c>
      <c r="BX16" s="103">
        <f t="shared" si="8"/>
        <v>2</v>
      </c>
      <c r="BY16" s="103">
        <v>6.9000000000000006E-2</v>
      </c>
    </row>
    <row r="17" spans="1:78">
      <c r="A17" s="38" t="s">
        <v>2108</v>
      </c>
      <c r="B17" s="34"/>
      <c r="F17" s="41" t="s">
        <v>263</v>
      </c>
      <c r="G17" s="41" t="s">
        <v>264</v>
      </c>
      <c r="H17" s="41" t="s">
        <v>2101</v>
      </c>
      <c r="I17" s="41">
        <v>1.3</v>
      </c>
      <c r="U17" s="161"/>
      <c r="V17" s="104" t="s">
        <v>271</v>
      </c>
      <c r="W17" s="104">
        <f>COUNTIF(F:F,V17)</f>
        <v>3</v>
      </c>
      <c r="X17" s="104">
        <v>0.32937439600000001</v>
      </c>
      <c r="Y17" s="161"/>
      <c r="Z17" s="104" t="s">
        <v>271</v>
      </c>
      <c r="AA17" s="104">
        <f>COUNTIF(F:F,Z17)</f>
        <v>3</v>
      </c>
      <c r="AB17" s="104">
        <v>0.32937439600000001</v>
      </c>
      <c r="AX17" s="108" t="s">
        <v>2340</v>
      </c>
      <c r="AY17" s="167">
        <f>SUMPRODUCT(AY6:AY16,AZ6:AZ16)</f>
        <v>0.95773542742199191</v>
      </c>
      <c r="AZ17" s="167"/>
      <c r="BG17" s="103" t="s">
        <v>286</v>
      </c>
      <c r="BH17" s="103">
        <f t="shared" si="6"/>
        <v>0</v>
      </c>
      <c r="BI17" s="103">
        <v>4.1232023449229091E-2</v>
      </c>
      <c r="BP17" s="103" t="s">
        <v>259</v>
      </c>
      <c r="BQ17" s="103">
        <f t="shared" si="7"/>
        <v>2</v>
      </c>
      <c r="BR17" s="103">
        <v>3.6855007473841558E-2</v>
      </c>
      <c r="BW17" s="108" t="s">
        <v>2340</v>
      </c>
      <c r="BX17" s="167">
        <f>SUMPRODUCT(BX6:BX16,BY6:BY16)</f>
        <v>1.5937000000000001</v>
      </c>
      <c r="BY17" s="167"/>
    </row>
    <row r="18" spans="1:78">
      <c r="A18" s="38" t="s">
        <v>2112</v>
      </c>
      <c r="B18" s="34"/>
      <c r="F18" s="41" t="s">
        <v>260</v>
      </c>
      <c r="G18" s="41" t="s">
        <v>6</v>
      </c>
      <c r="H18" s="41" t="s">
        <v>2101</v>
      </c>
      <c r="I18" s="41">
        <v>1.3</v>
      </c>
      <c r="U18" s="161"/>
      <c r="V18" s="108" t="s">
        <v>2340</v>
      </c>
      <c r="W18" s="157">
        <f>SUMPRODUCT(W16:W17,X16:X17)</f>
        <v>3.0037596600000001</v>
      </c>
      <c r="X18" s="157"/>
      <c r="Y18" s="161"/>
      <c r="Z18" s="108" t="s">
        <v>2340</v>
      </c>
      <c r="AA18" s="157">
        <f>SUMPRODUCT(AA16:AA17,AB16:AB17)</f>
        <v>3.0037596600000001</v>
      </c>
      <c r="AB18" s="157"/>
      <c r="BG18" s="103" t="s">
        <v>302</v>
      </c>
      <c r="BH18" s="103">
        <f t="shared" si="6"/>
        <v>3</v>
      </c>
      <c r="BI18" s="103">
        <v>3.0461576732941986E-2</v>
      </c>
      <c r="BP18" s="103" t="s">
        <v>302</v>
      </c>
      <c r="BQ18" s="103">
        <f t="shared" si="7"/>
        <v>3</v>
      </c>
      <c r="BR18" s="103">
        <v>2.9624813153961135E-2</v>
      </c>
    </row>
    <row r="19" spans="1:78">
      <c r="A19" s="38" t="s">
        <v>2119</v>
      </c>
      <c r="B19" s="34"/>
      <c r="F19" s="41" t="s">
        <v>273</v>
      </c>
      <c r="G19" s="41" t="s">
        <v>6</v>
      </c>
      <c r="H19" s="41" t="s">
        <v>2121</v>
      </c>
      <c r="I19" s="41">
        <v>1.3</v>
      </c>
      <c r="V19" s="109" t="s">
        <v>2342</v>
      </c>
      <c r="W19" s="158">
        <f>(W7*X6+W9*X8+W12*(X10+X11)+W15*(X13+X14)+W18*(X16+X17))/SUM(X6,X8,X10,X11,X13,X14,X16,X17)</f>
        <v>1.9390508680272085</v>
      </c>
      <c r="X19" s="158"/>
      <c r="Z19" s="109" t="s">
        <v>2342</v>
      </c>
      <c r="AA19" s="158">
        <f>(AA7*AB6+AA9*AB8+AA12*(AB10+AB11)+AA15*(AB13+AB14)+AA18*(AB16+AB17))/SUM(AB6,AB8,AB10,AB11,AB13,AB14,AB16,AB17)</f>
        <v>1.9378275713353021</v>
      </c>
      <c r="AB19" s="158"/>
      <c r="BG19" s="103" t="s">
        <v>300</v>
      </c>
      <c r="BH19" s="103">
        <f t="shared" si="6"/>
        <v>2</v>
      </c>
      <c r="BI19" s="103">
        <v>6.1213430614800862E-2</v>
      </c>
      <c r="BP19" s="103" t="s">
        <v>300</v>
      </c>
      <c r="BQ19" s="103">
        <f t="shared" si="7"/>
        <v>2</v>
      </c>
      <c r="BR19" s="103">
        <v>6.2971599402092682E-2</v>
      </c>
    </row>
    <row r="20" spans="1:78">
      <c r="A20" s="38" t="s">
        <v>2121</v>
      </c>
      <c r="B20" s="34"/>
      <c r="F20" s="41" t="s">
        <v>290</v>
      </c>
      <c r="G20" s="41" t="s">
        <v>264</v>
      </c>
      <c r="H20" s="41" t="s">
        <v>2101</v>
      </c>
      <c r="I20" s="41">
        <v>1.4</v>
      </c>
      <c r="AB20" s="91"/>
      <c r="BG20" s="108" t="s">
        <v>2340</v>
      </c>
      <c r="BH20" s="167">
        <f>SUMPRODUCT(BH6:BH19,BI6:BI19)</f>
        <v>1.6177177831264047</v>
      </c>
      <c r="BI20" s="167"/>
      <c r="BP20" s="108" t="s">
        <v>2340</v>
      </c>
      <c r="BQ20" s="167">
        <f>SUMPRODUCT(BQ6:BQ19,BR6:BR19)</f>
        <v>1.6813139013452916</v>
      </c>
      <c r="BR20" s="167"/>
    </row>
    <row r="21" spans="1:78">
      <c r="A21" s="38" t="s">
        <v>2105</v>
      </c>
      <c r="B21" s="34"/>
      <c r="F21" s="41" t="s">
        <v>298</v>
      </c>
      <c r="G21" s="41" t="s">
        <v>264</v>
      </c>
      <c r="H21" s="41" t="s">
        <v>2119</v>
      </c>
      <c r="I21" s="41">
        <v>1.7</v>
      </c>
      <c r="BT21" s="49"/>
    </row>
    <row r="22" spans="1:78">
      <c r="A22" s="38" t="s">
        <v>2106</v>
      </c>
      <c r="B22" s="34"/>
      <c r="F22" s="41" t="s">
        <v>279</v>
      </c>
      <c r="G22" s="41" t="s">
        <v>2</v>
      </c>
      <c r="H22" s="41" t="s">
        <v>2107</v>
      </c>
      <c r="I22" s="41">
        <v>1.8</v>
      </c>
    </row>
    <row r="23" spans="1:78">
      <c r="A23" s="38" t="s">
        <v>2103</v>
      </c>
      <c r="B23" s="34"/>
      <c r="F23" s="41" t="s">
        <v>291</v>
      </c>
      <c r="G23" s="41" t="s">
        <v>2</v>
      </c>
      <c r="H23" s="41" t="s">
        <v>2109</v>
      </c>
      <c r="I23" s="41">
        <v>1.8</v>
      </c>
    </row>
    <row r="24" spans="1:78">
      <c r="A24" s="38" t="s">
        <v>2117</v>
      </c>
      <c r="F24" s="41" t="s">
        <v>269</v>
      </c>
      <c r="G24" s="41" t="s">
        <v>6</v>
      </c>
      <c r="H24" s="41" t="s">
        <v>2121</v>
      </c>
      <c r="I24" s="41">
        <v>1.8</v>
      </c>
      <c r="K24" s="39"/>
      <c r="L24" s="103"/>
      <c r="M24" s="104"/>
      <c r="R24" s="103"/>
      <c r="S24" s="104"/>
      <c r="U24" s="103"/>
      <c r="AC24" s="104"/>
      <c r="AI24" s="103"/>
      <c r="AJ24" s="104"/>
      <c r="AO24" s="103"/>
      <c r="AP24" s="104"/>
      <c r="BD24" s="103"/>
      <c r="BE24" s="104"/>
      <c r="BJ24" s="103"/>
      <c r="BK24" s="104"/>
      <c r="BM24" s="103"/>
      <c r="BN24" s="104"/>
      <c r="BZ24" s="103"/>
    </row>
    <row r="25" spans="1:78">
      <c r="A25" s="38" t="s">
        <v>2123</v>
      </c>
      <c r="F25" s="41" t="s">
        <v>266</v>
      </c>
      <c r="G25" s="41" t="s">
        <v>2</v>
      </c>
      <c r="H25" s="41" t="s">
        <v>2102</v>
      </c>
      <c r="I25" s="41">
        <v>1.9</v>
      </c>
      <c r="K25" s="112" t="s">
        <v>2346</v>
      </c>
    </row>
    <row r="26" spans="1:78">
      <c r="A26" s="38" t="s">
        <v>2110</v>
      </c>
      <c r="F26" s="41" t="s">
        <v>295</v>
      </c>
      <c r="G26" s="41" t="s">
        <v>2</v>
      </c>
      <c r="H26" s="41" t="s">
        <v>2102</v>
      </c>
      <c r="I26" s="41">
        <v>2</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2107</v>
      </c>
      <c r="F27" s="41" t="s">
        <v>289</v>
      </c>
      <c r="G27" s="41" t="s">
        <v>2</v>
      </c>
      <c r="H27" s="41" t="s">
        <v>2109</v>
      </c>
      <c r="I27" s="41">
        <v>2.2000000000000002</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285</v>
      </c>
      <c r="G28" s="41" t="s">
        <v>2</v>
      </c>
      <c r="H28" s="41" t="s">
        <v>2102</v>
      </c>
      <c r="I28" s="41">
        <v>2.2999999999999998</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0.55975270773046715</v>
      </c>
      <c r="N28" s="105">
        <f>T6*(COUNTIFS(F:F,R6,I:I,"&gt;=0",I:I,"&lt;=2"))+T7*(COUNTIFS(F:F,R7,I:I,"&gt;=0",I:I,"&lt;=2"))+T8*(COUNTIFS(F:F,R8,I:I,"&gt;=0",I:I,"&lt;=2"))+T9*(COUNTIFS(F:F,R9,I:I,"&gt;=0",I:I,"&lt;=2"))+T10*(COUNTIFS(F:F,R10,I:I,"&gt;=0",I:I,"&lt;=2"))</f>
        <v>0.213678126</v>
      </c>
      <c r="O28" s="89">
        <v>1</v>
      </c>
      <c r="P28" s="96">
        <f>X6*(COUNTIFS(F:F,V6,I:I,"&gt;=0",I:I,"&lt;=2"))</f>
        <v>0</v>
      </c>
      <c r="Q28" s="89">
        <v>1</v>
      </c>
      <c r="R28" s="96">
        <f>AB6*(COUNTIFS(F:F,Z6,I:I,"&gt;=0",I:I,"&lt;=2"))</f>
        <v>0</v>
      </c>
      <c r="S28" s="114">
        <f>AE6*(COUNTIFS(F:F,AC6,I:I,"&gt;=0",I:I,"&lt;=2"))+AE7*(COUNTIFS(F:F,AC7,I:I,"&gt;=0",I:I,"&lt;=2"))+AE8*(COUNTIFS(F:F,AC8,I:I,"&gt;=0",I:I,"&lt;=2"))+AE9*(COUNTIFS(F:F,AC9,I:I,"&gt;=0",I:I,"&lt;=2"))+AE10*(COUNTIFS(F:F,AC10,I:I,"&gt;=0",I:I,"&lt;=2"))</f>
        <v>0.213678126</v>
      </c>
      <c r="T28" s="96">
        <f>AH6*(COUNTIFS(F:F,AF6,I:I,"&gt;=0",I:I,"&lt;=2"))+AH7*(COUNTIFS(F:F,AF7,I:I,"&gt;=0",I:I,"&lt;=2"))+AH8*(COUNTIFS(F:F,AF8,I:I,"&gt;=0",I:I,"&lt;=2"))+AH9*(COUNTIFS(F:F,AF9,I:I,"&gt;=0",I:I,"&lt;=2"))+AH10*(COUNTIFS(F:F,AF10,I:I,"&gt;=0",I:I,"&lt;=2"))+AH11*(COUNTIFS(F:F,AF11,I:I,"&gt;=0",I:I,"&lt;=2"))+AH12*(COUNTIFS(F:F,AF12,I:I,"&gt;=0",I:I,"&lt;=2"))+AH13*(COUNTIFS(F:F,AF13,I:I,"&gt;=0",I:I,"&lt;=2"))+AH14*(COUNTIFS(F:F,AF14,I:I,"&gt;=0",I:I,"&lt;=2"))</f>
        <v>0.1085</v>
      </c>
      <c r="U28" s="96">
        <f>AK6*(COUNTIFS(F:F,AI6,I:I,"&gt;=0",I:I,"&lt;=2"))+AK7*(COUNTIFS(F:F,AI7,I:I,"&gt;=0",I:I,"&lt;=2"))+AK8*(COUNTIFS(F:F,AI8,I:I,"&gt;=0",I:I,"&lt;=2"))</f>
        <v>0.27200000000000002</v>
      </c>
      <c r="V28" s="96">
        <f>AN6*(COUNTIFS(F:F,AL6,I:I,"&gt;=0",I:I,"&lt;=2"))+AN7*(COUNTIFS(F:F,AL7,I:I,"&gt;=0",I:I,"&lt;=2"))+AN8*(COUNTIFS(F:F,AL8,I:I,"&gt;=0",I:I,"&lt;=2"))</f>
        <v>0</v>
      </c>
      <c r="W28" s="114">
        <f>AQ6*(COUNTIFS(F:F,AO6,I:I,"&gt;=0",I:I,"&lt;=2"))+AQ7*(COUNTIFS(F:F,AO7,I:I,"&gt;=0",I:I,"&lt;=2"))+AQ8*(COUNTIFS(F:F,AO8,I:I,"&gt;=0",I:I,"&lt;=2"))</f>
        <v>0</v>
      </c>
      <c r="X28" s="96">
        <f>AT6*(COUNTIFS(F:F,AR6,I:I,"&gt;=0",I:I,"&lt;=2"))+AT7*(COUNTIFS(F:F,AR7,I:I,"&gt;=0",I:I,"&lt;=2"))+AT8*(COUNTIFS(F:F,AR8,I:I,"&gt;=0",I:I,"&lt;=2"))+AT9*(COUNTIFS(F:F,AR9,I:I,"&gt;=0",I:I,"&lt;=2"))+AT10*(COUNTIFS(F:F,AR10,I:I,"&gt;=0",I:I,"&lt;=2"))+AT11*(COUNTIFS(F:F,AR11,I:I,"&gt;=0",I:I,"&lt;=2"))</f>
        <v>0</v>
      </c>
      <c r="Y28" s="96">
        <f>AW6*(COUNTIFS(F:F,AU6,I:I,"&gt;=0",I:I,"&lt;=2"))+AW7*(COUNTIFS(F:F,AU7,I:I,"&gt;=0",I:I,"&lt;=2"))+AW8*(COUNTIFS(F:F,AU8,I:I,"&gt;=0",I:I,"&lt;=2"))+AW9*(COUNTIFS(F:F,AU9,I:I,"&gt;=0",I:I,"&lt;=2"))+AW10*(COUNTIFS(F:F,AU10,I:I,"&gt;=0",I:I,"&lt;=2"))+AW11*(COUNTIFS(F:F,AU11,I:I,"&gt;=0",I:I,"&lt;=2"))+AW12*(COUNTIFS(F:F,AU12,I:I,"&gt;=0",I:I,"&lt;=2"))+AW13*(COUNTIFS(F:F,AU13,I:I,"&gt;=0",I:I,"&lt;=2"))</f>
        <v>0.30169999999999997</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0.17188704901951068</v>
      </c>
      <c r="AA28" s="96">
        <f>BC6*(COUNTIFS(F:F,BA6,I:I,"&gt;=0",I:I,"&lt;=2"))+BC7*(COUNTIFS(F:F,BA7,I:I,"&gt;=0",I:I,"&lt;=2"))+BC8*(COUNTIFS(F:F,BA8,I:I,"&gt;=0",I:I,"&lt;=2"))+BC9*(COUNTIFS(F:F,BA9,I:I,"&gt;=0",I:I,"&lt;=2"))+BC10*(COUNTIFS(F:F,BA10,I:I,"&gt;=0",I:I,"&lt;=2"))+BC11*(COUNTIFS(F:F,BA11,I:I,"&gt;=0",I:I,"&lt;=2"))+BC12*(COUNTIFS(F:F,BA12,I:I,"&gt;=0",I:I,"&lt;=2"))+BC13*(COUNTIFS(F:F,BA13,I:I,"&gt;=0",I:I,"&lt;=2"))</f>
        <v>0.38961347719869704</v>
      </c>
      <c r="AB28" s="105">
        <f>BF6*(COUNTIFS(F:F,BD6,I:I,"&gt;=0",I:I,"&lt;=2"))+BF7*(COUNTIFS(F:F,BD7,I:I,"&gt;=0",I:I,"&lt;=2"))</f>
        <v>0.38299999999999995</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0.28274458689798149</v>
      </c>
      <c r="AD28" s="110">
        <f>BL6*(COUNTIFS(F:F,BJ6,I:I,"&gt;=0",I:I,"&lt;=2"))+BL7*(COUNTIFS(F:F,BJ7,I:I,"&gt;=0",I:I,"&lt;=2"))+BL8*(COUNTIFS(F:F,BJ8,I:I,"&gt;=0",I:I,"&lt;=2"))+BL9*(COUNTIFS(F:F,BJ9,I:I,"&gt;=0",I:I,"&lt;=2"))+BL10*(COUNTIFS(F:F,BJ10,I:I,"&gt;=0",I:I,"&lt;=2"))</f>
        <v>0.22424408120504744</v>
      </c>
      <c r="AE28" s="107">
        <f>BO6*(COUNTIFS(F:F,BM6,I:I,"&gt;=0",I:I,"&lt;=2"))+BO7*(COUNTIFS(F:F,BM7,I:I,"&gt;=0",I:I,"&lt;=2"))+BO8*(COUNTIFS(F:F,BM8,I:I,"&gt;=0",I:I,"&lt;=2"))+BO9*(COUNTIFS(F:F,BM9,I:I,"&gt;=0",I:I,"&lt;=2"))</f>
        <v>0.13700000000000001</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0.22809267563527655</v>
      </c>
      <c r="AG28" s="96">
        <v>1</v>
      </c>
      <c r="AH28" s="105">
        <f>BV6*(COUNTIFS(F:F,BT6,I:I,"&gt;=0",I:I,"&lt;=2"))+BV7*(COUNTIFS(F:F,BT7,I:I,"&gt;=0",I:I,"&lt;=2"))+BV8*(COUNTIFS(F:F,BT8,I:I,"&gt;=0",I:I,"&lt;=2"))+BV9*(COUNTIFS(F:F,BT9,I:I,"&gt;=0",I:I,"&lt;=2"))</f>
        <v>0.152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0.37130000000000002</v>
      </c>
    </row>
    <row r="29" spans="1:78">
      <c r="F29" s="41" t="s">
        <v>300</v>
      </c>
      <c r="G29" s="41" t="s">
        <v>284</v>
      </c>
      <c r="H29" s="41" t="s">
        <v>2108</v>
      </c>
      <c r="I29" s="41">
        <v>2.2999999999999998</v>
      </c>
      <c r="J29" s="159"/>
      <c r="K29" s="90">
        <v>2</v>
      </c>
      <c r="L29" s="96">
        <f>N9*(COUNTIFS(F:F,L9,I:I,"&gt;=0",I:I,"&lt;=2"))+N10*(COUNTIFS(F:F,L10,I:I,"&gt;=0",I:I,"&lt;=2"))+N11*(COUNTIFS(F:F,L11,I:I,"&gt;=0",I:I,"&lt;=2"))</f>
        <v>0.35199999999999998</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v>
      </c>
      <c r="AI29" s="105"/>
    </row>
    <row r="30" spans="1:78">
      <c r="F30" s="41" t="s">
        <v>298</v>
      </c>
      <c r="G30" s="41" t="s">
        <v>264</v>
      </c>
      <c r="H30" s="41" t="s">
        <v>2108</v>
      </c>
      <c r="I30" s="41">
        <v>2.6</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F31" s="41" t="s">
        <v>305</v>
      </c>
      <c r="G31" s="41" t="s">
        <v>284</v>
      </c>
      <c r="H31" s="41" t="s">
        <v>2102</v>
      </c>
      <c r="I31" s="41">
        <v>2.7</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271</v>
      </c>
      <c r="G32" s="41" t="s">
        <v>2</v>
      </c>
      <c r="H32" s="41" t="s">
        <v>2120</v>
      </c>
      <c r="I32" s="41">
        <v>2.7</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6:35">
      <c r="F33" s="41" t="s">
        <v>293</v>
      </c>
      <c r="G33" s="41" t="s">
        <v>284</v>
      </c>
      <c r="H33" s="41" t="s">
        <v>2110</v>
      </c>
      <c r="I33" s="41">
        <v>2.9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288</v>
      </c>
      <c r="G34" s="41" t="s">
        <v>2</v>
      </c>
      <c r="H34" s="41" t="s">
        <v>2102</v>
      </c>
      <c r="I34" s="41">
        <v>3.1</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0.11016949152542371</v>
      </c>
      <c r="N34" s="105">
        <f>T6*(COUNTIFS(F:F,R6,I:I,"&gt;2",I:I,"&lt;=4"))+T7*(COUNTIFS(F:F,R7,I:I,"&gt;2",I:I,"&lt;=4"))+T8*(COUNTIFS(F:F,R8,I:I,"&gt;2",I:I,"&lt;=4"))+T9*(COUNTIFS(F:F,R9,I:I,"&gt;2",I:I,"&lt;=4"))+T10*(COUNTIFS(F:F,R10,I:I,"&gt;2",I:I,"&lt;=4"))</f>
        <v>0.110633883</v>
      </c>
      <c r="O34" s="89">
        <v>1</v>
      </c>
      <c r="P34" s="96">
        <f>X6*(COUNTIFS(F:F,V6,I:I,"&gt;2",I:I,"&lt;=4"))</f>
        <v>0</v>
      </c>
      <c r="Q34" s="89">
        <v>1</v>
      </c>
      <c r="R34" s="96">
        <f>AB6*(COUNTIFS(F:F,Z6,I:I,"&gt;2",I:I,"&lt;=4"))</f>
        <v>0</v>
      </c>
      <c r="S34" s="114">
        <f>AE6*(COUNTIFS(F:F,AC6,I:I,"&gt;2",I:I,"&lt;=4"))+AE7*(COUNTIFS(F:F,AC7,I:I,"&gt;2",I:I,"&lt;=4"))+AE8*(COUNTIFS(F:F,AC8,I:I,"&gt;2",I:I,"&lt;=4"))+AE9*(COUNTIFS(F:F,AC9,I:I,"&gt;2",I:I,"&lt;=4"))+AE10*(COUNTIFS(F:F,AC10,I:I,"&gt;2",I:I,"&lt;=4"))</f>
        <v>0.110572858</v>
      </c>
      <c r="T34" s="96">
        <f>AH6*(COUNTIFS(F:F,AF6,I:I,"&gt;2",I:I,"&lt;=4"))+AH7*(COUNTIFS(F:F,AF7,I:I,"&gt;2",I:I,"&lt;=4"))+AH8*(COUNTIFS(F:F,AF8,I:I,"&gt;2",I:I,"&lt;=4"))+AH9*(COUNTIFS(F:F,AF9,I:I,"&gt;2",I:I,"&lt;=4"))+AH10*(COUNTIFS(F:F,AF10,I:I,"&gt;2",I:I,"&lt;=4"))+AH11*(COUNTIFS(F:F,AF11,I:I,"&gt;2",I:I,"&lt;=4"))+AH12*(COUNTIFS(F:F,AF12,I:I,"&gt;2",I:I,"&lt;=4"))+AH13*(COUNTIFS(F:F,AF13,I:I,"&gt;2",I:I,"&lt;=4"))+AH14*(COUNTIFS(F:F,AF14,I:I,"&gt;2",I:I,"&lt;=4"))</f>
        <v>3.0499999999999999E-2</v>
      </c>
      <c r="U34" s="96">
        <f>AK6*(COUNTIFS(F:F,AI6,I:I,"&gt;2",I:I,"&lt;=4"))+AK7*(COUNTIFS(F:F,AI7,I:I,"&gt;2",I:I,"&lt;=4"))+AK8*(COUNTIFS(F:F,AI8,I:I,"&gt;2",I:I,"&lt;=4"))</f>
        <v>0</v>
      </c>
      <c r="V34" s="96">
        <f>AN6*(COUNTIFS(F:F,AL6,I:I,"&gt;2",I:I,"&lt;=4"))+AN7*(COUNTIFS(F:F,AL7,I:I,"&gt;2",I:I,"&lt;=4"))+AN8*(COUNTIFS(F:F,AL8,I:I,"&gt;2",I:I,"&lt;=4"))</f>
        <v>0.81303748488512695</v>
      </c>
      <c r="W34" s="114">
        <f>AQ6*(COUNTIFS(F:F,AO6,I:I,"&gt;2",I:I,"&lt;=4"))+AQ7*(COUNTIFS(F:F,AO7,I:I,"&gt;2",I:I,"&lt;=4"))+AQ8*(COUNTIFS(F:F,AO8,I:I,"&gt;2",I:I,"&lt;=4"))</f>
        <v>0</v>
      </c>
      <c r="X34" s="96">
        <f>AT6*(COUNTIFS(F:F,AR6,I:I,"&gt;2",I:I,"&lt;=4"))+AT7*(COUNTIFS(F:F,AR7,I:I,"&gt;2",I:I,"&lt;=4"))+AT8*(COUNTIFS(F:F,AR8,I:I,"&gt;2",I:I,"&lt;=4"))+AT9*(COUNTIFS(F:F,AR9,I:I,"&gt;2",I:I,"&lt;=4"))+AT10*(COUNTIFS(F:F,AR10,I:I,"&gt;2",I:I,"&lt;=4"))+AT11*(COUNTIFS(F:F,AR11,I:I,"&gt;2",I:I,"&lt;=4"))</f>
        <v>8.2373931623931626E-2</v>
      </c>
      <c r="Y34" s="96">
        <f>AW6*(COUNTIFS(F:F,AU6,I:I,"&gt;2",I:I,"&lt;=4"))+AW7*(COUNTIFS(F:F,AU7,I:I,"&gt;2",I:I,"&lt;=4"))+AW8*(COUNTIFS(F:F,AU8,I:I,"&gt;2",I:I,"&lt;=4"))+AW9*(COUNTIFS(F:F,AU9,I:I,"&gt;2",I:I,"&lt;=4"))+AW10*(COUNTIFS(F:F,AU10,I:I,"&gt;2",I:I,"&lt;=4"))+AW11*(COUNTIFS(F:F,AU11,I:I,"&gt;2",I:I,"&lt;=4"))+AW12*(COUNTIFS(F:F,AU12,I:I,"&gt;2",I:I,"&lt;=4"))+AW13*(COUNTIFS(F:F,AU13,I:I,"&gt;2",I:I,"&lt;=4"))</f>
        <v>0.91860000000000008</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0.5133114636490651</v>
      </c>
      <c r="AA34" s="96">
        <f>BC6*(COUNTIFS(F:F,BA6,I:I,"&gt;2",I:I,"&lt;=4"))+BC7*(COUNTIFS(F:F,BA7,I:I,"&gt;2",I:I,"&lt;=4"))+BC8*(COUNTIFS(F:F,BA8,I:I,"&gt;2",I:I,"&lt;=4"))+BC9*(COUNTIFS(F:F,BA9,I:I,"&gt;2",I:I,"&lt;=4"))+BC10*(COUNTIFS(F:F,BA10,I:I,"&gt;2",I:I,"&lt;=4"))+BC11*(COUNTIFS(F:F,BA11,I:I,"&gt;2",I:I,"&lt;=4"))+BC12*(COUNTIFS(F:F,BA12,I:I,"&gt;2",I:I,"&lt;=4"))+BC13*(COUNTIFS(F:F,BA13,I:I,"&gt;2",I:I,"&lt;=4"))</f>
        <v>0.66272594920602601</v>
      </c>
      <c r="AB34" s="105">
        <f>BF6*(COUNTIFS(F:F,BD6,I:I,"&gt;2",I:I,"&lt;=4"))+BF7*(COUNTIFS(F:F,BD7,I:I,"&gt;2",I:I,"&lt;=4"))</f>
        <v>0</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0.58311155621221866</v>
      </c>
      <c r="AD34" s="110">
        <f>BL6*(COUNTIFS(F:F,BJ6,I:I,"&gt;2",I:I,"&lt;=4"))+BL7*(COUNTIFS(F:F,BJ7,I:I,"&gt;2",I:I,"&lt;=4"))+BL8*(COUNTIFS(F:F,BJ8,I:I,"&gt;2",I:I,"&lt;=4"))+BL9*(COUNTIFS(F:F,BJ9,I:I,"&gt;2",I:I,"&lt;=4"))+BL10*(COUNTIFS(F:F,BJ10,I:I,"&gt;2",I:I,"&lt;=4"))</f>
        <v>0.10888881919587393</v>
      </c>
      <c r="AE34" s="107">
        <f>BO6*(COUNTIFS(F:F,BM6,I:I,"&gt;2",I:I,"&lt;=4"))+BO7*(COUNTIFS(F:F,BM7,I:I,"&gt;2",I:I,"&lt;=4"))+BO8*(COUNTIFS(F:F,BM8,I:I,"&gt;2",I:I,"&lt;=4"))+BO9*(COUNTIFS(F:F,BM9,I:I,"&gt;2",I:I,"&lt;=4"))</f>
        <v>0.54499999999999993</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0.579221225710015</v>
      </c>
      <c r="AG34" s="96">
        <v>1</v>
      </c>
      <c r="AH34" s="105">
        <f>BV6*(COUNTIFS(F:F,BT6,I:I,"&gt;2",I:I,"&lt;=4"))+BV7*(COUNTIFS(F:F,BT7,I:I,"&gt;2",I:I,"&lt;=4"))+BV8*(COUNTIFS(F:F,BT8,I:I,"&gt;2",I:I,"&lt;=4"))+BV9*(COUNTIFS(F:F,BT9,I:I,"&gt;2",I:I,"&lt;=4"))</f>
        <v>0.7298</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0.50150000000000006</v>
      </c>
    </row>
    <row r="35" spans="6:35">
      <c r="F35" s="41" t="s">
        <v>271</v>
      </c>
      <c r="G35" s="41" t="s">
        <v>2</v>
      </c>
      <c r="H35" s="41" t="s">
        <v>2121</v>
      </c>
      <c r="I35" s="41">
        <v>3.1</v>
      </c>
      <c r="J35" s="160"/>
      <c r="K35" s="90">
        <v>2</v>
      </c>
      <c r="L35" s="96">
        <f>N9*(COUNTIFS(F:F,L9,I:I,"&gt;2",I:I,"&lt;=4"))+N10*(COUNTIFS(F:F,L10,I:I,"&gt;2",I:I,"&lt;=4"))+N11*(COUNTIFS(F:F,L11,I:I,"&gt;2",I:I,"&lt;=4"))</f>
        <v>0</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0.57779999999999998</v>
      </c>
      <c r="AI35" s="105"/>
    </row>
    <row r="36" spans="6:35">
      <c r="F36" s="41" t="s">
        <v>267</v>
      </c>
      <c r="G36" s="41" t="s">
        <v>6</v>
      </c>
      <c r="H36" s="41" t="s">
        <v>2109</v>
      </c>
      <c r="I36" s="41">
        <v>3.2</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6:35">
      <c r="F37" s="41" t="s">
        <v>300</v>
      </c>
      <c r="G37" s="41" t="s">
        <v>284</v>
      </c>
      <c r="H37" s="41" t="s">
        <v>2101</v>
      </c>
      <c r="I37" s="41">
        <v>3.2</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291</v>
      </c>
      <c r="G38" s="41" t="s">
        <v>2</v>
      </c>
      <c r="H38" s="41" t="s">
        <v>2110</v>
      </c>
      <c r="I38" s="41">
        <v>3.2</v>
      </c>
      <c r="J38" s="160"/>
      <c r="K38" s="90"/>
      <c r="L38" s="96"/>
      <c r="M38" s="105"/>
      <c r="N38" s="105"/>
      <c r="O38" s="89">
        <v>5</v>
      </c>
      <c r="P38" s="96">
        <f>X16*(COUNTIFS(F:F,V16,I:I,"&gt;2",I:I,"&lt;=4"))+X17*(COUNTIFS(F:F,V17,I:I,"&gt;2",I:I,"&lt;=4"))</f>
        <v>0.65874879200000003</v>
      </c>
      <c r="Q38" s="89">
        <v>5</v>
      </c>
      <c r="R38" s="96">
        <f>AB16*(COUNTIFS(F:F,Z16,I:I,"&gt;2",I:I,"&lt;=4"))+AB17*(COUNTIFS(F:F,Z17,I:I,"&gt;2",I:I,"&lt;=4"))</f>
        <v>0.65874879200000003</v>
      </c>
      <c r="S38" s="97"/>
      <c r="T38" s="96"/>
      <c r="U38" s="96"/>
      <c r="V38" s="96"/>
      <c r="W38" s="97"/>
      <c r="X38" s="96"/>
      <c r="Y38" s="96"/>
      <c r="Z38" s="96"/>
      <c r="AA38" s="96"/>
      <c r="AB38" s="105"/>
      <c r="AC38" s="105"/>
      <c r="AD38" s="110"/>
      <c r="AE38" s="107"/>
      <c r="AF38" s="107"/>
      <c r="AG38" s="96"/>
      <c r="AH38" s="105"/>
      <c r="AI38" s="105"/>
    </row>
    <row r="39" spans="6:35">
      <c r="F39" s="41" t="s">
        <v>288</v>
      </c>
      <c r="G39" s="41" t="s">
        <v>2</v>
      </c>
      <c r="H39" s="41" t="s">
        <v>2101</v>
      </c>
      <c r="I39" s="41">
        <v>3.4</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272</v>
      </c>
      <c r="G40" s="41" t="s">
        <v>6</v>
      </c>
      <c r="H40" s="41" t="s">
        <v>2108</v>
      </c>
      <c r="I40" s="41">
        <v>3.4</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0.11016949152542371</v>
      </c>
      <c r="N40" s="105">
        <f>T6*(COUNTIFS(F:F,R6,I:I,"&gt;4",I:I,"&lt;=6"))+T7*(COUNTIFS(F:F,R7,I:I,"&gt;4",I:I,"&lt;=6"))+T8*(COUNTIFS(F:F,R8,I:I,"&gt;4",I:I,"&lt;=6"))+T9*(COUNTIFS(F:F,R9,I:I,"&gt;4",I:I,"&lt;=6"))+T10*(COUNTIFS(F:F,R10,I:I,"&gt;4",I:I,"&lt;=6"))</f>
        <v>0.19934312300000001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0.19934312300000001</v>
      </c>
      <c r="T40" s="96">
        <f>AH6*(COUNTIFS(F:F,AF6,I:I,"&gt;4",I:I,"&lt;=6"))+AH7*(COUNTIFS(F:F,AF7,I:I,"&gt;4",I:I,"&lt;=6"))+AH8*(COUNTIFS(F:F,AF8,I:I,"&gt;4",I:I,"&lt;=6"))+AH9*(COUNTIFS(F:F,AF9,I:I,"&gt;4",I:I,"&lt;=6"))+AH10*(COUNTIFS(F:F,AF10,I:I,"&gt;4",I:I,"&lt;=6"))+AH11*(COUNTIFS(F:F,AF11,I:I,"&gt;4",I:I,"&lt;=6"))+AH12*(COUNTIFS(F:F,AF12,I:I,"&gt;4",I:I,"&lt;=6"))+AH13*(COUNTIFS(F:F,AF13,I:I,"&gt;4",I:I,"&lt;=6"))+AH14*(COUNTIFS(F:F,AF14,I:I,"&gt;4",I:I,"&lt;=6"))</f>
        <v>0.18309999999999998</v>
      </c>
      <c r="U40" s="96">
        <f>AK6*(COUNTIFS(F:F,AI6,I:I,"&gt;4",I:I,"&lt;=6"))+AK7*(COUNTIFS(F:F,AI7,I:I,"&gt;4",I:I,"&lt;=6"))+AK8*(COUNTIFS(F:F,AI8,I:I,"&gt;4",I:I,"&lt;=6"))</f>
        <v>0.48375272657450086</v>
      </c>
      <c r="V40" s="96">
        <f>AN6*(COUNTIFS(F:F,AL6,I:I,"&gt;4",I:I,"&lt;=6"))+AN7*(COUNTIFS(F:F,AL7,I:I,"&gt;4",I:I,"&lt;=6"))+AN8*(COUNTIFS(F:F,AL8,I:I,"&gt;4",I:I,"&lt;=6"))</f>
        <v>0.65179008969114038</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0.35039999999999999</v>
      </c>
      <c r="Y40" s="96">
        <f>AW6*(COUNTIFS(F:F,AU6,I:I,"&gt;4",I:I,"&lt;=6"))+AW7*(COUNTIFS(F:F,AU7,I:I,"&gt;4",I:I,"&lt;=6"))+AW8*(COUNTIFS(F:F,AU8,I:I,"&gt;4",I:I,"&lt;=6"))+AW9*(COUNTIFS(F:F,AU9,I:I,"&gt;4",I:I,"&lt;=6"))+AW10*(COUNTIFS(F:F,AU10,I:I,"&gt;4",I:I,"&lt;=6"))+AW11*(COUNTIFS(F:F,AU11,I:I,"&gt;4",I:I,"&lt;=6"))+AW12*(COUNTIFS(F:F,AU12,I:I,"&gt;4",I:I,"&lt;=6"))+AW13*(COUNTIFS(F:F,AU13,I:I,"&gt;4",I:I,"&lt;=6"))</f>
        <v>5.9799999999999999E-2</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5.223697222524995E-2</v>
      </c>
      <c r="AA40" s="96">
        <f>BC6*(COUNTIFS(F:F,BA6,I:I,"&gt;4",I:I,"&lt;=6"))+BC7*(COUNTIFS(F:F,BA7,I:I,"&gt;4",I:I,"&lt;=6"))+BC8*(COUNTIFS(F:F,BA8,I:I,"&gt;4",I:I,"&lt;=6"))+BC9*(COUNTIFS(F:F,BA9,I:I,"&gt;4",I:I,"&lt;=6"))+BC10*(COUNTIFS(F:F,BA10,I:I,"&gt;4",I:I,"&lt;=6"))+BC11*(COUNTIFS(F:F,BA11,I:I,"&gt;4",I:I,"&lt;=6"))+BC12*(COUNTIFS(F:F,BA12,I:I,"&gt;4",I:I,"&lt;=6"))+BC13*(COUNTIFS(F:F,BA13,I:I,"&gt;4",I:I,"&lt;=6"))</f>
        <v>6.0084448798859935E-2</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0.24061113414727786</v>
      </c>
      <c r="AD40" s="110">
        <f>BL6*(COUNTIFS(F:F,BJ6,I:I,"&gt;4",I:I,"&lt;=6"))+BL7*(COUNTIFS(F:F,BJ7,I:I,"&gt;4",I:I,"&lt;=6"))+BL8*(COUNTIFS(F:F,BJ8,I:I,"&gt;4",I:I,"&lt;=6"))+BL9*(COUNTIFS(F:F,BJ9,I:I,"&gt;4",I:I,"&lt;=6"))+BL10*(COUNTIFS(F:F,BJ10,I:I,"&gt;4",I:I,"&lt;=6"))</f>
        <v>0.17792211716037529</v>
      </c>
      <c r="AE40" s="107">
        <f>BO6*(COUNTIFS(F:F,BM6,I:I,"&gt;4",I:I,"&lt;=6"))+BO7*(COUNTIFS(F:F,BM7,I:I,"&gt;4",I:I,"&lt;=6"))+BO8*(COUNTIFS(F:F,BM8,I:I,"&gt;4",I:I,"&lt;=6"))+BO9*(COUNTIFS(F:F,BM9,I:I,"&gt;4",I:I,"&lt;=6"))</f>
        <v>0.73899999999999999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0.27207623318385649</v>
      </c>
      <c r="AG40" s="96">
        <v>1</v>
      </c>
      <c r="AH40" s="105">
        <f>BV6*(COUNTIFS(F:F,BT6,I:I,"&gt;4",I:I,"&lt;=6"))+BV7*(COUNTIFS(F:F,BT7,I:I,"&gt;4",I:I,"&lt;=6"))+BV8*(COUNTIFS(F:F,BT8,I:I,"&gt;4",I:I,"&lt;=6"))+BV9*(COUNTIFS(F:F,BT9,I:I,"&gt;4",I:I,"&lt;=6"))</f>
        <v>0.44089999999999996</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0.38939999999999997</v>
      </c>
    </row>
    <row r="41" spans="6:35">
      <c r="F41" s="41" t="s">
        <v>281</v>
      </c>
      <c r="G41" s="41" t="s">
        <v>284</v>
      </c>
      <c r="H41" s="41" t="s">
        <v>2106</v>
      </c>
      <c r="I41" s="41">
        <v>3.5</v>
      </c>
      <c r="J41" s="159"/>
      <c r="K41" s="90">
        <v>2</v>
      </c>
      <c r="L41" s="96">
        <f>N9*(COUNTIFS(F:F,L9,I:I,"&gt;4",I:I,"&lt;=6"))+N10*(COUNTIFS(F:F,L10,I:I,"&gt;4",I:I,"&lt;=6"))+N11*(COUNTIFS(F:F,L11,I:I,"&gt;4",I:I,"&lt;=6"))</f>
        <v>0</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0.44089999999999996</v>
      </c>
      <c r="AI41" s="105"/>
    </row>
    <row r="42" spans="6:35">
      <c r="F42" s="41" t="s">
        <v>299</v>
      </c>
      <c r="G42" s="41" t="s">
        <v>2</v>
      </c>
      <c r="H42" s="41" t="s">
        <v>2102</v>
      </c>
      <c r="I42" s="41">
        <v>3.5</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262</v>
      </c>
      <c r="G43" s="41" t="s">
        <v>2</v>
      </c>
      <c r="H43" s="41" t="s">
        <v>2102</v>
      </c>
      <c r="I43" s="41">
        <v>3.6</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302</v>
      </c>
      <c r="G44" s="41" t="s">
        <v>2</v>
      </c>
      <c r="H44" s="41" t="s">
        <v>2109</v>
      </c>
      <c r="I44" s="41">
        <v>3.6</v>
      </c>
      <c r="J44" s="159"/>
      <c r="K44" s="90"/>
      <c r="L44" s="96"/>
      <c r="M44" s="105"/>
      <c r="N44" s="105"/>
      <c r="O44" s="89">
        <v>5</v>
      </c>
      <c r="P44" s="96">
        <f>X16*(COUNTIFS(F:F,V16,I:I,"&gt;4",I:I,"&lt;=6"))+X17*(COUNTIFS(F:F,V17,I:I,"&gt;4",I:I,"&lt;=6"))</f>
        <v>0.83328351400000011</v>
      </c>
      <c r="Q44" s="89">
        <v>5</v>
      </c>
      <c r="R44" s="96">
        <f>AB16*(COUNTIFS(F:F,Z16,I:I,"&gt;4",I:I,"&lt;=6"))+AB17*(COUNTIFS(F:F,Z17,I:I,"&gt;4",I:I,"&lt;=6"))</f>
        <v>0.83328351400000011</v>
      </c>
      <c r="S44" s="97"/>
      <c r="T44" s="96"/>
      <c r="U44" s="96"/>
      <c r="V44" s="96"/>
      <c r="W44" s="97"/>
      <c r="X44" s="96"/>
      <c r="Y44" s="96"/>
      <c r="Z44" s="96"/>
      <c r="AA44" s="96"/>
      <c r="AB44" s="105"/>
      <c r="AC44" s="105"/>
      <c r="AD44" s="110"/>
      <c r="AE44" s="107"/>
      <c r="AF44" s="107"/>
      <c r="AG44" s="96"/>
      <c r="AH44" s="105"/>
      <c r="AI44" s="105"/>
    </row>
    <row r="45" spans="6:35">
      <c r="F45" s="41" t="s">
        <v>288</v>
      </c>
      <c r="G45" s="41" t="s">
        <v>2</v>
      </c>
      <c r="H45" s="41" t="s">
        <v>2109</v>
      </c>
      <c r="I45" s="41">
        <v>3.8</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297</v>
      </c>
      <c r="G46" s="41" t="s">
        <v>264</v>
      </c>
      <c r="H46" s="41" t="s">
        <v>2101</v>
      </c>
      <c r="I46" s="41">
        <v>3.8</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0.5155120297643655</v>
      </c>
      <c r="N46" s="105">
        <f>T6*(COUNTIFS(F:F,R6,I:I,"&gt;6",I:I,"&lt;=8"))+T7*(COUNTIFS(F:F,R7,I:I,"&gt;6",I:I,"&lt;=8"))+T8*(COUNTIFS(F:F,R8,I:I,"&gt;6",I:I,"&lt;=8"))+T9*(COUNTIFS(F:F,R9,I:I,"&gt;6",I:I,"&lt;=8"))+T10*(COUNTIFS(F:F,R10,I:I,"&gt;6",I:I,"&lt;=8"))</f>
        <v>0.43296763300000002</v>
      </c>
      <c r="O46" s="89">
        <v>1</v>
      </c>
      <c r="P46" s="96">
        <f>X6*(COUNTIFS(F:F,V6,I:I,"&gt;6",I:I,"&lt;=8"))</f>
        <v>1.9552918539999999</v>
      </c>
      <c r="Q46" s="89">
        <v>1</v>
      </c>
      <c r="R46" s="96">
        <f>AB6*(COUNTIFS(F:F,Z6,I:I,"&gt;6",I:I,"&lt;=8"))</f>
        <v>1.9552918539999999</v>
      </c>
      <c r="S46" s="114">
        <f>AE6*(COUNTIFS(F:F,AC6,I:I,"&gt;6",I:I,"&lt;=8"))+AE7*(COUNTIFS(F:F,AC7,I:I,"&gt;6",I:I,"&lt;=8"))+AE8*(COUNTIFS(F:F,AC8,I:I,"&gt;6",I:I,"&lt;=8"))+AE9*(COUNTIFS(F:F,AC9,I:I,"&gt;6",I:I,"&lt;=8"))+AE10*(COUNTIFS(F:F,AC10,I:I,"&gt;6",I:I,"&lt;=8"))</f>
        <v>0.43296763300000002</v>
      </c>
      <c r="T46" s="96">
        <f>AH6*(COUNTIFS(F:F,AF6,I:I,"&gt;6",I:I,"&lt;=8"))+AH7*(COUNTIFS(F:F,AF7,I:I,"&gt;6",I:I,"&lt;=8"))+AH8*(COUNTIFS(F:F,AF8,I:I,"&gt;6",I:I,"&lt;=8"))+AH9*(COUNTIFS(F:F,AF9,I:I,"&gt;6",I:I,"&lt;=8"))+AH10*(COUNTIFS(F:F,AF10,I:I,"&gt;6",I:I,"&lt;=8"))+AH11*(COUNTIFS(F:F,AF11,I:I,"&gt;6",I:I,"&lt;=8"))+AH12*(COUNTIFS(F:F,AF12,I:I,"&gt;6",I:I,"&lt;=8"))+AH13*(COUNTIFS(F:F,AF13,I:I,"&gt;6",I:I,"&lt;=8"))+AH14*(COUNTIFS(F:F,AF14,I:I,"&gt;6",I:I,"&lt;=8"))</f>
        <v>0.23120000000000002</v>
      </c>
      <c r="U46" s="96">
        <f>AK6*(COUNTIFS(F:F,AI6,I:I,"&gt;6",I:I,"&lt;=8"))+AK7*(COUNTIFS(F:F,AI7,I:I,"&gt;6",I:I,"&lt;=8"))+AK8*(COUNTIFS(F:F,AI8,I:I,"&gt;6",I:I,"&lt;=8"))</f>
        <v>0.7907527265745008</v>
      </c>
      <c r="V46" s="96">
        <f>AN6*(COUNTIFS(F:F,AL6,I:I,"&gt;6",I:I,"&lt;=8"))+AN7*(COUNTIFS(F:F,AL7,I:I,"&gt;6",I:I,"&lt;=8"))+AN8*(COUNTIFS(F:F,AL8,I:I,"&gt;6",I:I,"&lt;=8"))</f>
        <v>0.24527134724857685</v>
      </c>
      <c r="W46" s="114">
        <f>AQ6*(COUNTIFS(F:F,AO6,I:I,"&gt;6",I:I,"&lt;=8"))+AQ7*(COUNTIFS(F:F,AO7,I:I,"&gt;6",I:I,"&lt;=8"))+AQ8*(COUNTIFS(F:F,AO8,I:I,"&gt;6",I:I,"&lt;=8"))</f>
        <v>0</v>
      </c>
      <c r="X46" s="96">
        <f>AT6*(COUNTIFS(F:F,AR6,I:I,"&gt;6",I:I,"&lt;=8"))+AT7*(COUNTIFS(F:F,AR7,I:I,"&gt;6",I:I,"&lt;=8"))+AT8*(COUNTIFS(F:F,AR8,I:I,"&gt;6",I:I,"&lt;=8"))+AT9*(COUNTIFS(F:F,AR9,I:I,"&gt;6",I:I,"&lt;=8"))+AT10*(COUNTIFS(F:F,AR10,I:I,"&gt;6",I:I,"&lt;=8"))+AT11*(COUNTIFS(F:F,AR11,I:I,"&gt;6",I:I,"&lt;=8"))</f>
        <v>0.22850000000000001</v>
      </c>
      <c r="Y46" s="96">
        <f>AW6*(COUNTIFS(F:F,AU6,I:I,"&gt;6",I:I,"&lt;=8"))+AW7*(COUNTIFS(F:F,AU7,I:I,"&gt;6",I:I,"&lt;=8"))+AW8*(COUNTIFS(F:F,AU8,I:I,"&gt;6",I:I,"&lt;=8"))+AW9*(COUNTIFS(F:F,AU9,I:I,"&gt;6",I:I,"&lt;=8"))+AW10*(COUNTIFS(F:F,AU10,I:I,"&gt;6",I:I,"&lt;=8"))+AW11*(COUNTIFS(F:F,AU11,I:I,"&gt;6",I:I,"&lt;=8"))+AW12*(COUNTIFS(F:F,AU12,I:I,"&gt;6",I:I,"&lt;=8"))+AW13*(COUNTIFS(F:F,AU13,I:I,"&gt;6",I:I,"&lt;=8"))</f>
        <v>7.46E-2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0.12542769547855212</v>
      </c>
      <c r="AA46" s="96">
        <f>BC6*(COUNTIFS(F:F,BA6,I:I,"&gt;6",I:I,"&lt;=8"))+BC7*(COUNTIFS(F:F,BA7,I:I,"&gt;6",I:I,"&lt;=8"))+BC8*(COUNTIFS(F:F,BA8,I:I,"&gt;6",I:I,"&lt;=8"))+BC9*(COUNTIFS(F:F,BA9,I:I,"&gt;6",I:I,"&lt;=8"))+BC10*(COUNTIFS(F:F,BA10,I:I,"&gt;6",I:I,"&lt;=8"))+BC11*(COUNTIFS(F:F,BA11,I:I,"&gt;6",I:I,"&lt;=8"))+BC12*(COUNTIFS(F:F,BA12,I:I,"&gt;6",I:I,"&lt;=8"))+BC13*(COUNTIFS(F:F,BA13,I:I,"&gt;6",I:I,"&lt;=8"))</f>
        <v>0.11483388131107491</v>
      </c>
      <c r="AB46" s="105">
        <f>BF6*(COUNTIFS(F:F,BD6,I:I,"&gt;6",I:I,"&lt;=8"))+BF7*(COUNTIFS(F:F,BD7,I:I,"&gt;6",I:I,"&lt;=8"))</f>
        <v>0.38299999999999995</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0.24236397275907079</v>
      </c>
      <c r="AD46" s="110">
        <f>BL6*(COUNTIFS(F:F,BJ6,I:I,"&gt;6",I:I,"&lt;=8"))+BL7*(COUNTIFS(F:F,BJ7,I:I,"&gt;6",I:I,"&lt;=8"))+BL8*(COUNTIFS(F:F,BJ8,I:I,"&gt;6",I:I,"&lt;=8"))+BL9*(COUNTIFS(F:F,BJ9,I:I,"&gt;6",I:I,"&lt;=8"))+BL10*(COUNTIFS(F:F,BJ10,I:I,"&gt;6",I:I,"&lt;=8"))</f>
        <v>0.48438543587608374</v>
      </c>
      <c r="AE46" s="107">
        <f>BO6*(COUNTIFS(F:F,BM6,I:I,"&gt;6",I:I,"&lt;=8"))+BO7*(COUNTIFS(F:F,BM7,I:I,"&gt;6",I:I,"&lt;=8"))+BO8*(COUNTIFS(F:F,BM8,I:I,"&gt;6",I:I,"&lt;=8"))+BO9*(COUNTIFS(F:F,BM9,I:I,"&gt;6",I:I,"&lt;=8"))</f>
        <v>0.88900000000000001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0.276576980568012</v>
      </c>
      <c r="AG46" s="96">
        <v>1</v>
      </c>
      <c r="AH46" s="105">
        <f>BV6*(COUNTIFS(F:F,BT6,I:I,"&gt;6",I:I,"&lt;=8"))+BV7*(COUNTIFS(F:F,BT7,I:I,"&gt;6",I:I,"&lt;=8"))+BV8*(COUNTIFS(F:F,BT8,I:I,"&gt;6",I:I,"&lt;=8"))+BV9*(COUNTIFS(F:F,BT9,I:I,"&gt;6",I:I,"&lt;=8"))</f>
        <v>0.36799999999999999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0.21689999999999998</v>
      </c>
    </row>
    <row r="47" spans="6:35">
      <c r="F47" s="41" t="s">
        <v>292</v>
      </c>
      <c r="G47" s="41" t="s">
        <v>264</v>
      </c>
      <c r="H47" s="41" t="s">
        <v>2108</v>
      </c>
      <c r="I47" s="41">
        <v>3.9</v>
      </c>
      <c r="J47" s="159"/>
      <c r="K47" s="90">
        <v>2</v>
      </c>
      <c r="L47" s="96">
        <f>N9*(COUNTIFS(F:F,L9,I:I,"&gt;6",I:I,"&lt;=8"))+N10*(COUNTIFS(F:F,L10,I:I,"&gt;6",I:I,"&lt;=8"))+N11*(COUNTIFS(F:F,L11,I:I,"&gt;6",I:I,"&lt;=8"))</f>
        <v>0.8037045454545455</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0.36799999999999999</v>
      </c>
      <c r="AI47" s="105"/>
    </row>
    <row r="48" spans="6:35">
      <c r="F48" s="41" t="s">
        <v>262</v>
      </c>
      <c r="G48" s="41" t="s">
        <v>2</v>
      </c>
      <c r="H48" s="41" t="s">
        <v>2101</v>
      </c>
      <c r="I48" s="41">
        <v>4.5</v>
      </c>
      <c r="J48" s="159"/>
      <c r="K48" s="90"/>
      <c r="L48" s="97"/>
      <c r="M48" s="105"/>
      <c r="N48" s="105"/>
      <c r="O48" s="89">
        <v>3</v>
      </c>
      <c r="P48" s="96">
        <f>X10*(COUNTIFS(F:F,V10,I:I,"&gt;6",I:I,"&lt;=8"))+X11*(COUNTIFS(F:F,V11,I:I,"&gt;6",I:I,"&lt;=8"))</f>
        <v>0.67943547500000001</v>
      </c>
      <c r="Q48" s="89">
        <v>3</v>
      </c>
      <c r="R48" s="96">
        <f>AB10*(COUNTIFS(F:F,Z10,I:I,"&gt;6",I:I,"&lt;=8"))+AB11*(COUNTIFS(F:F,Z11,I:I,"&gt;6",I:I,"&lt;=8"))</f>
        <v>0.67396255999999999</v>
      </c>
      <c r="S48" s="97"/>
      <c r="T48" s="96"/>
      <c r="U48" s="96"/>
      <c r="V48" s="96"/>
      <c r="W48" s="97"/>
      <c r="X48" s="96"/>
      <c r="Y48" s="96"/>
      <c r="Z48" s="96"/>
      <c r="AA48" s="96"/>
      <c r="AB48" s="105"/>
      <c r="AC48" s="105"/>
      <c r="AD48" s="110"/>
      <c r="AE48" s="107"/>
      <c r="AF48" s="107"/>
      <c r="AG48" s="96"/>
      <c r="AH48" s="105"/>
      <c r="AI48" s="105"/>
    </row>
    <row r="49" spans="6:35">
      <c r="F49" s="41" t="s">
        <v>303</v>
      </c>
      <c r="G49" s="41" t="s">
        <v>284</v>
      </c>
      <c r="H49" s="41" t="s">
        <v>2102</v>
      </c>
      <c r="I49" s="41">
        <v>4.5999999999999996</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290</v>
      </c>
      <c r="G50" s="41" t="s">
        <v>264</v>
      </c>
      <c r="H50" s="41" t="s">
        <v>2119</v>
      </c>
      <c r="I50" s="41">
        <v>4.7</v>
      </c>
      <c r="J50" s="159"/>
      <c r="K50" s="90"/>
      <c r="L50" s="96"/>
      <c r="M50" s="105"/>
      <c r="N50" s="105"/>
      <c r="O50" s="89">
        <v>5</v>
      </c>
      <c r="P50" s="96">
        <f>X16*(COUNTIFS(F:F,V16,I:I,"&gt;6",I:I,"&lt;=8"))+X17*(COUNTIFS(F:F,V17,I:I,"&gt;6",I:I,"&lt;=8"))</f>
        <v>1.0078182360000001</v>
      </c>
      <c r="Q50" s="89">
        <v>5</v>
      </c>
      <c r="R50" s="96">
        <f>AB16*(COUNTIFS(F:F,Z16,I:I,"&gt;6",I:I,"&lt;=8"))+AB17*(COUNTIFS(F:F,Z17,I:I,"&gt;6",I:I,"&lt;=8"))</f>
        <v>1.0078182360000001</v>
      </c>
      <c r="S50" s="97"/>
      <c r="T50" s="96"/>
      <c r="U50" s="96"/>
      <c r="V50" s="96"/>
      <c r="W50" s="97"/>
      <c r="X50" s="96"/>
      <c r="Y50" s="96"/>
      <c r="Z50" s="96"/>
      <c r="AA50" s="96"/>
      <c r="AB50" s="105"/>
      <c r="AC50" s="105"/>
      <c r="AD50" s="110"/>
      <c r="AE50" s="107"/>
      <c r="AF50" s="107"/>
      <c r="AG50" s="96"/>
      <c r="AH50" s="105"/>
      <c r="AI50" s="105"/>
    </row>
    <row r="51" spans="6:35">
      <c r="F51" s="41" t="s">
        <v>287</v>
      </c>
      <c r="G51" s="41" t="s">
        <v>2</v>
      </c>
      <c r="H51" s="41" t="s">
        <v>2102</v>
      </c>
      <c r="I51" s="41">
        <v>5</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272</v>
      </c>
      <c r="G52" s="41" t="s">
        <v>6</v>
      </c>
      <c r="H52" s="41" t="s">
        <v>2120</v>
      </c>
      <c r="I52" s="41">
        <v>5.0999999999999996</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0.33422711864406779</v>
      </c>
      <c r="N52" s="105">
        <f>T6*(COUNTIFS(F:F,R6,I:I,"&gt;8",I:I,"&lt;=10"))+T7*(COUNTIFS(F:F,R7,I:I,"&gt;8",I:I,"&lt;=10"))+T8*(COUNTIFS(F:F,R8,I:I,"&gt;8",I:I,"&lt;=10"))+T9*(COUNTIFS(F:F,R9,I:I,"&gt;8",I:I,"&lt;=10"))+T10*(COUNTIFS(F:F,R10,I:I,"&gt;8",I:I,"&lt;=10"))</f>
        <v>0.42211768599999999</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0.422056661</v>
      </c>
      <c r="T52" s="96">
        <f>AH6*(COUNTIFS(F:F,AF6,I:I,"&gt;8",I:I,"&lt;=10"))+AH7*(COUNTIFS(F:F,AF7,I:I,"&gt;8",I:I,"&lt;=10"))+AH8*(COUNTIFS(F:F,AF8,I:I,"&gt;8",I:I,"&lt;=10"))+AH9*(COUNTIFS(F:F,AF9,I:I,"&gt;8",I:I,"&lt;=10"))+AH10*(COUNTIFS(F:F,AF10,I:I,"&gt;8",I:I,"&lt;=10"))+AH11*(COUNTIFS(F:F,AF11,I:I,"&gt;8",I:I,"&lt;=10"))+AH12*(COUNTIFS(F:F,AF12,I:I,"&gt;8",I:I,"&lt;=10"))+AH13*(COUNTIFS(F:F,AF13,I:I,"&gt;8",I:I,"&lt;=10"))+AH14*(COUNTIFS(F:F,AF14,I:I,"&gt;8",I:I,"&lt;=10"))</f>
        <v>0.2041</v>
      </c>
      <c r="U52" s="96">
        <f>AK6*(COUNTIFS(F:F,AI6,I:I,"&gt;8",I:I,"&lt;=10"))+AK7*(COUNTIFS(F:F,AI7,I:I,"&gt;8",I:I,"&lt;=10"))+AK8*(COUNTIFS(F:F,AI8,I:I,"&gt;8",I:I,"&lt;=10"))</f>
        <v>0.57899999999999996</v>
      </c>
      <c r="V52" s="96">
        <f>AN6*(COUNTIFS(F:F,AL6,I:I,"&gt;8",I:I,"&lt;=10"))+AN7*(COUNTIFS(F:F,AL7,I:I,"&gt;8",I:I,"&lt;=10"))+AN8*(COUNTIFS(F:F,AL8,I:I,"&gt;8",I:I,"&lt;=10"))</f>
        <v>0.19270285714285718</v>
      </c>
      <c r="W52" s="114">
        <f>AQ6*(COUNTIFS(F:F,AO6,I:I,"&gt;8",I:I,"&lt;=10"))+AQ7*(COUNTIFS(F:F,AO7,I:I,"&gt;8",I:I,"&lt;=10"))+AQ8*(COUNTIFS(F:F,AO8,I:I,"&gt;8",I:I,"&lt;=10"))</f>
        <v>0.57004404576183054</v>
      </c>
      <c r="X52" s="96">
        <f>AT6*(COUNTIFS(F:F,AR6,I:I,"&gt;8",I:I,"&lt;=10"))+AT7*(COUNTIFS(F:F,AR7,I:I,"&gt;8",I:I,"&lt;=10"))+AT8*(COUNTIFS(F:F,AR8,I:I,"&gt;8",I:I,"&lt;=10"))+AT9*(COUNTIFS(F:F,AR9,I:I,"&gt;8",I:I,"&lt;=10"))+AT10*(COUNTIFS(F:F,AR10,I:I,"&gt;8",I:I,"&lt;=10"))+AT11*(COUNTIFS(F:F,AR11,I:I,"&gt;8",I:I,"&lt;=10"))</f>
        <v>0.27647393162393163</v>
      </c>
      <c r="Y52" s="96">
        <f>AW6*(COUNTIFS(F:F,AU6,I:I,"&gt;8",I:I,"&lt;=10"))+AW7*(COUNTIFS(F:F,AU7,I:I,"&gt;8",I:I,"&lt;=10"))+AW8*(COUNTIFS(F:F,AU8,I:I,"&gt;8",I:I,"&lt;=10"))+AW9*(COUNTIFS(F:F,AU9,I:I,"&gt;8",I:I,"&lt;=10"))+AW10*(COUNTIFS(F:F,AU10,I:I,"&gt;8",I:I,"&lt;=10"))+AW11*(COUNTIFS(F:F,AU11,I:I,"&gt;8",I:I,"&lt;=10"))+AW12*(COUNTIFS(F:F,AU12,I:I,"&gt;8",I:I,"&lt;=10"))+AW13*(COUNTIFS(F:F,AU13,I:I,"&gt;8",I:I,"&lt;=10"))</f>
        <v>0.16950000000000001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9.4872247049614056E-2</v>
      </c>
      <c r="AA52" s="96">
        <f>BC6*(COUNTIFS(F:F,BA6,I:I,"&gt;8",I:I,"&lt;=10"))+BC7*(COUNTIFS(F:F,BA7,I:I,"&gt;8",I:I,"&lt;=10"))+BC8*(COUNTIFS(F:F,BA8,I:I,"&gt;8",I:I,"&lt;=10"))+BC9*(COUNTIFS(F:F,BA9,I:I,"&gt;8",I:I,"&lt;=10"))+BC10*(COUNTIFS(F:F,BA10,I:I,"&gt;8",I:I,"&lt;=10"))+BC11*(COUNTIFS(F:F,BA11,I:I,"&gt;8",I:I,"&lt;=10"))+BC12*(COUNTIFS(F:F,BA12,I:I,"&gt;8",I:I,"&lt;=10"))+BC13*(COUNTIFS(F:F,BA13,I:I,"&gt;8",I:I,"&lt;=10"))</f>
        <v>7.8347549368892502E-2</v>
      </c>
      <c r="AB52" s="105">
        <f>BF6*(COUNTIFS(F:F,BD6,I:I,"&gt;8",I:I,"&lt;=10"))+BF7*(COUNTIFS(F:F,BD7,I:I,"&gt;8",I:I,"&lt;=10"))</f>
        <v>0.71574370489174011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0.268886533109856</v>
      </c>
      <c r="AD52" s="110">
        <f>BL6*(COUNTIFS(F:F,BJ6,I:I,"&gt;8",I:I,"&lt;=10"))+BL7*(COUNTIFS(F:F,BJ7,I:I,"&gt;8",I:I,"&lt;=10"))+BL8*(COUNTIFS(F:F,BJ8,I:I,"&gt;8",I:I,"&lt;=10"))+BL9*(COUNTIFS(F:F,BJ9,I:I,"&gt;8",I:I,"&lt;=10"))+BL10*(COUNTIFS(F:F,BJ10,I:I,"&gt;8",I:I,"&lt;=10"))</f>
        <v>0.41384983513199514</v>
      </c>
      <c r="AE52" s="107">
        <f>BO6*(COUNTIFS(F:F,BM6,I:I,"&gt;8",I:I,"&lt;=10"))+BO7*(COUNTIFS(F:F,BM7,I:I,"&gt;8",I:I,"&lt;=10"))+BO8*(COUNTIFS(F:F,BM8,I:I,"&gt;8",I:I,"&lt;=10"))+BO9*(COUNTIFS(F:F,BM9,I:I,"&gt;8",I:I,"&lt;=10"))</f>
        <v>0.49099999999999999</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0.32534678624813157</v>
      </c>
      <c r="AG52" s="96">
        <v>1</v>
      </c>
      <c r="AH52" s="105">
        <f>BV6*(COUNTIFS(F:F,BT6,I:I,"&gt;8",I:I,"&lt;=10"))+BV7*(COUNTIFS(F:F,BT7,I:I,"&gt;8",I:I,"&lt;=10"))+BV8*(COUNTIFS(F:F,BT8,I:I,"&gt;8",I:I,"&lt;=10"))+BV9*(COUNTIFS(F:F,BT9,I:I,"&gt;8",I:I,"&lt;=10"))</f>
        <v>0.55200000000000005</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0.11459999999999999</v>
      </c>
    </row>
    <row r="53" spans="6:35">
      <c r="F53" s="41" t="s">
        <v>277</v>
      </c>
      <c r="G53" s="41" t="s">
        <v>2</v>
      </c>
      <c r="H53" s="41" t="s">
        <v>2102</v>
      </c>
      <c r="I53" s="41">
        <v>5.2</v>
      </c>
      <c r="J53" s="160"/>
      <c r="K53" s="90">
        <v>2</v>
      </c>
      <c r="L53" s="96">
        <f>N9*(COUNTIFS(F:F,L9,I:I,"&gt;8",I:I,"&lt;=10"))+N10*(COUNTIFS(F:F,L10,I:I,"&gt;8",I:I,"&lt;=10"))+N11*(COUNTIFS(F:F,L11,I:I,"&gt;8",I:I,"&lt;=10"))</f>
        <v>0.52270454545454548</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0.4</v>
      </c>
      <c r="AI53" s="105"/>
    </row>
    <row r="54" spans="6:35">
      <c r="F54" s="41" t="s">
        <v>275</v>
      </c>
      <c r="G54" s="41" t="s">
        <v>2</v>
      </c>
      <c r="H54" s="41" t="s">
        <v>2109</v>
      </c>
      <c r="I54" s="41">
        <v>5.3</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6:35">
      <c r="F55" s="41" t="s">
        <v>297</v>
      </c>
      <c r="G55" s="41" t="s">
        <v>264</v>
      </c>
      <c r="H55" s="41" t="s">
        <v>2102</v>
      </c>
      <c r="I55" s="41">
        <v>5.4</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6:35">
      <c r="F56" s="41" t="s">
        <v>294</v>
      </c>
      <c r="G56" s="41" t="s">
        <v>2</v>
      </c>
      <c r="H56" s="41" t="s">
        <v>2109</v>
      </c>
      <c r="I56" s="41">
        <v>5.5</v>
      </c>
      <c r="J56" s="160"/>
      <c r="K56" s="90"/>
      <c r="L56" s="96"/>
      <c r="M56" s="105"/>
      <c r="N56" s="105"/>
      <c r="O56" s="89">
        <v>5</v>
      </c>
      <c r="P56" s="96">
        <f>X16*(COUNTIFS(F:F,V16,I:I,"&gt;8",I:I,"&lt;=10"))+X17*(COUNTIFS(F:F,V17,I:I,"&gt;8",I:I,"&lt;=10"))</f>
        <v>0.50390911800000004</v>
      </c>
      <c r="Q56" s="89">
        <v>5</v>
      </c>
      <c r="R56" s="96">
        <f>AB16*(COUNTIFS(F:F,Z16,I:I,"&gt;8",I:I,"&lt;=10"))+AB17*(COUNTIFS(F:F,Z17,I:I,"&gt;8",I:I,"&lt;=10"))</f>
        <v>0.50390911800000004</v>
      </c>
      <c r="S56" s="97"/>
      <c r="T56" s="96"/>
      <c r="U56" s="96"/>
      <c r="V56" s="96"/>
      <c r="W56" s="97"/>
      <c r="X56" s="96"/>
      <c r="Y56" s="96"/>
      <c r="Z56" s="96"/>
      <c r="AA56" s="96"/>
      <c r="AB56" s="105"/>
      <c r="AC56" s="105"/>
      <c r="AD56" s="110"/>
      <c r="AE56" s="107"/>
      <c r="AF56" s="107"/>
      <c r="AG56" s="96"/>
      <c r="AH56" s="105"/>
      <c r="AI56" s="105"/>
    </row>
    <row r="57" spans="6:35">
      <c r="F57" s="41" t="s">
        <v>291</v>
      </c>
      <c r="G57" s="41" t="s">
        <v>2</v>
      </c>
      <c r="H57" s="41" t="s">
        <v>2102</v>
      </c>
      <c r="I57" s="41">
        <v>5.5</v>
      </c>
      <c r="L57" s="111"/>
    </row>
    <row r="58" spans="6:35">
      <c r="F58" s="41" t="s">
        <v>17</v>
      </c>
      <c r="G58" s="41" t="s">
        <v>6</v>
      </c>
      <c r="H58" s="41" t="s">
        <v>2111</v>
      </c>
      <c r="I58" s="41">
        <v>5.5</v>
      </c>
      <c r="L58" s="111"/>
    </row>
    <row r="59" spans="6:35">
      <c r="F59" s="41" t="s">
        <v>270</v>
      </c>
      <c r="G59" s="41" t="s">
        <v>2</v>
      </c>
      <c r="H59" s="41" t="s">
        <v>2121</v>
      </c>
      <c r="I59" s="41">
        <v>5.6</v>
      </c>
    </row>
    <row r="60" spans="6:35">
      <c r="F60" s="41" t="s">
        <v>280</v>
      </c>
      <c r="G60" s="41" t="s">
        <v>2</v>
      </c>
      <c r="H60" s="41" t="s">
        <v>2110</v>
      </c>
      <c r="I60" s="41">
        <v>5.7</v>
      </c>
    </row>
    <row r="61" spans="6:35">
      <c r="F61" s="41" t="s">
        <v>290</v>
      </c>
      <c r="G61" s="41" t="s">
        <v>264</v>
      </c>
      <c r="H61" s="41" t="s">
        <v>2102</v>
      </c>
      <c r="I61" s="41">
        <v>5.8</v>
      </c>
    </row>
    <row r="62" spans="6:35">
      <c r="F62" s="41" t="s">
        <v>293</v>
      </c>
      <c r="G62" s="41" t="s">
        <v>284</v>
      </c>
      <c r="H62" s="41" t="s">
        <v>2101</v>
      </c>
      <c r="I62" s="41">
        <v>5.8</v>
      </c>
    </row>
    <row r="63" spans="6:35">
      <c r="F63" s="41" t="s">
        <v>273</v>
      </c>
      <c r="G63" s="41" t="s">
        <v>6</v>
      </c>
      <c r="H63" s="41" t="s">
        <v>2101</v>
      </c>
      <c r="I63" s="41">
        <v>5.9</v>
      </c>
    </row>
    <row r="64" spans="6:35">
      <c r="F64" s="41" t="s">
        <v>271</v>
      </c>
      <c r="G64" s="41" t="s">
        <v>2</v>
      </c>
      <c r="H64" s="41" t="s">
        <v>2108</v>
      </c>
      <c r="I64" s="41">
        <v>5.9</v>
      </c>
    </row>
    <row r="65" spans="6:9">
      <c r="F65" s="41" t="s">
        <v>295</v>
      </c>
      <c r="G65" s="41" t="s">
        <v>2</v>
      </c>
      <c r="H65" s="41" t="s">
        <v>2101</v>
      </c>
      <c r="I65" s="41">
        <v>6</v>
      </c>
    </row>
    <row r="66" spans="6:9">
      <c r="F66" s="41" t="s">
        <v>261</v>
      </c>
      <c r="G66" s="41" t="s">
        <v>2</v>
      </c>
      <c r="H66" s="41" t="s">
        <v>2108</v>
      </c>
      <c r="I66" s="41">
        <v>6.1</v>
      </c>
    </row>
    <row r="67" spans="6:9">
      <c r="F67" s="41" t="s">
        <v>282</v>
      </c>
      <c r="G67" s="41" t="s">
        <v>2</v>
      </c>
      <c r="H67" s="41" t="s">
        <v>2106</v>
      </c>
      <c r="I67" s="41">
        <v>6.1</v>
      </c>
    </row>
    <row r="68" spans="6:9">
      <c r="F68" s="41" t="s">
        <v>268</v>
      </c>
      <c r="G68" s="41" t="s">
        <v>6</v>
      </c>
      <c r="H68" s="41" t="s">
        <v>2102</v>
      </c>
      <c r="I68" s="41">
        <v>6.1</v>
      </c>
    </row>
    <row r="69" spans="6:9">
      <c r="F69" s="41" t="s">
        <v>296</v>
      </c>
      <c r="G69" s="41" t="s">
        <v>2</v>
      </c>
      <c r="H69" s="41" t="s">
        <v>2109</v>
      </c>
      <c r="I69" s="41">
        <v>6.4</v>
      </c>
    </row>
    <row r="70" spans="6:9">
      <c r="F70" s="41" t="s">
        <v>301</v>
      </c>
      <c r="G70" s="41" t="s">
        <v>284</v>
      </c>
      <c r="H70" s="41" t="s">
        <v>2102</v>
      </c>
      <c r="I70" s="41">
        <v>6.5</v>
      </c>
    </row>
    <row r="71" spans="6:9">
      <c r="F71" s="41" t="s">
        <v>269</v>
      </c>
      <c r="G71" s="41" t="s">
        <v>6</v>
      </c>
      <c r="H71" s="41" t="s">
        <v>2122</v>
      </c>
      <c r="I71" s="41">
        <v>6.5</v>
      </c>
    </row>
    <row r="72" spans="6:9">
      <c r="F72" s="41" t="s">
        <v>270</v>
      </c>
      <c r="G72" s="41" t="s">
        <v>2</v>
      </c>
      <c r="H72" s="41" t="s">
        <v>2120</v>
      </c>
      <c r="I72" s="41">
        <v>6.8</v>
      </c>
    </row>
    <row r="73" spans="6:9">
      <c r="F73" s="41" t="s">
        <v>261</v>
      </c>
      <c r="G73" s="41" t="s">
        <v>2</v>
      </c>
      <c r="H73" s="41" t="s">
        <v>2110</v>
      </c>
      <c r="I73" s="41">
        <v>7</v>
      </c>
    </row>
    <row r="74" spans="6:9">
      <c r="F74" s="41" t="s">
        <v>272</v>
      </c>
      <c r="G74" s="41" t="s">
        <v>6</v>
      </c>
      <c r="H74" s="41" t="s">
        <v>2101</v>
      </c>
      <c r="I74" s="41">
        <v>7</v>
      </c>
    </row>
    <row r="75" spans="6:9">
      <c r="F75" s="41" t="s">
        <v>287</v>
      </c>
      <c r="G75" s="41" t="s">
        <v>2</v>
      </c>
      <c r="H75" s="41" t="s">
        <v>2119</v>
      </c>
      <c r="I75" s="41">
        <v>7</v>
      </c>
    </row>
    <row r="76" spans="6:9">
      <c r="F76" s="41" t="s">
        <v>302</v>
      </c>
      <c r="G76" s="41" t="s">
        <v>2</v>
      </c>
      <c r="H76" s="41" t="s">
        <v>2110</v>
      </c>
      <c r="I76" s="41">
        <v>7.1</v>
      </c>
    </row>
    <row r="77" spans="6:9">
      <c r="F77" s="41" t="s">
        <v>296</v>
      </c>
      <c r="G77" s="41" t="s">
        <v>2</v>
      </c>
      <c r="H77" s="41" t="s">
        <v>2102</v>
      </c>
      <c r="I77" s="41">
        <v>7.2</v>
      </c>
    </row>
    <row r="78" spans="6:9">
      <c r="F78" s="41" t="s">
        <v>305</v>
      </c>
      <c r="G78" s="41" t="s">
        <v>284</v>
      </c>
      <c r="H78" s="41" t="s">
        <v>2109</v>
      </c>
      <c r="I78" s="41">
        <v>7.2</v>
      </c>
    </row>
    <row r="79" spans="6:9">
      <c r="F79" s="41" t="s">
        <v>259</v>
      </c>
      <c r="G79" s="41" t="s">
        <v>2</v>
      </c>
      <c r="H79" s="41" t="s">
        <v>2109</v>
      </c>
      <c r="I79" s="41">
        <v>7.3</v>
      </c>
    </row>
    <row r="80" spans="6:9">
      <c r="F80" s="41" t="s">
        <v>273</v>
      </c>
      <c r="G80" s="41" t="s">
        <v>6</v>
      </c>
      <c r="H80" s="41" t="s">
        <v>2108</v>
      </c>
      <c r="I80" s="41">
        <v>7.3</v>
      </c>
    </row>
    <row r="81" spans="6:9">
      <c r="F81" s="41" t="s">
        <v>281</v>
      </c>
      <c r="G81" s="41" t="s">
        <v>284</v>
      </c>
      <c r="H81" s="41" t="s">
        <v>2107</v>
      </c>
      <c r="I81" s="41">
        <v>7.4</v>
      </c>
    </row>
    <row r="82" spans="6:9">
      <c r="F82" s="41" t="s">
        <v>282</v>
      </c>
      <c r="G82" s="41" t="s">
        <v>2</v>
      </c>
      <c r="H82" s="41" t="s">
        <v>2107</v>
      </c>
      <c r="I82" s="41">
        <v>7.4</v>
      </c>
    </row>
    <row r="83" spans="6:9">
      <c r="F83" s="41" t="s">
        <v>274</v>
      </c>
      <c r="G83" s="41" t="s">
        <v>6</v>
      </c>
      <c r="H83" s="41" t="s">
        <v>2119</v>
      </c>
      <c r="I83" s="41">
        <v>7.5</v>
      </c>
    </row>
    <row r="84" spans="6:9">
      <c r="F84" s="41" t="s">
        <v>270</v>
      </c>
      <c r="G84" s="41" t="s">
        <v>2</v>
      </c>
      <c r="H84" s="41" t="s">
        <v>2108</v>
      </c>
      <c r="I84" s="41">
        <v>7.7</v>
      </c>
    </row>
    <row r="85" spans="6:9">
      <c r="F85" s="41" t="s">
        <v>17</v>
      </c>
      <c r="G85" s="41" t="s">
        <v>6</v>
      </c>
      <c r="H85" s="41" t="s">
        <v>2121</v>
      </c>
      <c r="I85" s="41">
        <v>7.7</v>
      </c>
    </row>
    <row r="86" spans="6:9">
      <c r="F86" s="41" t="s">
        <v>260</v>
      </c>
      <c r="G86" s="41" t="s">
        <v>6</v>
      </c>
      <c r="H86" s="41" t="s">
        <v>2109</v>
      </c>
      <c r="I86" s="41">
        <v>7.8</v>
      </c>
    </row>
    <row r="87" spans="6:9">
      <c r="F87" s="41" t="s">
        <v>266</v>
      </c>
      <c r="G87" s="41" t="s">
        <v>2</v>
      </c>
      <c r="H87" s="41" t="s">
        <v>2110</v>
      </c>
      <c r="I87" s="41">
        <v>7.8</v>
      </c>
    </row>
    <row r="88" spans="6:9">
      <c r="F88" s="41" t="s">
        <v>283</v>
      </c>
      <c r="G88" s="41" t="s">
        <v>2</v>
      </c>
      <c r="H88" s="41" t="s">
        <v>2106</v>
      </c>
      <c r="I88" s="41">
        <v>8</v>
      </c>
    </row>
    <row r="89" spans="6:9">
      <c r="F89" s="41" t="s">
        <v>304</v>
      </c>
      <c r="G89" s="41" t="s">
        <v>306</v>
      </c>
      <c r="H89" s="41" t="s">
        <v>2102</v>
      </c>
      <c r="I89" s="41">
        <v>8.1</v>
      </c>
    </row>
    <row r="90" spans="6:9">
      <c r="F90" s="41" t="s">
        <v>274</v>
      </c>
      <c r="G90" s="41" t="s">
        <v>6</v>
      </c>
      <c r="H90" s="41" t="s">
        <v>2101</v>
      </c>
      <c r="I90" s="41">
        <v>8.1</v>
      </c>
    </row>
    <row r="91" spans="6:9">
      <c r="F91" s="41" t="s">
        <v>283</v>
      </c>
      <c r="G91" s="41" t="s">
        <v>2</v>
      </c>
      <c r="H91" s="41" t="s">
        <v>2122</v>
      </c>
      <c r="I91" s="41">
        <v>8.3000000000000007</v>
      </c>
    </row>
    <row r="92" spans="6:9">
      <c r="F92" s="41" t="s">
        <v>269</v>
      </c>
      <c r="G92" s="41" t="s">
        <v>6</v>
      </c>
      <c r="H92" s="41" t="s">
        <v>2108</v>
      </c>
      <c r="I92" s="41">
        <v>8.3000000000000007</v>
      </c>
    </row>
    <row r="93" spans="6:9">
      <c r="F93" s="41" t="s">
        <v>294</v>
      </c>
      <c r="G93" s="41" t="s">
        <v>2</v>
      </c>
      <c r="H93" s="41" t="s">
        <v>2102</v>
      </c>
      <c r="I93" s="41">
        <v>8.4</v>
      </c>
    </row>
    <row r="94" spans="6:9">
      <c r="F94" s="41" t="s">
        <v>5</v>
      </c>
      <c r="G94" s="41" t="s">
        <v>6</v>
      </c>
      <c r="H94" s="41" t="s">
        <v>2101</v>
      </c>
      <c r="I94" s="41">
        <v>9</v>
      </c>
    </row>
    <row r="95" spans="6:9">
      <c r="F95" s="41" t="s">
        <v>259</v>
      </c>
      <c r="G95" s="41" t="s">
        <v>2</v>
      </c>
      <c r="H95" s="41" t="s">
        <v>2102</v>
      </c>
      <c r="I95" s="41">
        <v>9.1</v>
      </c>
    </row>
    <row r="96" spans="6:9">
      <c r="F96" s="41" t="s">
        <v>283</v>
      </c>
      <c r="G96" s="41" t="s">
        <v>2</v>
      </c>
      <c r="H96" s="41" t="s">
        <v>2107</v>
      </c>
      <c r="I96" s="41">
        <v>9.1</v>
      </c>
    </row>
    <row r="97" spans="6:9">
      <c r="F97" s="41" t="s">
        <v>302</v>
      </c>
      <c r="G97" s="41" t="s">
        <v>2</v>
      </c>
      <c r="H97" s="41" t="s">
        <v>2102</v>
      </c>
      <c r="I97" s="41">
        <v>9.1</v>
      </c>
    </row>
    <row r="98" spans="6:9">
      <c r="F98" s="41" t="s">
        <v>273</v>
      </c>
      <c r="G98" s="41" t="s">
        <v>6</v>
      </c>
      <c r="H98" s="41" t="s">
        <v>2120</v>
      </c>
      <c r="I98" s="41">
        <v>9.4</v>
      </c>
    </row>
    <row r="99" spans="6:9">
      <c r="F99" s="41" t="s">
        <v>278</v>
      </c>
      <c r="G99" s="41" t="s">
        <v>2</v>
      </c>
      <c r="H99" s="41" t="s">
        <v>2102</v>
      </c>
      <c r="I99" s="41">
        <v>9.4</v>
      </c>
    </row>
    <row r="100" spans="6:9">
      <c r="F100" s="41" t="s">
        <v>270</v>
      </c>
      <c r="G100" s="41" t="s">
        <v>2</v>
      </c>
      <c r="H100" s="41" t="s">
        <v>2109</v>
      </c>
      <c r="I100" s="41">
        <v>9.5</v>
      </c>
    </row>
    <row r="101" spans="6:9">
      <c r="F101" s="41" t="s">
        <v>305</v>
      </c>
      <c r="G101" s="41" t="s">
        <v>284</v>
      </c>
      <c r="H101" s="41" t="s">
        <v>2101</v>
      </c>
      <c r="I101" s="41">
        <v>9.6</v>
      </c>
    </row>
    <row r="102" spans="6:9">
      <c r="F102" s="41" t="s">
        <v>272</v>
      </c>
      <c r="G102" s="41" t="s">
        <v>6</v>
      </c>
      <c r="H102" s="41" t="s">
        <v>2116</v>
      </c>
      <c r="I102" s="41">
        <v>9.6</v>
      </c>
    </row>
    <row r="103" spans="6:9">
      <c r="F103" s="41" t="s">
        <v>262</v>
      </c>
      <c r="G103" s="41" t="s">
        <v>2</v>
      </c>
      <c r="H103" s="41" t="s">
        <v>2103</v>
      </c>
      <c r="I103" s="41">
        <v>9.6999999999999993</v>
      </c>
    </row>
    <row r="104" spans="6:9">
      <c r="F104" s="41" t="s">
        <v>267</v>
      </c>
      <c r="G104" s="41" t="s">
        <v>6</v>
      </c>
      <c r="H104" s="41" t="s">
        <v>2102</v>
      </c>
      <c r="I104" s="41">
        <v>9.9</v>
      </c>
    </row>
    <row r="105" spans="6:9">
      <c r="F105" s="41" t="s">
        <v>261</v>
      </c>
      <c r="G105" s="41" t="s">
        <v>2</v>
      </c>
      <c r="H105" s="41" t="s">
        <v>2101</v>
      </c>
      <c r="I105" s="41">
        <v>9.9</v>
      </c>
    </row>
  </sheetData>
  <sortState xmlns:xlrd2="http://schemas.microsoft.com/office/spreadsheetml/2017/richdata2" ref="F5:I106">
    <sortCondition ref="I5:I106"/>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73" priority="4" percent="1" rank="10"/>
  </conditionalFormatting>
  <conditionalFormatting sqref="K39">
    <cfRule type="top10" dxfId="72" priority="3" percent="1" rank="10"/>
  </conditionalFormatting>
  <conditionalFormatting sqref="K45">
    <cfRule type="top10" dxfId="71" priority="2" percent="1" rank="10"/>
  </conditionalFormatting>
  <conditionalFormatting sqref="K51">
    <cfRule type="top10" dxfId="70" priority="1" percent="1" rank="10"/>
  </conditionalFormatting>
  <conditionalFormatting sqref="K4:K5">
    <cfRule type="top10" dxfId="69" priority="12" percent="1" rank="10"/>
  </conditionalFormatting>
  <conditionalFormatting sqref="O4">
    <cfRule type="top10" dxfId="68" priority="11" rank="5"/>
  </conditionalFormatting>
  <conditionalFormatting sqref="U5">
    <cfRule type="top10" dxfId="67" priority="10" percent="1" rank="10"/>
  </conditionalFormatting>
  <conditionalFormatting sqref="Y5">
    <cfRule type="top10" dxfId="66" priority="9" percent="1" rank="10"/>
  </conditionalFormatting>
  <conditionalFormatting sqref="BS5">
    <cfRule type="top10" dxfId="65" priority="8" percent="1" rank="10"/>
  </conditionalFormatting>
  <conditionalFormatting sqref="K26">
    <cfRule type="top10" dxfId="64" priority="7" percent="1" rank="10"/>
  </conditionalFormatting>
  <conditionalFormatting sqref="M26">
    <cfRule type="top10" dxfId="63" priority="6" rank="5"/>
  </conditionalFormatting>
  <conditionalFormatting sqref="K27">
    <cfRule type="top10" dxfId="62" priority="5" percent="1" rank="10"/>
  </conditionalFormatting>
  <pageMargins left="0.7" right="0.7" top="0.75" bottom="0.75" header="0.3" footer="0.3"/>
  <pageSetup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A4C6C-87A7-DD45-B238-8CA790EDF134}">
  <sheetPr>
    <tabColor rgb="FF7030A0"/>
  </sheetPr>
  <dimension ref="A1:BY105"/>
  <sheetViews>
    <sheetView workbookViewId="0">
      <selection activeCell="P14" sqref="P14"/>
    </sheetView>
  </sheetViews>
  <sheetFormatPr baseColWidth="10" defaultRowHeight="16"/>
  <cols>
    <col min="1" max="1" width="17.83203125" customWidth="1"/>
    <col min="6" max="6" width="26.1640625" style="39" customWidth="1"/>
    <col min="7" max="7" width="25.33203125" style="39" customWidth="1"/>
    <col min="8" max="8" width="18" style="39" customWidth="1"/>
    <col min="9" max="9" width="14.33203125" style="39" customWidth="1"/>
    <col min="10" max="10"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2228</v>
      </c>
      <c r="B1" s="34"/>
    </row>
    <row r="2" spans="1:77">
      <c r="A2" s="47"/>
      <c r="B2" s="34"/>
    </row>
    <row r="3" spans="1:77">
      <c r="A3" s="61" t="s">
        <v>2261</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2111</v>
      </c>
      <c r="B5" s="34"/>
      <c r="F5" s="41" t="s">
        <v>261</v>
      </c>
      <c r="G5" s="41" t="s">
        <v>2</v>
      </c>
      <c r="H5" s="41" t="s">
        <v>2109</v>
      </c>
      <c r="I5" s="41">
        <v>0.17</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2113</v>
      </c>
      <c r="B6" s="34"/>
      <c r="F6" s="41" t="s">
        <v>292</v>
      </c>
      <c r="G6" s="41" t="s">
        <v>264</v>
      </c>
      <c r="H6" s="41" t="s">
        <v>2101</v>
      </c>
      <c r="I6" s="41">
        <v>0.41</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0</v>
      </c>
      <c r="BR6" s="39">
        <v>4.1588938714499257E-2</v>
      </c>
      <c r="BS6" s="159">
        <v>1</v>
      </c>
      <c r="BT6" s="3" t="s">
        <v>272</v>
      </c>
      <c r="BU6" s="39">
        <f>COUNTIF(F:F,BT6)</f>
        <v>1</v>
      </c>
      <c r="BV6" s="39">
        <v>0.152</v>
      </c>
      <c r="BW6" s="39" t="s">
        <v>260</v>
      </c>
      <c r="BX6" s="39">
        <f t="shared" ref="BX6:BX16" si="8">COUNTIF(F:F,BW6)</f>
        <v>0</v>
      </c>
      <c r="BY6" s="39">
        <v>4.4900000000000002E-2</v>
      </c>
    </row>
    <row r="7" spans="1:77">
      <c r="A7" s="38" t="s">
        <v>2122</v>
      </c>
      <c r="B7" s="34"/>
      <c r="F7" s="41" t="s">
        <v>279</v>
      </c>
      <c r="G7" s="41" t="s">
        <v>2</v>
      </c>
      <c r="H7" s="41" t="s">
        <v>2106</v>
      </c>
      <c r="I7" s="41">
        <v>0.62</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2104</v>
      </c>
      <c r="B8" s="34"/>
      <c r="F8" s="41" t="s">
        <v>272</v>
      </c>
      <c r="G8" s="41" t="s">
        <v>6</v>
      </c>
      <c r="H8" s="41" t="s">
        <v>2121</v>
      </c>
      <c r="I8" s="41">
        <v>0.67</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2102</v>
      </c>
      <c r="B9" s="34"/>
      <c r="F9" s="41" t="s">
        <v>298</v>
      </c>
      <c r="G9" s="41" t="s">
        <v>264</v>
      </c>
      <c r="H9" s="41" t="s">
        <v>2122</v>
      </c>
      <c r="I9" s="41">
        <v>0.73</v>
      </c>
      <c r="K9" s="159">
        <v>2</v>
      </c>
      <c r="L9" s="55" t="s">
        <v>259</v>
      </c>
      <c r="M9" s="39">
        <f>COUNTIF(F:F,L9)</f>
        <v>0</v>
      </c>
      <c r="N9" s="52">
        <v>0.34670454545454549</v>
      </c>
      <c r="O9" s="39" t="s">
        <v>266</v>
      </c>
      <c r="P9" s="39">
        <f t="shared" si="0"/>
        <v>1</v>
      </c>
      <c r="Q9" s="39">
        <v>0.10169830508474575</v>
      </c>
      <c r="R9" s="50" t="s">
        <v>269</v>
      </c>
      <c r="S9" s="39">
        <f>COUNTIF(F:F,R9)</f>
        <v>1</v>
      </c>
      <c r="T9" s="39">
        <v>0.106839063</v>
      </c>
      <c r="U9" s="161"/>
      <c r="V9" s="77" t="s">
        <v>2340</v>
      </c>
      <c r="W9" s="170">
        <f>PRODUCT(W8:X8)</f>
        <v>0</v>
      </c>
      <c r="X9" s="170"/>
      <c r="Y9" s="161"/>
      <c r="Z9" s="77" t="s">
        <v>2340</v>
      </c>
      <c r="AA9" s="170">
        <f>PRODUCT(AA8:AB8)</f>
        <v>0</v>
      </c>
      <c r="AB9" s="170"/>
      <c r="AC9" s="50" t="s">
        <v>269</v>
      </c>
      <c r="AD9" s="39">
        <f>COUNTIF(F:F,AC9)</f>
        <v>1</v>
      </c>
      <c r="AE9" s="39">
        <v>0.106839063</v>
      </c>
      <c r="AF9" s="74" t="s">
        <v>280</v>
      </c>
      <c r="AG9" s="71">
        <f t="shared" si="1"/>
        <v>1</v>
      </c>
      <c r="AH9" s="71">
        <v>5.0099999999999999E-2</v>
      </c>
      <c r="AI9" s="77" t="s">
        <v>2340</v>
      </c>
      <c r="AJ9" s="171">
        <f>SUMPRODUCT(AJ6:AJ8,AK6:AK8)</f>
        <v>0</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1</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2118</v>
      </c>
      <c r="B10" s="34"/>
      <c r="F10" s="41" t="s">
        <v>293</v>
      </c>
      <c r="G10" s="41" t="s">
        <v>284</v>
      </c>
      <c r="H10" s="41" t="s">
        <v>2109</v>
      </c>
      <c r="I10" s="41">
        <v>0.76</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1</v>
      </c>
      <c r="AW10" s="39">
        <v>6.7299999999999999E-2</v>
      </c>
      <c r="AX10" s="39" t="s">
        <v>265</v>
      </c>
      <c r="AY10" s="39">
        <f t="shared" si="4"/>
        <v>0</v>
      </c>
      <c r="AZ10" s="39">
        <v>0.13080254956945669</v>
      </c>
      <c r="BA10" s="39" t="s">
        <v>293</v>
      </c>
      <c r="BB10" s="39">
        <f t="shared" si="5"/>
        <v>1</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9.2999999999999999E-2</v>
      </c>
      <c r="BO10" s="171"/>
      <c r="BP10" s="39" t="s">
        <v>262</v>
      </c>
      <c r="BQ10" s="39">
        <f t="shared" si="7"/>
        <v>0</v>
      </c>
      <c r="BR10" s="39">
        <v>6.9225710014947678E-2</v>
      </c>
      <c r="BS10" s="159"/>
      <c r="BT10" s="77" t="s">
        <v>2340</v>
      </c>
      <c r="BU10" s="171">
        <f>SUMPRODUCT(BU6:BU9,BV6:BV9)</f>
        <v>0.152</v>
      </c>
      <c r="BV10" s="171"/>
      <c r="BW10" s="39" t="s">
        <v>267</v>
      </c>
      <c r="BX10" s="39">
        <f t="shared" si="8"/>
        <v>0</v>
      </c>
      <c r="BY10" s="39">
        <v>0.11459999999999999</v>
      </c>
    </row>
    <row r="11" spans="1:77">
      <c r="A11" s="38" t="s">
        <v>2109</v>
      </c>
      <c r="B11" s="34"/>
      <c r="F11" s="41" t="s">
        <v>266</v>
      </c>
      <c r="G11" s="41" t="s">
        <v>2</v>
      </c>
      <c r="H11" s="41" t="s">
        <v>2109</v>
      </c>
      <c r="I11" s="41">
        <v>0.83</v>
      </c>
      <c r="K11" s="159"/>
      <c r="L11" s="50" t="s">
        <v>269</v>
      </c>
      <c r="M11" s="39">
        <f>COUNTIF(F:F,L11)</f>
        <v>1</v>
      </c>
      <c r="N11" s="52">
        <v>0.17599999999999999</v>
      </c>
      <c r="O11" s="39" t="s">
        <v>259</v>
      </c>
      <c r="P11" s="39">
        <f t="shared" si="0"/>
        <v>0</v>
      </c>
      <c r="Q11" s="39">
        <v>0.14405762711864406</v>
      </c>
      <c r="R11" s="77" t="s">
        <v>2340</v>
      </c>
      <c r="S11" s="171">
        <f>SUMPRODUCT(S6:S10,T6:T10)</f>
        <v>0.106839063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0.106839063</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0.11212204060252372</v>
      </c>
      <c r="BL11" s="171"/>
      <c r="BP11" s="39" t="s">
        <v>267</v>
      </c>
      <c r="BQ11" s="39">
        <f t="shared" si="7"/>
        <v>0</v>
      </c>
      <c r="BR11" s="39">
        <v>8.8612855007473831E-2</v>
      </c>
      <c r="BS11" s="159">
        <v>2</v>
      </c>
      <c r="BT11" s="3" t="s">
        <v>17</v>
      </c>
      <c r="BU11" s="52">
        <f>COUNTIF(F:F,BT11)</f>
        <v>0</v>
      </c>
      <c r="BV11" s="39">
        <v>0.152</v>
      </c>
      <c r="BW11" s="39" t="s">
        <v>293</v>
      </c>
      <c r="BX11" s="39">
        <f t="shared" si="8"/>
        <v>1</v>
      </c>
      <c r="BY11" s="39">
        <v>8.6900000000000005E-2</v>
      </c>
    </row>
    <row r="12" spans="1:77">
      <c r="A12" s="38" t="s">
        <v>2114</v>
      </c>
      <c r="B12" s="34"/>
      <c r="F12" s="41" t="s">
        <v>280</v>
      </c>
      <c r="G12" s="41" t="s">
        <v>2</v>
      </c>
      <c r="H12" s="41" t="s">
        <v>2109</v>
      </c>
      <c r="I12" s="41">
        <v>0.86</v>
      </c>
      <c r="K12" s="159"/>
      <c r="L12" s="77" t="s">
        <v>2340</v>
      </c>
      <c r="M12" s="171">
        <f>SUMPRODUCT(M9:M11,N9:N11)</f>
        <v>0.17599999999999999</v>
      </c>
      <c r="N12" s="171"/>
      <c r="O12" s="39" t="s">
        <v>261</v>
      </c>
      <c r="P12" s="39">
        <f t="shared" si="0"/>
        <v>1</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0</v>
      </c>
      <c r="BY12" s="39">
        <v>0.12039999999999999</v>
      </c>
    </row>
    <row r="13" spans="1:77">
      <c r="A13" s="38" t="s">
        <v>2120</v>
      </c>
      <c r="B13" s="34"/>
      <c r="F13" s="41" t="s">
        <v>269</v>
      </c>
      <c r="G13" s="41" t="s">
        <v>6</v>
      </c>
      <c r="H13" s="41" t="s">
        <v>2120</v>
      </c>
      <c r="I13" s="41">
        <v>1</v>
      </c>
      <c r="L13" s="78" t="s">
        <v>2342</v>
      </c>
      <c r="M13" s="172">
        <f>(M8*(N6+N7)+M12*(N9+N10+N11))/(N6+N7+N9+N10+N11)</f>
        <v>8.1683680031498132E-2</v>
      </c>
      <c r="N13" s="172"/>
      <c r="O13" s="77" t="s">
        <v>2341</v>
      </c>
      <c r="P13" s="171">
        <f>SUMPRODUCT(P6:P12,Q6:Q12)</f>
        <v>0.18169830508474577</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0</v>
      </c>
      <c r="BV13" s="39">
        <v>0.216</v>
      </c>
      <c r="BW13" s="39" t="s">
        <v>298</v>
      </c>
      <c r="BX13" s="39">
        <f t="shared" si="8"/>
        <v>1</v>
      </c>
      <c r="BY13" s="39">
        <v>4.3400000000000001E-2</v>
      </c>
    </row>
    <row r="14" spans="1:77">
      <c r="A14" s="38" t="s">
        <v>2116</v>
      </c>
      <c r="B14" s="34"/>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0.2344</v>
      </c>
      <c r="AW14" s="171"/>
      <c r="AX14" s="39" t="s">
        <v>286</v>
      </c>
      <c r="AY14" s="39">
        <f t="shared" si="4"/>
        <v>0</v>
      </c>
      <c r="AZ14" s="39">
        <v>5.2087655446447147E-2</v>
      </c>
      <c r="BA14" s="77" t="s">
        <v>2340</v>
      </c>
      <c r="BB14" s="171">
        <f>SUMPRODUCT(BB6:BB13,BC6:BC13)</f>
        <v>0.32459202463355047</v>
      </c>
      <c r="BC14" s="171"/>
      <c r="BG14" s="39" t="s">
        <v>293</v>
      </c>
      <c r="BH14" s="39">
        <f t="shared" si="6"/>
        <v>1</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8" t="s">
        <v>2115</v>
      </c>
      <c r="B15" s="34"/>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7.9299999999999995E-2</v>
      </c>
      <c r="AH15" s="171"/>
      <c r="AX15" s="39" t="s">
        <v>300</v>
      </c>
      <c r="AY15" s="39">
        <f t="shared" si="4"/>
        <v>0</v>
      </c>
      <c r="AZ15" s="39">
        <v>9.1054387181799257E-2</v>
      </c>
      <c r="BG15" s="39" t="s">
        <v>290</v>
      </c>
      <c r="BH15" s="39">
        <f t="shared" si="6"/>
        <v>0</v>
      </c>
      <c r="BI15" s="39">
        <v>3.0457410099373257E-2</v>
      </c>
      <c r="BP15" s="39" t="s">
        <v>298</v>
      </c>
      <c r="BQ15" s="39">
        <f t="shared" si="7"/>
        <v>1</v>
      </c>
      <c r="BR15" s="39">
        <v>2.8572496263079224E-2</v>
      </c>
      <c r="BS15" s="159"/>
      <c r="BT15" s="77" t="s">
        <v>2340</v>
      </c>
      <c r="BU15" s="171">
        <f>SUMPRODUCT(BU11:BU14,BV11:BV14)</f>
        <v>0</v>
      </c>
      <c r="BV15" s="171"/>
      <c r="BW15" s="39" t="s">
        <v>296</v>
      </c>
      <c r="BX15" s="39">
        <f t="shared" si="8"/>
        <v>0</v>
      </c>
      <c r="BY15" s="39">
        <v>4.1399999999999999E-2</v>
      </c>
    </row>
    <row r="16" spans="1:77">
      <c r="A16" s="38" t="s">
        <v>2101</v>
      </c>
      <c r="B16" s="34"/>
      <c r="F16" s="41"/>
      <c r="G16" s="41"/>
      <c r="H16" s="41"/>
      <c r="I16" s="41"/>
      <c r="U16" s="161">
        <v>5</v>
      </c>
      <c r="V16" s="50" t="s">
        <v>270</v>
      </c>
      <c r="W16" s="50">
        <f>COUNTIF(F:F,V16)</f>
        <v>0</v>
      </c>
      <c r="X16" s="50">
        <v>0.50390911800000004</v>
      </c>
      <c r="Y16" s="161">
        <v>5</v>
      </c>
      <c r="Z16" s="51" t="s">
        <v>270</v>
      </c>
      <c r="AA16" s="50">
        <f>COUNTIF(F:F,Z16)</f>
        <v>0</v>
      </c>
      <c r="AB16" s="50">
        <v>0.50390911800000004</v>
      </c>
      <c r="AX16" s="39" t="s">
        <v>292</v>
      </c>
      <c r="AY16" s="39">
        <f t="shared" si="4"/>
        <v>1</v>
      </c>
      <c r="AZ16" s="39">
        <v>3.7136345980439758E-2</v>
      </c>
      <c r="BG16" s="39" t="s">
        <v>298</v>
      </c>
      <c r="BH16" s="39">
        <f t="shared" si="6"/>
        <v>1</v>
      </c>
      <c r="BI16" s="39">
        <v>4.7161258992710502E-2</v>
      </c>
      <c r="BP16" s="39" t="s">
        <v>286</v>
      </c>
      <c r="BQ16" s="39">
        <f t="shared" si="7"/>
        <v>0</v>
      </c>
      <c r="BR16" s="39">
        <v>3.4000000000000002E-2</v>
      </c>
      <c r="BT16" s="78" t="s">
        <v>2342</v>
      </c>
      <c r="BU16" s="173">
        <f>(BU10*(BV6+BV7+BV8+BV9)+BU15*(BV11+BV12+BV13+BV14))/SUM(BV6,BV7,BV8,BV9,BV11,BV12,BV13,BV14)</f>
        <v>7.5999999999999984E-2</v>
      </c>
      <c r="BV16" s="173"/>
      <c r="BW16" s="39" t="s">
        <v>300</v>
      </c>
      <c r="BX16" s="39">
        <f t="shared" si="8"/>
        <v>0</v>
      </c>
      <c r="BY16" s="39">
        <v>6.9000000000000006E-2</v>
      </c>
    </row>
    <row r="17" spans="1:77">
      <c r="A17" s="38" t="s">
        <v>2108</v>
      </c>
      <c r="B17" s="34"/>
      <c r="F17" s="41"/>
      <c r="G17" s="41"/>
      <c r="H17" s="41"/>
      <c r="I17" s="41"/>
      <c r="U17" s="161"/>
      <c r="V17" s="50" t="s">
        <v>271</v>
      </c>
      <c r="W17" s="50">
        <f>COUNTIF(F:F,V17)</f>
        <v>0</v>
      </c>
      <c r="X17" s="50">
        <v>0.32937439600000001</v>
      </c>
      <c r="Y17" s="161"/>
      <c r="Z17" s="50" t="s">
        <v>271</v>
      </c>
      <c r="AA17" s="50">
        <f>COUNTIF(F:F,Z17)</f>
        <v>0</v>
      </c>
      <c r="AB17" s="50">
        <v>0.32937439600000001</v>
      </c>
      <c r="AX17" s="77" t="s">
        <v>2340</v>
      </c>
      <c r="AY17" s="171">
        <f>SUMPRODUCT(AY6:AY16,AZ6:AZ16)</f>
        <v>8.9373318205689709E-2</v>
      </c>
      <c r="AZ17" s="171"/>
      <c r="BG17" s="39" t="s">
        <v>286</v>
      </c>
      <c r="BH17" s="39">
        <f t="shared" si="6"/>
        <v>0</v>
      </c>
      <c r="BI17" s="39">
        <v>4.1232023449229091E-2</v>
      </c>
      <c r="BP17" s="39" t="s">
        <v>259</v>
      </c>
      <c r="BQ17" s="39">
        <f t="shared" si="7"/>
        <v>0</v>
      </c>
      <c r="BR17" s="39">
        <v>3.6855007473841558E-2</v>
      </c>
      <c r="BW17" s="77" t="s">
        <v>2340</v>
      </c>
      <c r="BX17" s="171">
        <f>SUMPRODUCT(BX6:BX16,BY6:BY16)</f>
        <v>0.1303</v>
      </c>
      <c r="BY17" s="171"/>
    </row>
    <row r="18" spans="1:77">
      <c r="A18" s="38" t="s">
        <v>2112</v>
      </c>
      <c r="B18" s="34"/>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A19" s="38" t="s">
        <v>2119</v>
      </c>
      <c r="B19" s="34"/>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0</v>
      </c>
      <c r="BI19" s="39">
        <v>6.1213430614800862E-2</v>
      </c>
      <c r="BP19" s="39" t="s">
        <v>300</v>
      </c>
      <c r="BQ19" s="39">
        <f t="shared" si="7"/>
        <v>0</v>
      </c>
      <c r="BR19" s="39">
        <v>6.2971599402092682E-2</v>
      </c>
    </row>
    <row r="20" spans="1:77">
      <c r="A20" s="38" t="s">
        <v>2121</v>
      </c>
      <c r="B20" s="34"/>
      <c r="F20" s="41"/>
      <c r="G20" s="41"/>
      <c r="H20" s="41"/>
      <c r="I20" s="41"/>
      <c r="AB20" s="53"/>
      <c r="BG20" s="77" t="s">
        <v>2340</v>
      </c>
      <c r="BH20" s="171">
        <f>SUMPRODUCT(BH6:BH19,BI6:BI19)</f>
        <v>8.7419920459028702E-2</v>
      </c>
      <c r="BI20" s="171"/>
      <c r="BP20" s="77" t="s">
        <v>2340</v>
      </c>
      <c r="BQ20" s="171">
        <f>SUMPRODUCT(BQ6:BQ19,BR6:BR19)</f>
        <v>6.1520179372197309E-2</v>
      </c>
      <c r="BR20" s="171"/>
    </row>
    <row r="21" spans="1:77">
      <c r="A21" s="38" t="s">
        <v>2105</v>
      </c>
      <c r="B21" s="34"/>
      <c r="F21" s="41"/>
      <c r="G21" s="41"/>
      <c r="H21" s="41"/>
      <c r="I21" s="41"/>
      <c r="BT21" s="3"/>
    </row>
    <row r="22" spans="1:77">
      <c r="A22" s="38" t="s">
        <v>2106</v>
      </c>
      <c r="B22" s="34"/>
      <c r="F22" s="41"/>
      <c r="G22" s="41"/>
      <c r="H22" s="41"/>
      <c r="I22" s="41"/>
    </row>
    <row r="23" spans="1:77">
      <c r="A23" s="38" t="s">
        <v>2103</v>
      </c>
      <c r="B23" s="34"/>
      <c r="F23" s="41"/>
      <c r="G23" s="41"/>
      <c r="H23" s="41"/>
      <c r="I23" s="41"/>
    </row>
    <row r="24" spans="1:77">
      <c r="A24" s="38" t="s">
        <v>2117</v>
      </c>
      <c r="F24" s="41"/>
      <c r="G24" s="41"/>
      <c r="H24" s="41"/>
      <c r="I24" s="41"/>
    </row>
    <row r="25" spans="1:77">
      <c r="A25" s="38" t="s">
        <v>2123</v>
      </c>
      <c r="F25" s="41"/>
      <c r="G25" s="41"/>
      <c r="H25" s="41"/>
      <c r="I25" s="41"/>
    </row>
    <row r="26" spans="1:77">
      <c r="A26" s="38" t="s">
        <v>2110</v>
      </c>
      <c r="F26" s="41"/>
      <c r="G26" s="41"/>
      <c r="H26" s="41"/>
      <c r="I26" s="41"/>
    </row>
    <row r="27" spans="1:77">
      <c r="A27" s="38" t="s">
        <v>2107</v>
      </c>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61" priority="5" percent="1" rank="10"/>
  </conditionalFormatting>
  <conditionalFormatting sqref="O4">
    <cfRule type="top10" dxfId="60" priority="4" rank="5"/>
  </conditionalFormatting>
  <conditionalFormatting sqref="U5">
    <cfRule type="top10" dxfId="59" priority="3" percent="1" rank="10"/>
  </conditionalFormatting>
  <conditionalFormatting sqref="Y5">
    <cfRule type="top10" dxfId="58" priority="2" percent="1" rank="10"/>
  </conditionalFormatting>
  <conditionalFormatting sqref="BS5">
    <cfRule type="top10" dxfId="57" priority="1" percent="1" rank="10"/>
  </conditionalFormatting>
  <pageMargins left="0.7" right="0.7" top="0.75" bottom="0.75" header="0.3" footer="0.3"/>
  <pageSetup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6C13B-10AD-E547-B955-29E8850119EE}">
  <sheetPr>
    <tabColor rgb="FF7030A0"/>
  </sheetPr>
  <dimension ref="A1:CB162"/>
  <sheetViews>
    <sheetView zoomScale="50" workbookViewId="0">
      <selection activeCell="R54" sqref="R54"/>
    </sheetView>
  </sheetViews>
  <sheetFormatPr baseColWidth="10" defaultRowHeight="16"/>
  <cols>
    <col min="1" max="1" width="19" customWidth="1"/>
    <col min="5" max="5" width="11.6640625" customWidth="1"/>
    <col min="6" max="6" width="28.1640625" style="39" customWidth="1"/>
    <col min="7" max="7" width="25.33203125" style="39" customWidth="1"/>
    <col min="8" max="8" width="20.33203125" style="39" customWidth="1"/>
    <col min="9" max="9" width="12.8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2229</v>
      </c>
      <c r="B1" s="34"/>
    </row>
    <row r="2" spans="1:77">
      <c r="A2" s="47"/>
      <c r="B2" s="34"/>
    </row>
    <row r="3" spans="1:77">
      <c r="A3" s="61" t="s">
        <v>2262</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2174</v>
      </c>
      <c r="B5" s="34"/>
      <c r="F5" s="41" t="s">
        <v>265</v>
      </c>
      <c r="G5" s="41" t="s">
        <v>6</v>
      </c>
      <c r="H5" s="41" t="s">
        <v>2184</v>
      </c>
      <c r="I5" s="41">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2199</v>
      </c>
      <c r="B6" s="34"/>
      <c r="F6" s="41" t="s">
        <v>274</v>
      </c>
      <c r="G6" s="41" t="s">
        <v>6</v>
      </c>
      <c r="H6" s="41" t="s">
        <v>2154</v>
      </c>
      <c r="I6" s="41">
        <v>0.04</v>
      </c>
      <c r="K6" s="159">
        <v>1</v>
      </c>
      <c r="L6" s="96" t="s">
        <v>5</v>
      </c>
      <c r="M6" s="105">
        <f>COUNTIF(F:F,L6)</f>
        <v>5</v>
      </c>
      <c r="N6" s="105">
        <v>0.47599999999999992</v>
      </c>
      <c r="O6" s="103" t="s">
        <v>260</v>
      </c>
      <c r="P6" s="103">
        <f t="shared" ref="P6:P12" si="0">COUNTIF(F:F,O6)</f>
        <v>4</v>
      </c>
      <c r="Q6" s="103">
        <v>0.10975609756097562</v>
      </c>
      <c r="R6" s="104" t="s">
        <v>17</v>
      </c>
      <c r="S6" s="103">
        <f>COUNTIF(F:F,R6)</f>
        <v>3</v>
      </c>
      <c r="T6" s="103">
        <v>0.19934312300000001</v>
      </c>
      <c r="U6" s="166">
        <v>1</v>
      </c>
      <c r="V6" s="104" t="s">
        <v>270</v>
      </c>
      <c r="W6" s="104">
        <f>COUNTIF(F:F,V6)</f>
        <v>0</v>
      </c>
      <c r="X6" s="104">
        <v>0.97764592699999997</v>
      </c>
      <c r="Y6" s="166">
        <v>1</v>
      </c>
      <c r="Z6" s="104" t="s">
        <v>270</v>
      </c>
      <c r="AA6" s="104">
        <f>COUNTIF(F:F,Z6)</f>
        <v>0</v>
      </c>
      <c r="AB6" s="104">
        <v>0.97764592699999997</v>
      </c>
      <c r="AC6" s="104" t="s">
        <v>17</v>
      </c>
      <c r="AD6" s="103">
        <f>COUNTIF(F:F,AC6)</f>
        <v>3</v>
      </c>
      <c r="AE6" s="103">
        <v>0.19934312300000001</v>
      </c>
      <c r="AF6" s="106" t="s">
        <v>5</v>
      </c>
      <c r="AG6" s="107">
        <f t="shared" ref="AG6:AG14" si="1">COUNTIF(F:F,AF6)</f>
        <v>5</v>
      </c>
      <c r="AH6" s="107">
        <v>3.2300000000000002E-2</v>
      </c>
      <c r="AI6" s="104" t="s">
        <v>273</v>
      </c>
      <c r="AJ6" s="103">
        <f>COUNTIF(F:F,AI6)</f>
        <v>2</v>
      </c>
      <c r="AK6" s="103">
        <v>0.27200000000000002</v>
      </c>
      <c r="AL6" s="104" t="s">
        <v>271</v>
      </c>
      <c r="AM6" s="103">
        <f>COUNTIF(F:F,AL6)</f>
        <v>1</v>
      </c>
      <c r="AN6" s="103">
        <v>0.40651874244256347</v>
      </c>
      <c r="AO6" s="96" t="s">
        <v>275</v>
      </c>
      <c r="AP6" s="105">
        <f>COUNTIF(F:F,AO6)</f>
        <v>1</v>
      </c>
      <c r="AQ6" s="105">
        <v>0.32899999999999996</v>
      </c>
      <c r="AR6" s="49" t="s">
        <v>17</v>
      </c>
      <c r="AS6" s="103">
        <f t="shared" ref="AS6:AS11" si="2">COUNTIF(F:F,AR6)</f>
        <v>3</v>
      </c>
      <c r="AT6" s="103">
        <v>0.10920000000000001</v>
      </c>
      <c r="AU6" s="103" t="s">
        <v>281</v>
      </c>
      <c r="AV6" s="103">
        <f t="shared" ref="AV6:AV13" si="3">COUNTIF(F:F,AU6)</f>
        <v>5</v>
      </c>
      <c r="AW6" s="103">
        <v>7.46E-2</v>
      </c>
      <c r="AX6" s="103" t="s">
        <v>281</v>
      </c>
      <c r="AY6" s="103">
        <f t="shared" ref="AY6:AY16" si="4">COUNTIF(F:F,AX6)</f>
        <v>5</v>
      </c>
      <c r="AZ6" s="103">
        <v>4.2913964664731123E-2</v>
      </c>
      <c r="BA6" s="103" t="s">
        <v>281</v>
      </c>
      <c r="BB6" s="103">
        <f t="shared" ref="BB6:BB13" si="5">COUNTIF(F:F,BA6)</f>
        <v>5</v>
      </c>
      <c r="BC6" s="103">
        <v>4.9812428745928339E-2</v>
      </c>
      <c r="BD6" s="104" t="s">
        <v>273</v>
      </c>
      <c r="BE6" s="103">
        <f>COUNTIF(F:F,BD6)</f>
        <v>2</v>
      </c>
      <c r="BF6" s="103">
        <v>0.38299999999999995</v>
      </c>
      <c r="BG6" s="103" t="s">
        <v>260</v>
      </c>
      <c r="BH6" s="103">
        <f t="shared" ref="BH6:BH19" si="6">COUNTIF(F:F,BG6)</f>
        <v>4</v>
      </c>
      <c r="BI6" s="103">
        <v>4.5073544418760443E-2</v>
      </c>
      <c r="BJ6" s="104" t="s">
        <v>17</v>
      </c>
      <c r="BK6" s="103">
        <f>COUNTIF(F:F,BJ6)</f>
        <v>3</v>
      </c>
      <c r="BL6" s="103">
        <v>0.17792211716037529</v>
      </c>
      <c r="BM6" s="104" t="s">
        <v>272</v>
      </c>
      <c r="BN6" s="103">
        <f>COUNTIF(F:F,BM6)</f>
        <v>3</v>
      </c>
      <c r="BO6" s="103">
        <v>9.2999999999999999E-2</v>
      </c>
      <c r="BP6" s="103" t="s">
        <v>260</v>
      </c>
      <c r="BQ6" s="103">
        <f t="shared" ref="BQ6:BQ19" si="7">COUNTIF(F:F,BP6)</f>
        <v>4</v>
      </c>
      <c r="BR6" s="103">
        <v>4.1588938714499257E-2</v>
      </c>
      <c r="BS6" s="159">
        <v>1</v>
      </c>
      <c r="BT6" s="49" t="s">
        <v>272</v>
      </c>
      <c r="BU6" s="103">
        <f>COUNTIF(F:F,BT6)</f>
        <v>3</v>
      </c>
      <c r="BV6" s="103">
        <v>0.152</v>
      </c>
      <c r="BW6" s="103" t="s">
        <v>260</v>
      </c>
      <c r="BX6" s="103">
        <f t="shared" ref="BX6:BX16" si="8">COUNTIF(F:F,BW6)</f>
        <v>4</v>
      </c>
      <c r="BY6" s="103">
        <v>4.4900000000000002E-2</v>
      </c>
    </row>
    <row r="7" spans="1:77">
      <c r="A7" s="38" t="s">
        <v>2166</v>
      </c>
      <c r="B7" s="34"/>
      <c r="F7" s="41" t="s">
        <v>290</v>
      </c>
      <c r="G7" s="41" t="s">
        <v>264</v>
      </c>
      <c r="H7" s="41" t="s">
        <v>2167</v>
      </c>
      <c r="I7" s="41">
        <v>0.12</v>
      </c>
      <c r="K7" s="159"/>
      <c r="L7" s="96" t="s">
        <v>5</v>
      </c>
      <c r="M7" s="105">
        <f>COUNTIF(F:F,L7)</f>
        <v>5</v>
      </c>
      <c r="N7" s="105">
        <v>0.45200000000000001</v>
      </c>
      <c r="O7" s="103" t="s">
        <v>262</v>
      </c>
      <c r="P7" s="103">
        <f t="shared" si="0"/>
        <v>3</v>
      </c>
      <c r="Q7" s="103">
        <v>0.11016949152542371</v>
      </c>
      <c r="R7" s="104" t="s">
        <v>5</v>
      </c>
      <c r="S7" s="103">
        <f>COUNTIF(F:F,R7)</f>
        <v>5</v>
      </c>
      <c r="T7" s="103">
        <v>0.20464473999999999</v>
      </c>
      <c r="U7" s="161"/>
      <c r="V7" s="108" t="s">
        <v>2340</v>
      </c>
      <c r="W7" s="157">
        <f>PRODUCT(W6:X6)</f>
        <v>0</v>
      </c>
      <c r="X7" s="157"/>
      <c r="Y7" s="161"/>
      <c r="Z7" s="108" t="s">
        <v>2340</v>
      </c>
      <c r="AA7" s="157">
        <f>PRODUCT(AA6:AB6)</f>
        <v>0</v>
      </c>
      <c r="AB7" s="157"/>
      <c r="AC7" s="104" t="s">
        <v>5</v>
      </c>
      <c r="AD7" s="103">
        <f>COUNTIF(F:F,AC7)</f>
        <v>5</v>
      </c>
      <c r="AE7" s="103">
        <v>0.20464473999999999</v>
      </c>
      <c r="AF7" s="106" t="s">
        <v>277</v>
      </c>
      <c r="AG7" s="107">
        <f t="shared" si="1"/>
        <v>6</v>
      </c>
      <c r="AH7" s="107">
        <v>3.6700000000000003E-2</v>
      </c>
      <c r="AI7" s="104" t="s">
        <v>274</v>
      </c>
      <c r="AJ7" s="103">
        <f>COUNTIF(F:F,AI7)</f>
        <v>4</v>
      </c>
      <c r="AK7" s="103">
        <v>0.307</v>
      </c>
      <c r="AL7" s="104" t="s">
        <v>17</v>
      </c>
      <c r="AM7" s="103">
        <f>COUNTIF(F:F,AL7)</f>
        <v>3</v>
      </c>
      <c r="AN7" s="103">
        <v>0.24527134724857685</v>
      </c>
      <c r="AO7" s="96" t="s">
        <v>5</v>
      </c>
      <c r="AP7" s="105">
        <f>COUNTIF(F:F,AO7)</f>
        <v>5</v>
      </c>
      <c r="AQ7" s="105">
        <v>0.32100000000000001</v>
      </c>
      <c r="AR7" s="49" t="s">
        <v>278</v>
      </c>
      <c r="AS7" s="103">
        <f t="shared" si="2"/>
        <v>5</v>
      </c>
      <c r="AT7" s="103">
        <v>0.19409999999999999</v>
      </c>
      <c r="AU7" s="103" t="s">
        <v>267</v>
      </c>
      <c r="AV7" s="103">
        <f t="shared" si="3"/>
        <v>5</v>
      </c>
      <c r="AW7" s="103">
        <v>0.16950000000000001</v>
      </c>
      <c r="AX7" s="103" t="s">
        <v>301</v>
      </c>
      <c r="AY7" s="103">
        <f t="shared" si="4"/>
        <v>1</v>
      </c>
      <c r="AZ7" s="103">
        <v>8.251373081382099E-2</v>
      </c>
      <c r="BA7" s="103" t="s">
        <v>301</v>
      </c>
      <c r="BB7" s="103">
        <f t="shared" si="5"/>
        <v>1</v>
      </c>
      <c r="BC7" s="103">
        <v>6.5021452565146576E-2</v>
      </c>
      <c r="BD7" s="104" t="s">
        <v>278</v>
      </c>
      <c r="BE7" s="103">
        <f>COUNTIF(F:F,BD7)</f>
        <v>5</v>
      </c>
      <c r="BF7" s="103">
        <v>0.33274370489174016</v>
      </c>
      <c r="BG7" s="103" t="s">
        <v>297</v>
      </c>
      <c r="BH7" s="103">
        <f t="shared" si="6"/>
        <v>4</v>
      </c>
      <c r="BI7" s="103">
        <v>3.4254918751174979E-2</v>
      </c>
      <c r="BJ7" s="104" t="s">
        <v>5</v>
      </c>
      <c r="BK7" s="103">
        <f>COUNTIF(F:F,BJ7)</f>
        <v>5</v>
      </c>
      <c r="BL7" s="103">
        <v>0.19283897533359748</v>
      </c>
      <c r="BM7" s="104" t="s">
        <v>291</v>
      </c>
      <c r="BN7" s="103">
        <f>COUNTIF(F:F,BM7)</f>
        <v>2</v>
      </c>
      <c r="BO7" s="103">
        <v>4.3999999999999997E-2</v>
      </c>
      <c r="BP7" s="103" t="s">
        <v>297</v>
      </c>
      <c r="BQ7" s="103">
        <f t="shared" si="7"/>
        <v>4</v>
      </c>
      <c r="BR7" s="103">
        <v>3.5786248131539612E-2</v>
      </c>
      <c r="BS7" s="159"/>
      <c r="BT7" s="49" t="s">
        <v>271</v>
      </c>
      <c r="BU7" s="103">
        <f>COUNTIF(F:F,BT7)</f>
        <v>1</v>
      </c>
      <c r="BV7" s="103">
        <v>0.28889999999999999</v>
      </c>
      <c r="BW7" s="103" t="s">
        <v>297</v>
      </c>
      <c r="BX7" s="103">
        <f t="shared" si="8"/>
        <v>4</v>
      </c>
      <c r="BY7" s="103">
        <v>2.9399999999999999E-2</v>
      </c>
    </row>
    <row r="8" spans="1:77">
      <c r="A8" s="38" t="s">
        <v>2191</v>
      </c>
      <c r="B8" s="34"/>
      <c r="F8" s="41" t="s">
        <v>290</v>
      </c>
      <c r="G8" s="41" t="s">
        <v>264</v>
      </c>
      <c r="H8" s="41" t="s">
        <v>2168</v>
      </c>
      <c r="I8" s="41">
        <v>0.12</v>
      </c>
      <c r="K8" s="159"/>
      <c r="L8" s="108" t="s">
        <v>2340</v>
      </c>
      <c r="M8" s="167">
        <f>SUMPRODUCT(M6:M7,N6:N7)</f>
        <v>4.6399999999999997</v>
      </c>
      <c r="N8" s="167"/>
      <c r="O8" s="103" t="s">
        <v>263</v>
      </c>
      <c r="P8" s="103">
        <f t="shared" si="0"/>
        <v>1</v>
      </c>
      <c r="Q8" s="103">
        <v>8.3299999999999999E-2</v>
      </c>
      <c r="R8" s="104" t="s">
        <v>268</v>
      </c>
      <c r="S8" s="103">
        <f>COUNTIF(F:F,R8)</f>
        <v>3</v>
      </c>
      <c r="T8" s="103">
        <v>0.126785447</v>
      </c>
      <c r="U8" s="161">
        <v>2</v>
      </c>
      <c r="V8" s="104" t="s">
        <v>1</v>
      </c>
      <c r="W8" s="104">
        <f>COUNTIF(F:F,V8)</f>
        <v>8</v>
      </c>
      <c r="X8" s="104">
        <v>0.79579999999999995</v>
      </c>
      <c r="Y8" s="161">
        <v>2</v>
      </c>
      <c r="Z8" s="104" t="s">
        <v>1</v>
      </c>
      <c r="AA8" s="104">
        <f>COUNTIF(F:F,Z8)</f>
        <v>8</v>
      </c>
      <c r="AB8" s="104">
        <v>0.79579999999999995</v>
      </c>
      <c r="AC8" s="104" t="s">
        <v>268</v>
      </c>
      <c r="AD8" s="103">
        <f>COUNTIF(F:F,AC8)</f>
        <v>3</v>
      </c>
      <c r="AE8" s="103">
        <v>0.126785447</v>
      </c>
      <c r="AF8" s="106" t="s">
        <v>274</v>
      </c>
      <c r="AG8" s="107">
        <f t="shared" si="1"/>
        <v>4</v>
      </c>
      <c r="AH8" s="107">
        <v>3.3500000000000002E-2</v>
      </c>
      <c r="AI8" s="104" t="s">
        <v>17</v>
      </c>
      <c r="AJ8" s="103">
        <f>COUNTIF(F:F,AI8)</f>
        <v>3</v>
      </c>
      <c r="AK8" s="103">
        <v>0.21175272657450081</v>
      </c>
      <c r="AL8" s="104" t="s">
        <v>5</v>
      </c>
      <c r="AM8" s="103">
        <f>COUNTIF(F:F,AL8)</f>
        <v>5</v>
      </c>
      <c r="AN8" s="103">
        <v>0.19270285714285718</v>
      </c>
      <c r="AO8" s="96" t="s">
        <v>5</v>
      </c>
      <c r="AP8" s="105">
        <f>COUNTIF(F:F,AO8)</f>
        <v>5</v>
      </c>
      <c r="AQ8" s="105">
        <v>0.24904404576183048</v>
      </c>
      <c r="AR8" s="49" t="s">
        <v>277</v>
      </c>
      <c r="AS8" s="103">
        <f t="shared" si="2"/>
        <v>6</v>
      </c>
      <c r="AT8" s="103">
        <v>0.12189999999999999</v>
      </c>
      <c r="AU8" s="103" t="s">
        <v>288</v>
      </c>
      <c r="AV8" s="103">
        <f t="shared" si="3"/>
        <v>4</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2.4297185244587007</v>
      </c>
      <c r="BF8" s="167"/>
      <c r="BG8" s="103" t="s">
        <v>281</v>
      </c>
      <c r="BH8" s="103">
        <f t="shared" si="6"/>
        <v>5</v>
      </c>
      <c r="BI8" s="103">
        <v>7.0123322662557219E-2</v>
      </c>
      <c r="BJ8" s="104" t="s">
        <v>268</v>
      </c>
      <c r="BK8" s="103">
        <f>COUNTIF(F:F,BJ8)</f>
        <v>3</v>
      </c>
      <c r="BL8" s="103">
        <v>0.19434127811318472</v>
      </c>
      <c r="BM8" s="104" t="s">
        <v>271</v>
      </c>
      <c r="BN8" s="103">
        <f>COUNTIF(F:F,BM8)</f>
        <v>1</v>
      </c>
      <c r="BO8" s="103">
        <v>0.20399999999999999</v>
      </c>
      <c r="BP8" s="103" t="s">
        <v>281</v>
      </c>
      <c r="BQ8" s="103">
        <f t="shared" si="7"/>
        <v>5</v>
      </c>
      <c r="BR8" s="103">
        <v>6.7479820627802709E-2</v>
      </c>
      <c r="BS8" s="159"/>
      <c r="BT8" s="49" t="s">
        <v>274</v>
      </c>
      <c r="BU8" s="103">
        <f>COUNTIF(F:F,BT8)</f>
        <v>4</v>
      </c>
      <c r="BV8" s="103">
        <v>0.216</v>
      </c>
      <c r="BW8" s="103" t="s">
        <v>281</v>
      </c>
      <c r="BX8" s="103">
        <f t="shared" si="8"/>
        <v>5</v>
      </c>
      <c r="BY8" s="103">
        <v>8.9200000000000002E-2</v>
      </c>
    </row>
    <row r="9" spans="1:77">
      <c r="A9" s="38" t="s">
        <v>2155</v>
      </c>
      <c r="B9" s="34"/>
      <c r="F9" s="41" t="s">
        <v>293</v>
      </c>
      <c r="G9" s="41" t="s">
        <v>284</v>
      </c>
      <c r="H9" s="41" t="s">
        <v>2140</v>
      </c>
      <c r="I9" s="41">
        <v>0.42</v>
      </c>
      <c r="K9" s="159">
        <v>2</v>
      </c>
      <c r="L9" s="104" t="s">
        <v>259</v>
      </c>
      <c r="M9" s="103">
        <f>COUNTIF(F:F,L9)</f>
        <v>4</v>
      </c>
      <c r="N9" s="105">
        <v>0.34670454545454549</v>
      </c>
      <c r="O9" s="103" t="s">
        <v>266</v>
      </c>
      <c r="P9" s="103">
        <f t="shared" si="0"/>
        <v>3</v>
      </c>
      <c r="Q9" s="103">
        <v>0.10169830508474575</v>
      </c>
      <c r="R9" s="104" t="s">
        <v>269</v>
      </c>
      <c r="S9" s="103">
        <f>COUNTIF(F:F,R9)</f>
        <v>1</v>
      </c>
      <c r="T9" s="103">
        <v>0.106839063</v>
      </c>
      <c r="U9" s="161"/>
      <c r="V9" s="108" t="s">
        <v>2340</v>
      </c>
      <c r="W9" s="157">
        <f>PRODUCT(W8:X8)</f>
        <v>6.3663999999999996</v>
      </c>
      <c r="X9" s="157"/>
      <c r="Y9" s="161"/>
      <c r="Z9" s="108" t="s">
        <v>2340</v>
      </c>
      <c r="AA9" s="157">
        <f>PRODUCT(AA8:AB8)</f>
        <v>6.3663999999999996</v>
      </c>
      <c r="AB9" s="157"/>
      <c r="AC9" s="104" t="s">
        <v>269</v>
      </c>
      <c r="AD9" s="103">
        <f>COUNTIF(F:F,AC9)</f>
        <v>1</v>
      </c>
      <c r="AE9" s="103">
        <v>0.106839063</v>
      </c>
      <c r="AF9" s="106" t="s">
        <v>280</v>
      </c>
      <c r="AG9" s="107">
        <f t="shared" si="1"/>
        <v>4</v>
      </c>
      <c r="AH9" s="107">
        <v>5.0099999999999999E-2</v>
      </c>
      <c r="AI9" s="108" t="s">
        <v>2340</v>
      </c>
      <c r="AJ9" s="167">
        <f>SUMPRODUCT(AJ6:AJ8,AK6:AK8)</f>
        <v>2.4072581797235024</v>
      </c>
      <c r="AK9" s="167"/>
      <c r="AL9" s="108" t="s">
        <v>2340</v>
      </c>
      <c r="AM9" s="167">
        <f>SUMPRODUCT(AM6:AM8,AN6:AN8)</f>
        <v>2.10584706990258</v>
      </c>
      <c r="AN9" s="167"/>
      <c r="AO9" s="108" t="s">
        <v>2340</v>
      </c>
      <c r="AP9" s="167">
        <f>SUMPRODUCT(AP6:AP8,AQ6:AQ8)</f>
        <v>3.179220228809152</v>
      </c>
      <c r="AQ9" s="167"/>
      <c r="AR9" s="49" t="s">
        <v>287</v>
      </c>
      <c r="AS9" s="103">
        <f t="shared" si="2"/>
        <v>5</v>
      </c>
      <c r="AT9" s="103">
        <v>0.1193</v>
      </c>
      <c r="AU9" s="103" t="s">
        <v>293</v>
      </c>
      <c r="AV9" s="103">
        <f t="shared" si="3"/>
        <v>6</v>
      </c>
      <c r="AW9" s="103">
        <v>5.9799999999999999E-2</v>
      </c>
      <c r="AX9" s="103" t="s">
        <v>285</v>
      </c>
      <c r="AY9" s="103">
        <f t="shared" si="4"/>
        <v>3</v>
      </c>
      <c r="AZ9" s="103">
        <v>7.1931438084007981E-2</v>
      </c>
      <c r="BA9" s="103" t="s">
        <v>265</v>
      </c>
      <c r="BB9" s="103">
        <f t="shared" si="5"/>
        <v>3</v>
      </c>
      <c r="BC9" s="103">
        <v>5.4171093749999996E-2</v>
      </c>
      <c r="BG9" s="103" t="s">
        <v>303</v>
      </c>
      <c r="BH9" s="103">
        <f t="shared" si="6"/>
        <v>1</v>
      </c>
      <c r="BI9" s="103">
        <v>4.6442282222169257E-2</v>
      </c>
      <c r="BJ9" s="104" t="s">
        <v>269</v>
      </c>
      <c r="BK9" s="103">
        <f>COUNTIF(F:F,BJ9)</f>
        <v>1</v>
      </c>
      <c r="BL9" s="103">
        <v>0.11212204060252372</v>
      </c>
      <c r="BM9" s="104" t="s">
        <v>270</v>
      </c>
      <c r="BN9" s="103">
        <f>COUNTIF(F:F,BM9)</f>
        <v>0</v>
      </c>
      <c r="BO9" s="103">
        <v>0.39800000000000002</v>
      </c>
      <c r="BP9" s="103" t="s">
        <v>303</v>
      </c>
      <c r="BQ9" s="103">
        <f t="shared" si="7"/>
        <v>1</v>
      </c>
      <c r="BR9" s="103">
        <v>5.870553064275038E-2</v>
      </c>
      <c r="BS9" s="159"/>
      <c r="BT9" s="49" t="s">
        <v>5</v>
      </c>
      <c r="BU9" s="103">
        <f>COUNTIF(F:F,BT9)</f>
        <v>5</v>
      </c>
      <c r="BV9" s="103">
        <v>0.184</v>
      </c>
      <c r="BW9" s="103" t="s">
        <v>295</v>
      </c>
      <c r="BX9" s="103">
        <f t="shared" si="8"/>
        <v>2</v>
      </c>
      <c r="BY9" s="103">
        <v>3.2300000000000002E-2</v>
      </c>
    </row>
    <row r="10" spans="1:77">
      <c r="A10" s="38" t="s">
        <v>2200</v>
      </c>
      <c r="B10" s="34"/>
      <c r="F10" s="41" t="s">
        <v>267</v>
      </c>
      <c r="G10" s="41" t="s">
        <v>6</v>
      </c>
      <c r="H10" s="41" t="s">
        <v>2189</v>
      </c>
      <c r="I10" s="41">
        <v>0.57999999999999996</v>
      </c>
      <c r="K10" s="159"/>
      <c r="L10" s="104" t="s">
        <v>268</v>
      </c>
      <c r="M10" s="103">
        <f>COUNTIF(F:F,L10)</f>
        <v>3</v>
      </c>
      <c r="N10" s="105">
        <v>0.28100000000000003</v>
      </c>
      <c r="O10" s="103" t="s">
        <v>265</v>
      </c>
      <c r="P10" s="103">
        <f t="shared" si="0"/>
        <v>3</v>
      </c>
      <c r="Q10" s="103">
        <v>0.13558983050847459</v>
      </c>
      <c r="R10" s="104" t="s">
        <v>267</v>
      </c>
      <c r="S10" s="103">
        <f>COUNTIF(F:F,R10)</f>
        <v>5</v>
      </c>
      <c r="T10" s="103">
        <v>0.110633883</v>
      </c>
      <c r="U10" s="161">
        <v>3</v>
      </c>
      <c r="V10" s="104" t="s">
        <v>259</v>
      </c>
      <c r="W10" s="104">
        <f>COUNTIF(F:F,V10)</f>
        <v>4</v>
      </c>
      <c r="X10" s="104">
        <v>0.67943547500000001</v>
      </c>
      <c r="Y10" s="161">
        <v>3</v>
      </c>
      <c r="Z10" s="104" t="s">
        <v>259</v>
      </c>
      <c r="AA10" s="104">
        <f>COUNTIF(F:F,Z10)</f>
        <v>4</v>
      </c>
      <c r="AB10" s="104">
        <v>0.67396255999999999</v>
      </c>
      <c r="AC10" s="104" t="s">
        <v>267</v>
      </c>
      <c r="AD10" s="103">
        <f>COUNTIF(F:F,AC10)</f>
        <v>5</v>
      </c>
      <c r="AE10" s="103">
        <v>0.110572858</v>
      </c>
      <c r="AF10" s="106" t="s">
        <v>281</v>
      </c>
      <c r="AG10" s="107">
        <f t="shared" si="1"/>
        <v>5</v>
      </c>
      <c r="AH10" s="107">
        <v>3.0499999999999999E-2</v>
      </c>
      <c r="AR10" s="103" t="s">
        <v>267</v>
      </c>
      <c r="AS10" s="103">
        <f t="shared" si="2"/>
        <v>5</v>
      </c>
      <c r="AT10" s="103">
        <v>8.2373931623931626E-2</v>
      </c>
      <c r="AU10" s="103" t="s">
        <v>298</v>
      </c>
      <c r="AV10" s="103">
        <f t="shared" si="3"/>
        <v>7</v>
      </c>
      <c r="AW10" s="103">
        <v>6.7299999999999999E-2</v>
      </c>
      <c r="AX10" s="103" t="s">
        <v>265</v>
      </c>
      <c r="AY10" s="103">
        <f t="shared" si="4"/>
        <v>3</v>
      </c>
      <c r="AZ10" s="103">
        <v>0.13080254956945669</v>
      </c>
      <c r="BA10" s="103" t="s">
        <v>293</v>
      </c>
      <c r="BB10" s="103">
        <f t="shared" si="5"/>
        <v>6</v>
      </c>
      <c r="BC10" s="103">
        <v>6.0084448798859935E-2</v>
      </c>
      <c r="BG10" s="103" t="s">
        <v>301</v>
      </c>
      <c r="BH10" s="103">
        <f t="shared" si="6"/>
        <v>1</v>
      </c>
      <c r="BI10" s="103">
        <v>2.6190170705939354E-2</v>
      </c>
      <c r="BJ10" s="104" t="s">
        <v>267</v>
      </c>
      <c r="BK10" s="103">
        <f>COUNTIF(F:F,BJ10)</f>
        <v>5</v>
      </c>
      <c r="BL10" s="103">
        <v>0.10888881919587393</v>
      </c>
      <c r="BM10" s="108" t="s">
        <v>2340</v>
      </c>
      <c r="BN10" s="167">
        <f>SUMPRODUCT(BN6:BN9,BO6:BO9)</f>
        <v>0.57099999999999995</v>
      </c>
      <c r="BO10" s="167"/>
      <c r="BP10" s="103" t="s">
        <v>262</v>
      </c>
      <c r="BQ10" s="103">
        <f t="shared" si="7"/>
        <v>3</v>
      </c>
      <c r="BR10" s="103">
        <v>6.9225710014947678E-2</v>
      </c>
      <c r="BS10" s="159"/>
      <c r="BT10" s="108" t="s">
        <v>2340</v>
      </c>
      <c r="BU10" s="167">
        <f>SUMPRODUCT(BU6:BU9,BV6:BV9)</f>
        <v>2.5288999999999997</v>
      </c>
      <c r="BV10" s="167"/>
      <c r="BW10" s="103" t="s">
        <v>267</v>
      </c>
      <c r="BX10" s="103">
        <f t="shared" si="8"/>
        <v>5</v>
      </c>
      <c r="BY10" s="103">
        <v>0.11459999999999999</v>
      </c>
    </row>
    <row r="11" spans="1:77">
      <c r="A11" s="38" t="s">
        <v>2186</v>
      </c>
      <c r="B11" s="34"/>
      <c r="F11" s="41" t="s">
        <v>301</v>
      </c>
      <c r="G11" s="41" t="s">
        <v>284</v>
      </c>
      <c r="H11" s="41" t="s">
        <v>2145</v>
      </c>
      <c r="I11" s="41">
        <v>0.94</v>
      </c>
      <c r="K11" s="159"/>
      <c r="L11" s="104" t="s">
        <v>269</v>
      </c>
      <c r="M11" s="103">
        <f>COUNTIF(F:F,L11)</f>
        <v>1</v>
      </c>
      <c r="N11" s="105">
        <v>0.17599999999999999</v>
      </c>
      <c r="O11" s="103" t="s">
        <v>259</v>
      </c>
      <c r="P11" s="103">
        <f t="shared" si="0"/>
        <v>4</v>
      </c>
      <c r="Q11" s="103">
        <v>0.14405762711864406</v>
      </c>
      <c r="R11" s="108" t="s">
        <v>2340</v>
      </c>
      <c r="S11" s="167">
        <f>SUMPRODUCT(S6:S10,T6:T10)</f>
        <v>2.6616178879999999</v>
      </c>
      <c r="T11" s="167"/>
      <c r="U11" s="161"/>
      <c r="V11" s="104" t="s">
        <v>5</v>
      </c>
      <c r="W11" s="104">
        <f>COUNTIF(F:F,V11)</f>
        <v>5</v>
      </c>
      <c r="X11" s="104">
        <v>0.14640604800000001</v>
      </c>
      <c r="Y11" s="161"/>
      <c r="Z11" s="96" t="s">
        <v>5</v>
      </c>
      <c r="AA11" s="104">
        <f>COUNTIF(F:F,Z11)</f>
        <v>5</v>
      </c>
      <c r="AB11" s="104">
        <v>0.15183218300000001</v>
      </c>
      <c r="AC11" s="108" t="s">
        <v>2340</v>
      </c>
      <c r="AD11" s="167">
        <f>SUMPRODUCT(AD6:AD10,AE6:AE10)</f>
        <v>2.6613127629999997</v>
      </c>
      <c r="AE11" s="167"/>
      <c r="AF11" s="106" t="s">
        <v>283</v>
      </c>
      <c r="AG11" s="107">
        <f t="shared" si="1"/>
        <v>3</v>
      </c>
      <c r="AH11" s="107">
        <v>2.1000000000000001E-2</v>
      </c>
      <c r="AR11" s="103" t="s">
        <v>265</v>
      </c>
      <c r="AS11" s="103">
        <f t="shared" si="2"/>
        <v>3</v>
      </c>
      <c r="AT11" s="103">
        <v>0.10229145299145298</v>
      </c>
      <c r="AU11" s="103" t="s">
        <v>299</v>
      </c>
      <c r="AV11" s="103">
        <f t="shared" si="3"/>
        <v>3</v>
      </c>
      <c r="AW11" s="103">
        <v>7.1300000000000002E-2</v>
      </c>
      <c r="AX11" s="103" t="s">
        <v>293</v>
      </c>
      <c r="AY11" s="103">
        <f t="shared" si="4"/>
        <v>6</v>
      </c>
      <c r="AZ11" s="103">
        <v>5.223697222524995E-2</v>
      </c>
      <c r="BA11" s="103" t="s">
        <v>289</v>
      </c>
      <c r="BB11" s="103">
        <f t="shared" si="5"/>
        <v>4</v>
      </c>
      <c r="BC11" s="103">
        <v>0.10816062194625407</v>
      </c>
      <c r="BG11" s="103" t="s">
        <v>262</v>
      </c>
      <c r="BH11" s="103">
        <f t="shared" si="6"/>
        <v>3</v>
      </c>
      <c r="BI11" s="103">
        <v>5.8740451508868918E-2</v>
      </c>
      <c r="BJ11" s="108" t="s">
        <v>2340</v>
      </c>
      <c r="BK11" s="167">
        <f>SUMPRODUCT(BK6:BK10,BL6:BL10)</f>
        <v>2.7375511990705612</v>
      </c>
      <c r="BL11" s="167"/>
      <c r="BP11" s="103" t="s">
        <v>267</v>
      </c>
      <c r="BQ11" s="103">
        <f t="shared" si="7"/>
        <v>5</v>
      </c>
      <c r="BR11" s="103">
        <v>8.8612855007473831E-2</v>
      </c>
      <c r="BS11" s="159">
        <v>2</v>
      </c>
      <c r="BT11" s="49" t="s">
        <v>17</v>
      </c>
      <c r="BU11" s="105">
        <f>COUNTIF(F:F,BT11)</f>
        <v>3</v>
      </c>
      <c r="BV11" s="103">
        <v>0.152</v>
      </c>
      <c r="BW11" s="103" t="s">
        <v>293</v>
      </c>
      <c r="BX11" s="103">
        <f t="shared" si="8"/>
        <v>6</v>
      </c>
      <c r="BY11" s="103">
        <v>8.6900000000000005E-2</v>
      </c>
    </row>
    <row r="12" spans="1:77">
      <c r="A12" s="38" t="s">
        <v>2167</v>
      </c>
      <c r="B12" s="34"/>
      <c r="F12" s="41" t="s">
        <v>283</v>
      </c>
      <c r="G12" s="41" t="s">
        <v>2</v>
      </c>
      <c r="H12" s="41" t="s">
        <v>2167</v>
      </c>
      <c r="I12" s="41">
        <v>1.1000000000000001</v>
      </c>
      <c r="K12" s="159"/>
      <c r="L12" s="108" t="s">
        <v>2340</v>
      </c>
      <c r="M12" s="167">
        <f>SUMPRODUCT(M9:M11,N9:N11)</f>
        <v>2.4058181818181823</v>
      </c>
      <c r="N12" s="167"/>
      <c r="O12" s="103" t="s">
        <v>261</v>
      </c>
      <c r="P12" s="103">
        <f t="shared" si="0"/>
        <v>6</v>
      </c>
      <c r="Q12" s="103">
        <v>0.08</v>
      </c>
      <c r="U12" s="161"/>
      <c r="V12" s="108" t="s">
        <v>2340</v>
      </c>
      <c r="W12" s="157">
        <f>SUMPRODUCT(W10:W11,X10:X11)</f>
        <v>3.4497721400000003</v>
      </c>
      <c r="X12" s="157"/>
      <c r="Y12" s="161"/>
      <c r="Z12" s="108" t="s">
        <v>2340</v>
      </c>
      <c r="AA12" s="157">
        <f>SUMPRODUCT(AA10:AA11,AB10:AB11)</f>
        <v>3.4550111550000002</v>
      </c>
      <c r="AB12" s="157"/>
      <c r="AF12" s="106" t="s">
        <v>282</v>
      </c>
      <c r="AG12" s="107">
        <f t="shared" si="1"/>
        <v>3</v>
      </c>
      <c r="AH12" s="107">
        <v>7.3099999999999998E-2</v>
      </c>
      <c r="AR12" s="108" t="s">
        <v>2340</v>
      </c>
      <c r="AS12" s="167">
        <f>SUMPRODUCT(AS6:AS11,AT6:AT11)</f>
        <v>3.3447440170940164</v>
      </c>
      <c r="AT12" s="167"/>
      <c r="AU12" s="103" t="s">
        <v>300</v>
      </c>
      <c r="AV12" s="103">
        <f t="shared" si="3"/>
        <v>2</v>
      </c>
      <c r="AW12" s="103">
        <v>9.0200000000000002E-2</v>
      </c>
      <c r="AX12" s="103" t="s">
        <v>304</v>
      </c>
      <c r="AY12" s="103">
        <f t="shared" si="4"/>
        <v>4</v>
      </c>
      <c r="AZ12" s="103">
        <v>4.0021772906984811E-2</v>
      </c>
      <c r="BA12" s="103" t="s">
        <v>300</v>
      </c>
      <c r="BB12" s="103">
        <f t="shared" si="5"/>
        <v>2</v>
      </c>
      <c r="BC12" s="103">
        <v>5.0906662255700327E-2</v>
      </c>
      <c r="BG12" s="103" t="s">
        <v>267</v>
      </c>
      <c r="BH12" s="103">
        <f t="shared" si="6"/>
        <v>5</v>
      </c>
      <c r="BI12" s="103">
        <v>0.10916914662917332</v>
      </c>
      <c r="BP12" s="103" t="s">
        <v>305</v>
      </c>
      <c r="BQ12" s="103">
        <f t="shared" si="7"/>
        <v>3</v>
      </c>
      <c r="BR12" s="103">
        <v>0.10102840059790733</v>
      </c>
      <c r="BS12" s="159"/>
      <c r="BT12" s="49" t="s">
        <v>271</v>
      </c>
      <c r="BU12" s="105">
        <f>COUNTIF(F:F,BT12)</f>
        <v>1</v>
      </c>
      <c r="BV12" s="103">
        <v>0.28889999999999999</v>
      </c>
      <c r="BW12" s="103" t="s">
        <v>290</v>
      </c>
      <c r="BX12" s="103">
        <f t="shared" si="8"/>
        <v>4</v>
      </c>
      <c r="BY12" s="103">
        <v>0.12039999999999999</v>
      </c>
    </row>
    <row r="13" spans="1:77">
      <c r="A13" s="38" t="s">
        <v>2204</v>
      </c>
      <c r="B13" s="34"/>
      <c r="F13" s="41" t="s">
        <v>283</v>
      </c>
      <c r="G13" s="41" t="s">
        <v>2</v>
      </c>
      <c r="H13" s="41" t="s">
        <v>2168</v>
      </c>
      <c r="I13" s="41">
        <v>1.3</v>
      </c>
      <c r="L13" s="109" t="s">
        <v>2342</v>
      </c>
      <c r="M13" s="168">
        <f>(M8*(N6+N7)+M12*(N9+N10+N11))/(N6+N7+N9+N10+N11)</f>
        <v>3.6030898138150325</v>
      </c>
      <c r="N13" s="168"/>
      <c r="O13" s="108" t="s">
        <v>2341</v>
      </c>
      <c r="P13" s="167">
        <f>SUMPRODUCT(P6:P12,Q6:Q12)</f>
        <v>2.6209277800744109</v>
      </c>
      <c r="Q13" s="167"/>
      <c r="U13" s="161">
        <v>4</v>
      </c>
      <c r="V13" s="96" t="s">
        <v>5</v>
      </c>
      <c r="W13" s="104">
        <f>COUNTIF(F:F,V13)</f>
        <v>5</v>
      </c>
      <c r="X13" s="104">
        <v>0.65990361799999997</v>
      </c>
      <c r="Y13" s="161">
        <v>4</v>
      </c>
      <c r="Z13" s="96" t="s">
        <v>5</v>
      </c>
      <c r="AA13" s="104">
        <f>COUNTIF(F:F,Z13)</f>
        <v>5</v>
      </c>
      <c r="AB13" s="104">
        <v>0.65648088199999999</v>
      </c>
      <c r="AF13" s="106" t="s">
        <v>279</v>
      </c>
      <c r="AG13" s="107">
        <f t="shared" si="1"/>
        <v>3</v>
      </c>
      <c r="AH13" s="107">
        <v>2.92E-2</v>
      </c>
      <c r="AU13" s="103" t="s">
        <v>292</v>
      </c>
      <c r="AV13" s="103">
        <f t="shared" si="3"/>
        <v>2</v>
      </c>
      <c r="AW13" s="103">
        <v>0.10730000000000001</v>
      </c>
      <c r="AX13" s="103" t="s">
        <v>289</v>
      </c>
      <c r="AY13" s="103">
        <f t="shared" si="4"/>
        <v>4</v>
      </c>
      <c r="AZ13" s="103">
        <v>7.2133494188408531E-2</v>
      </c>
      <c r="BA13" s="103" t="s">
        <v>292</v>
      </c>
      <c r="BB13" s="103">
        <f t="shared" si="5"/>
        <v>2</v>
      </c>
      <c r="BC13" s="103">
        <v>0.26450757583469053</v>
      </c>
      <c r="BG13" s="103" t="s">
        <v>305</v>
      </c>
      <c r="BH13" s="103">
        <f t="shared" si="6"/>
        <v>3</v>
      </c>
      <c r="BI13" s="103">
        <v>7.0515358238871798E-2</v>
      </c>
      <c r="BP13" s="103" t="s">
        <v>293</v>
      </c>
      <c r="BQ13" s="103">
        <f t="shared" si="7"/>
        <v>6</v>
      </c>
      <c r="BR13" s="103">
        <v>3.2947683109118088E-2</v>
      </c>
      <c r="BS13" s="159"/>
      <c r="BT13" s="49" t="s">
        <v>274</v>
      </c>
      <c r="BU13" s="103">
        <f>COUNTIF(F:F,BT13)</f>
        <v>4</v>
      </c>
      <c r="BV13" s="103">
        <v>0.216</v>
      </c>
      <c r="BW13" s="103" t="s">
        <v>298</v>
      </c>
      <c r="BX13" s="103">
        <f t="shared" si="8"/>
        <v>7</v>
      </c>
      <c r="BY13" s="103">
        <v>4.3400000000000001E-2</v>
      </c>
    </row>
    <row r="14" spans="1:77">
      <c r="A14" s="38" t="s">
        <v>2140</v>
      </c>
      <c r="B14" s="34"/>
      <c r="F14" s="41" t="s">
        <v>297</v>
      </c>
      <c r="G14" s="41" t="s">
        <v>264</v>
      </c>
      <c r="H14" s="41" t="s">
        <v>2155</v>
      </c>
      <c r="I14" s="41">
        <v>1.3</v>
      </c>
      <c r="U14" s="161"/>
      <c r="V14" s="96" t="s">
        <v>5</v>
      </c>
      <c r="W14" s="104">
        <f>COUNTIF(F:F,V14)</f>
        <v>5</v>
      </c>
      <c r="X14" s="104">
        <v>0.14640604800000001</v>
      </c>
      <c r="Y14" s="161"/>
      <c r="Z14" s="96" t="s">
        <v>5</v>
      </c>
      <c r="AA14" s="104">
        <f>COUNTIF(F:F,Z14)</f>
        <v>5</v>
      </c>
      <c r="AB14" s="104">
        <v>0.15183218300000001</v>
      </c>
      <c r="AF14" s="106" t="s">
        <v>294</v>
      </c>
      <c r="AG14" s="107">
        <f t="shared" si="1"/>
        <v>3</v>
      </c>
      <c r="AH14" s="107">
        <v>9.6299999999999997E-2</v>
      </c>
      <c r="AU14" s="108" t="s">
        <v>2340</v>
      </c>
      <c r="AV14" s="167">
        <f>SUMPRODUCT(AV6:AV13,AW6:AW13)</f>
        <v>2.9104999999999999</v>
      </c>
      <c r="AW14" s="167"/>
      <c r="AX14" s="103" t="s">
        <v>286</v>
      </c>
      <c r="AY14" s="103">
        <f t="shared" si="4"/>
        <v>1</v>
      </c>
      <c r="AZ14" s="103">
        <v>5.2087655446447147E-2</v>
      </c>
      <c r="BA14" s="108" t="s">
        <v>2340</v>
      </c>
      <c r="BB14" s="167">
        <f>SUMPRODUCT(BB6:BB13,BC6:BC13)</f>
        <v>2.2923122811482086</v>
      </c>
      <c r="BC14" s="167"/>
      <c r="BG14" s="103" t="s">
        <v>293</v>
      </c>
      <c r="BH14" s="103">
        <f t="shared" si="6"/>
        <v>6</v>
      </c>
      <c r="BI14" s="103">
        <v>4.02586614663182E-2</v>
      </c>
      <c r="BP14" s="103" t="s">
        <v>290</v>
      </c>
      <c r="BQ14" s="103">
        <f t="shared" si="7"/>
        <v>4</v>
      </c>
      <c r="BR14" s="103">
        <v>3.7705530642750375E-2</v>
      </c>
      <c r="BS14" s="159"/>
      <c r="BT14" s="49" t="s">
        <v>5</v>
      </c>
      <c r="BU14" s="103">
        <f>COUNTIF(F:F,BT14)</f>
        <v>5</v>
      </c>
      <c r="BV14" s="103">
        <v>0.184</v>
      </c>
      <c r="BW14" s="103" t="s">
        <v>286</v>
      </c>
      <c r="BX14" s="103">
        <f t="shared" si="8"/>
        <v>1</v>
      </c>
      <c r="BY14" s="103">
        <v>5.2400000000000002E-2</v>
      </c>
    </row>
    <row r="15" spans="1:77">
      <c r="A15" s="38" t="s">
        <v>2192</v>
      </c>
      <c r="B15" s="34"/>
      <c r="F15" s="41" t="s">
        <v>297</v>
      </c>
      <c r="G15" s="41" t="s">
        <v>264</v>
      </c>
      <c r="H15" s="41" t="s">
        <v>2154</v>
      </c>
      <c r="I15" s="41">
        <v>1.3</v>
      </c>
      <c r="U15" s="161"/>
      <c r="V15" s="108" t="s">
        <v>2340</v>
      </c>
      <c r="W15" s="157">
        <f>SUMPRODUCT(W13:W14,X13:X14)</f>
        <v>4.0315483299999997</v>
      </c>
      <c r="X15" s="157"/>
      <c r="Y15" s="161"/>
      <c r="Z15" s="108" t="s">
        <v>2340</v>
      </c>
      <c r="AA15" s="157">
        <f>SUMPRODUCT(AA13:AA14,AB13:AB14)</f>
        <v>4.0415653249999997</v>
      </c>
      <c r="AB15" s="157"/>
      <c r="AF15" s="108" t="s">
        <v>2340</v>
      </c>
      <c r="AG15" s="167">
        <f>SUMPRODUCT(AG6:AG14,AH6:AH14)</f>
        <v>1.5273999999999999</v>
      </c>
      <c r="AH15" s="167"/>
      <c r="AX15" s="103" t="s">
        <v>300</v>
      </c>
      <c r="AY15" s="103">
        <f t="shared" si="4"/>
        <v>2</v>
      </c>
      <c r="AZ15" s="103">
        <v>9.1054387181799257E-2</v>
      </c>
      <c r="BG15" s="103" t="s">
        <v>290</v>
      </c>
      <c r="BH15" s="103">
        <f t="shared" si="6"/>
        <v>4</v>
      </c>
      <c r="BI15" s="103">
        <v>3.0457410099373257E-2</v>
      </c>
      <c r="BP15" s="103" t="s">
        <v>298</v>
      </c>
      <c r="BQ15" s="103">
        <f t="shared" si="7"/>
        <v>7</v>
      </c>
      <c r="BR15" s="103">
        <v>2.8572496263079224E-2</v>
      </c>
      <c r="BS15" s="159"/>
      <c r="BT15" s="108" t="s">
        <v>2340</v>
      </c>
      <c r="BU15" s="167">
        <f>SUMPRODUCT(BU11:BU14,BV11:BV14)</f>
        <v>2.5288999999999997</v>
      </c>
      <c r="BV15" s="167"/>
      <c r="BW15" s="103" t="s">
        <v>296</v>
      </c>
      <c r="BX15" s="103">
        <f t="shared" si="8"/>
        <v>4</v>
      </c>
      <c r="BY15" s="103">
        <v>4.1399999999999999E-2</v>
      </c>
    </row>
    <row r="16" spans="1:77">
      <c r="A16" s="38" t="s">
        <v>2198</v>
      </c>
      <c r="B16" s="34"/>
      <c r="F16" s="41" t="s">
        <v>277</v>
      </c>
      <c r="G16" s="41" t="s">
        <v>2</v>
      </c>
      <c r="H16" s="41" t="s">
        <v>2184</v>
      </c>
      <c r="I16" s="41">
        <v>1.4</v>
      </c>
      <c r="U16" s="161">
        <v>5</v>
      </c>
      <c r="V16" s="104" t="s">
        <v>270</v>
      </c>
      <c r="W16" s="104">
        <f>COUNTIF(F:F,V16)</f>
        <v>0</v>
      </c>
      <c r="X16" s="104">
        <v>0.50390911800000004</v>
      </c>
      <c r="Y16" s="161">
        <v>5</v>
      </c>
      <c r="Z16" s="96" t="s">
        <v>270</v>
      </c>
      <c r="AA16" s="104">
        <f>COUNTIF(F:F,Z16)</f>
        <v>0</v>
      </c>
      <c r="AB16" s="104">
        <v>0.50390911800000004</v>
      </c>
      <c r="AX16" s="103" t="s">
        <v>292</v>
      </c>
      <c r="AY16" s="103">
        <f t="shared" si="4"/>
        <v>2</v>
      </c>
      <c r="AZ16" s="103">
        <v>3.7136345980439758E-2</v>
      </c>
      <c r="BG16" s="103" t="s">
        <v>298</v>
      </c>
      <c r="BH16" s="103">
        <f t="shared" si="6"/>
        <v>7</v>
      </c>
      <c r="BI16" s="103">
        <v>4.7161258992710502E-2</v>
      </c>
      <c r="BP16" s="103" t="s">
        <v>286</v>
      </c>
      <c r="BQ16" s="103">
        <f t="shared" si="7"/>
        <v>1</v>
      </c>
      <c r="BR16" s="103">
        <v>3.4000000000000002E-2</v>
      </c>
      <c r="BT16" s="109" t="s">
        <v>2342</v>
      </c>
      <c r="BU16" s="169">
        <f>(BU10*(BV6+BV7+BV8+BV9)+BU15*(BV11+BV12+BV13+BV14))/SUM(BV6,BV7,BV8,BV9,BV11,BV12,BV13,BV14)</f>
        <v>2.5288999999999997</v>
      </c>
      <c r="BV16" s="169"/>
      <c r="BW16" s="103" t="s">
        <v>300</v>
      </c>
      <c r="BX16" s="103">
        <f t="shared" si="8"/>
        <v>2</v>
      </c>
      <c r="BY16" s="103">
        <v>6.9000000000000006E-2</v>
      </c>
    </row>
    <row r="17" spans="1:78">
      <c r="A17" s="38" t="s">
        <v>2151</v>
      </c>
      <c r="B17" s="34"/>
      <c r="F17" s="41" t="s">
        <v>261</v>
      </c>
      <c r="G17" s="41" t="s">
        <v>2</v>
      </c>
      <c r="H17" s="41" t="s">
        <v>2140</v>
      </c>
      <c r="I17" s="41">
        <v>1.5</v>
      </c>
      <c r="U17" s="161"/>
      <c r="V17" s="104" t="s">
        <v>271</v>
      </c>
      <c r="W17" s="104">
        <f>COUNTIF(F:F,V17)</f>
        <v>1</v>
      </c>
      <c r="X17" s="104">
        <v>0.32937439600000001</v>
      </c>
      <c r="Y17" s="161"/>
      <c r="Z17" s="104" t="s">
        <v>271</v>
      </c>
      <c r="AA17" s="104">
        <f>COUNTIF(F:F,Z17)</f>
        <v>1</v>
      </c>
      <c r="AB17" s="104">
        <v>0.32937439600000001</v>
      </c>
      <c r="AX17" s="108" t="s">
        <v>2340</v>
      </c>
      <c r="AY17" s="167">
        <f>SUMPRODUCT(AY6:AY16,AZ6:AZ16)</f>
        <v>2.2500499113150152</v>
      </c>
      <c r="AZ17" s="167"/>
      <c r="BG17" s="103" t="s">
        <v>286</v>
      </c>
      <c r="BH17" s="103">
        <f t="shared" si="6"/>
        <v>1</v>
      </c>
      <c r="BI17" s="103">
        <v>4.1232023449229091E-2</v>
      </c>
      <c r="BP17" s="103" t="s">
        <v>259</v>
      </c>
      <c r="BQ17" s="103">
        <f t="shared" si="7"/>
        <v>4</v>
      </c>
      <c r="BR17" s="103">
        <v>3.6855007473841558E-2</v>
      </c>
      <c r="BW17" s="108" t="s">
        <v>2340</v>
      </c>
      <c r="BX17" s="167">
        <f>SUMPRODUCT(BX6:BX16,BY6:BY16)</f>
        <v>3.0435999999999996</v>
      </c>
      <c r="BY17" s="167"/>
    </row>
    <row r="18" spans="1:78">
      <c r="A18" s="38" t="s">
        <v>2130</v>
      </c>
      <c r="B18" s="34"/>
      <c r="F18" s="41" t="s">
        <v>298</v>
      </c>
      <c r="G18" s="41" t="s">
        <v>264</v>
      </c>
      <c r="H18" s="41" t="s">
        <v>2140</v>
      </c>
      <c r="I18" s="41">
        <v>1.5</v>
      </c>
      <c r="U18" s="161"/>
      <c r="V18" s="108" t="s">
        <v>2340</v>
      </c>
      <c r="W18" s="157">
        <f>SUMPRODUCT(W16:W17,X16:X17)</f>
        <v>0.32937439600000001</v>
      </c>
      <c r="X18" s="157"/>
      <c r="Y18" s="161"/>
      <c r="Z18" s="108" t="s">
        <v>2340</v>
      </c>
      <c r="AA18" s="157">
        <f>SUMPRODUCT(AA16:AA17,AB16:AB17)</f>
        <v>0.32937439600000001</v>
      </c>
      <c r="AB18" s="157"/>
      <c r="BG18" s="103" t="s">
        <v>302</v>
      </c>
      <c r="BH18" s="103">
        <f t="shared" si="6"/>
        <v>4</v>
      </c>
      <c r="BI18" s="103">
        <v>3.0461576732941986E-2</v>
      </c>
      <c r="BP18" s="103" t="s">
        <v>302</v>
      </c>
      <c r="BQ18" s="103">
        <f t="shared" si="7"/>
        <v>4</v>
      </c>
      <c r="BR18" s="103">
        <v>2.9624813153961135E-2</v>
      </c>
    </row>
    <row r="19" spans="1:78">
      <c r="A19" s="38" t="s">
        <v>2170</v>
      </c>
      <c r="B19" s="34"/>
      <c r="F19" s="41" t="s">
        <v>298</v>
      </c>
      <c r="G19" s="41" t="s">
        <v>264</v>
      </c>
      <c r="H19" s="41" t="s">
        <v>2141</v>
      </c>
      <c r="I19" s="41">
        <v>1.5</v>
      </c>
      <c r="V19" s="109" t="s">
        <v>2342</v>
      </c>
      <c r="W19" s="158">
        <f>(W7*X6+W9*X8+W12*(X10+X11)+W15*(X13+X14)+W18*(X16+X17))/SUM(X6,X8,X10,X11,X13,X14,X16,X17)</f>
        <v>2.6989400830676922</v>
      </c>
      <c r="X19" s="158"/>
      <c r="Z19" s="109" t="s">
        <v>2342</v>
      </c>
      <c r="AA19" s="158">
        <f>(AA7*AB6+AA9*AB8+AA12*(AB10+AB11)+AA15*(AB13+AB14)+AA18*(AB16+AB17))/SUM(AB6,AB8,AB10,AB11,AB13,AB14,AB16,AB17)</f>
        <v>2.7024907595491485</v>
      </c>
      <c r="AB19" s="158"/>
      <c r="BG19" s="103" t="s">
        <v>300</v>
      </c>
      <c r="BH19" s="103">
        <f t="shared" si="6"/>
        <v>2</v>
      </c>
      <c r="BI19" s="103">
        <v>6.1213430614800862E-2</v>
      </c>
      <c r="BP19" s="103" t="s">
        <v>300</v>
      </c>
      <c r="BQ19" s="103">
        <f t="shared" si="7"/>
        <v>2</v>
      </c>
      <c r="BR19" s="103">
        <v>6.2971599402092682E-2</v>
      </c>
    </row>
    <row r="20" spans="1:78">
      <c r="A20" s="38" t="s">
        <v>2181</v>
      </c>
      <c r="B20" s="34"/>
      <c r="F20" s="41" t="s">
        <v>294</v>
      </c>
      <c r="G20" s="41" t="s">
        <v>2</v>
      </c>
      <c r="H20" s="41" t="s">
        <v>2193</v>
      </c>
      <c r="I20" s="41">
        <v>1.7</v>
      </c>
      <c r="AB20" s="91"/>
      <c r="BG20" s="108" t="s">
        <v>2340</v>
      </c>
      <c r="BH20" s="167">
        <f>SUMPRODUCT(BH6:BH19,BI6:BI19)</f>
        <v>2.6531916950647001</v>
      </c>
      <c r="BI20" s="167"/>
      <c r="BP20" s="108" t="s">
        <v>2340</v>
      </c>
      <c r="BQ20" s="167">
        <f>SUMPRODUCT(BQ6:BQ19,BR6:BR19)</f>
        <v>2.6338101644245144</v>
      </c>
      <c r="BR20" s="167"/>
    </row>
    <row r="21" spans="1:78">
      <c r="A21" s="38" t="s">
        <v>2193</v>
      </c>
      <c r="B21" s="34"/>
      <c r="F21" s="41" t="s">
        <v>282</v>
      </c>
      <c r="G21" s="41" t="s">
        <v>2</v>
      </c>
      <c r="H21" s="41" t="s">
        <v>2168</v>
      </c>
      <c r="I21" s="41">
        <v>1.8</v>
      </c>
      <c r="BT21" s="49"/>
    </row>
    <row r="22" spans="1:78">
      <c r="A22" s="38" t="s">
        <v>2137</v>
      </c>
      <c r="B22" s="34"/>
      <c r="F22" s="41" t="s">
        <v>288</v>
      </c>
      <c r="G22" s="41" t="s">
        <v>2</v>
      </c>
      <c r="H22" s="41" t="s">
        <v>2145</v>
      </c>
      <c r="I22" s="41">
        <v>1.8</v>
      </c>
    </row>
    <row r="23" spans="1:78">
      <c r="A23" s="38" t="s">
        <v>2158</v>
      </c>
      <c r="B23" s="34"/>
      <c r="F23" s="41" t="s">
        <v>293</v>
      </c>
      <c r="G23" s="41" t="s">
        <v>284</v>
      </c>
      <c r="H23" s="41" t="s">
        <v>2141</v>
      </c>
      <c r="I23" s="41">
        <v>1.8</v>
      </c>
    </row>
    <row r="24" spans="1:78">
      <c r="A24" s="38" t="s">
        <v>2143</v>
      </c>
      <c r="B24" s="34"/>
      <c r="F24" s="41" t="s">
        <v>261</v>
      </c>
      <c r="G24" s="41" t="s">
        <v>2</v>
      </c>
      <c r="H24" s="41" t="s">
        <v>2145</v>
      </c>
      <c r="I24" s="41">
        <v>1.9</v>
      </c>
      <c r="K24" s="39"/>
      <c r="L24" s="103"/>
      <c r="M24" s="104"/>
      <c r="R24" s="103"/>
      <c r="S24" s="104"/>
      <c r="U24" s="103"/>
      <c r="AC24" s="104"/>
      <c r="AI24" s="103"/>
      <c r="AJ24" s="104"/>
      <c r="AO24" s="103"/>
      <c r="AP24" s="104"/>
      <c r="BD24" s="103"/>
      <c r="BE24" s="104"/>
      <c r="BJ24" s="103"/>
      <c r="BK24" s="104"/>
      <c r="BM24" s="103"/>
      <c r="BN24" s="104"/>
      <c r="BZ24" s="103"/>
    </row>
    <row r="25" spans="1:78">
      <c r="A25" s="38" t="s">
        <v>2171</v>
      </c>
      <c r="B25" s="34"/>
      <c r="F25" s="41" t="s">
        <v>282</v>
      </c>
      <c r="G25" s="41" t="s">
        <v>2</v>
      </c>
      <c r="H25" s="41" t="s">
        <v>2167</v>
      </c>
      <c r="I25" s="41">
        <v>2</v>
      </c>
      <c r="K25" s="112" t="s">
        <v>2346</v>
      </c>
    </row>
    <row r="26" spans="1:78">
      <c r="A26" s="38" t="s">
        <v>2188</v>
      </c>
      <c r="B26" s="34"/>
      <c r="F26" s="41" t="s">
        <v>279</v>
      </c>
      <c r="G26" s="41" t="s">
        <v>2</v>
      </c>
      <c r="H26" s="41" t="s">
        <v>2167</v>
      </c>
      <c r="I26" s="41">
        <v>2</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2187</v>
      </c>
      <c r="B27" s="34"/>
      <c r="F27" s="41" t="s">
        <v>279</v>
      </c>
      <c r="G27" s="41" t="s">
        <v>2</v>
      </c>
      <c r="H27" s="41" t="s">
        <v>2168</v>
      </c>
      <c r="I27" s="41">
        <v>2.2999999999999998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8" t="s">
        <v>2147</v>
      </c>
      <c r="B28" s="34"/>
      <c r="F28" s="41" t="s">
        <v>261</v>
      </c>
      <c r="G28" s="41" t="s">
        <v>2</v>
      </c>
      <c r="H28" s="41" t="s">
        <v>2186</v>
      </c>
      <c r="I28" s="41">
        <v>2.4</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0.29558983050847459</v>
      </c>
      <c r="N28" s="105">
        <f>T6*(COUNTIFS(F:F,R6,I:I,"&gt;=0",I:I,"&lt;=2"))+T7*(COUNTIFS(F:F,R7,I:I,"&gt;=0",I:I,"&lt;=2"))+T8*(COUNTIFS(F:F,R8,I:I,"&gt;=0",I:I,"&lt;=2"))+T9*(COUNTIFS(F:F,R9,I:I,"&gt;=0",I:I,"&lt;=2"))+T10*(COUNTIFS(F:F,R10,I:I,"&gt;=0",I:I,"&lt;=2"))</f>
        <v>0.110633883</v>
      </c>
      <c r="O28" s="89">
        <v>1</v>
      </c>
      <c r="P28" s="96">
        <f>X6*(COUNTIFS(F:F,V6,I:I,"&gt;=0",I:I,"&lt;=2"))</f>
        <v>0</v>
      </c>
      <c r="Q28" s="89">
        <v>1</v>
      </c>
      <c r="R28" s="96">
        <f>AB6*(COUNTIFS(F:F,Z6,I:I,"&gt;=0",I:I,"&lt;=2"))</f>
        <v>0</v>
      </c>
      <c r="S28" s="114">
        <f>AE6*(COUNTIFS(F:F,AC6,I:I,"&gt;=0",I:I,"&lt;=2"))+AE7*(COUNTIFS(F:F,AC7,I:I,"&gt;=0",I:I,"&lt;=2"))+AE8*(COUNTIFS(F:F,AC8,I:I,"&gt;=0",I:I,"&lt;=2"))+AE9*(COUNTIFS(F:F,AC9,I:I,"&gt;=0",I:I,"&lt;=2"))+AE10*(COUNTIFS(F:F,AC10,I:I,"&gt;=0",I:I,"&lt;=2"))</f>
        <v>0.110572858</v>
      </c>
      <c r="T28" s="96">
        <f>AH6*(COUNTIFS(F:F,AF6,I:I,"&gt;=0",I:I,"&lt;=2"))+AH7*(COUNTIFS(F:F,AF7,I:I,"&gt;=0",I:I,"&lt;=2"))+AH8*(COUNTIFS(F:F,AF8,I:I,"&gt;=0",I:I,"&lt;=2"))+AH9*(COUNTIFS(F:F,AF9,I:I,"&gt;=0",I:I,"&lt;=2"))+AH10*(COUNTIFS(F:F,AF10,I:I,"&gt;=0",I:I,"&lt;=2"))+AH11*(COUNTIFS(F:F,AF11,I:I,"&gt;=0",I:I,"&lt;=2"))+AH12*(COUNTIFS(F:F,AF12,I:I,"&gt;=0",I:I,"&lt;=2"))+AH13*(COUNTIFS(F:F,AF13,I:I,"&gt;=0",I:I,"&lt;=2"))+AH14*(COUNTIFS(F:F,AF14,I:I,"&gt;=0",I:I,"&lt;=2"))</f>
        <v>0.38390000000000002</v>
      </c>
      <c r="U28" s="96">
        <f>AK6*(COUNTIFS(F:F,AI6,I:I,"&gt;=0",I:I,"&lt;=2"))+AK7*(COUNTIFS(F:F,AI7,I:I,"&gt;=0",I:I,"&lt;=2"))+AK8*(COUNTIFS(F:F,AI8,I:I,"&gt;=0",I:I,"&lt;=2"))</f>
        <v>0.307</v>
      </c>
      <c r="V28" s="96">
        <f>AN6*(COUNTIFS(F:F,AL6,I:I,"&gt;=0",I:I,"&lt;=2"))+AN7*(COUNTIFS(F:F,AL7,I:I,"&gt;=0",I:I,"&lt;=2"))+AN8*(COUNTIFS(F:F,AL8,I:I,"&gt;=0",I:I,"&lt;=2"))</f>
        <v>0</v>
      </c>
      <c r="W28" s="114">
        <f>AQ6*(COUNTIFS(F:F,AO6,I:I,"&gt;=0",I:I,"&lt;=2"))+AQ7*(COUNTIFS(F:F,AO7,I:I,"&gt;=0",I:I,"&lt;=2"))+AQ8*(COUNTIFS(F:F,AO8,I:I,"&gt;=0",I:I,"&lt;=2"))</f>
        <v>0</v>
      </c>
      <c r="X28" s="96">
        <f>AT6*(COUNTIFS(F:F,AR6,I:I,"&gt;=0",I:I,"&lt;=2"))+AT7*(COUNTIFS(F:F,AR7,I:I,"&gt;=0",I:I,"&lt;=2"))+AT8*(COUNTIFS(F:F,AR8,I:I,"&gt;=0",I:I,"&lt;=2"))+AT9*(COUNTIFS(F:F,AR9,I:I,"&gt;=0",I:I,"&lt;=2"))+AT10*(COUNTIFS(F:F,AR10,I:I,"&gt;=0",I:I,"&lt;=2"))+AT11*(COUNTIFS(F:F,AR11,I:I,"&gt;=0",I:I,"&lt;=2"))</f>
        <v>0.30656538461538463</v>
      </c>
      <c r="Y28" s="96">
        <f>AW6*(COUNTIFS(F:F,AU6,I:I,"&gt;=0",I:I,"&lt;=2"))+AW7*(COUNTIFS(F:F,AU7,I:I,"&gt;=0",I:I,"&lt;=2"))+AW8*(COUNTIFS(F:F,AU8,I:I,"&gt;=0",I:I,"&lt;=2"))+AW9*(COUNTIFS(F:F,AU9,I:I,"&gt;=0",I:I,"&lt;=2"))+AW10*(COUNTIFS(F:F,AU10,I:I,"&gt;=0",I:I,"&lt;=2"))+AW11*(COUNTIFS(F:F,AU11,I:I,"&gt;=0",I:I,"&lt;=2"))+AW12*(COUNTIFS(F:F,AU12,I:I,"&gt;=0",I:I,"&lt;=2"))+AW13*(COUNTIFS(F:F,AU13,I:I,"&gt;=0",I:I,"&lt;=2"))</f>
        <v>0.48649999999999999</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0.37264069897640684</v>
      </c>
      <c r="AA28" s="96">
        <f>BC6*(COUNTIFS(F:F,BA6,I:I,"&gt;=0",I:I,"&lt;=2"))+BC7*(COUNTIFS(F:F,BA7,I:I,"&gt;=0",I:I,"&lt;=2"))+BC8*(COUNTIFS(F:F,BA8,I:I,"&gt;=0",I:I,"&lt;=2"))+BC9*(COUNTIFS(F:F,BA9,I:I,"&gt;=0",I:I,"&lt;=2"))+BC10*(COUNTIFS(F:F,BA10,I:I,"&gt;=0",I:I,"&lt;=2"))+BC11*(COUNTIFS(F:F,BA11,I:I,"&gt;=0",I:I,"&lt;=2"))+BC12*(COUNTIFS(F:F,BA12,I:I,"&gt;=0",I:I,"&lt;=2"))+BC13*(COUNTIFS(F:F,BA13,I:I,"&gt;=0",I:I,"&lt;=2"))</f>
        <v>0.31770899328175894</v>
      </c>
      <c r="AB28" s="105">
        <f>BF6*(COUNTIFS(F:F,BD6,I:I,"&gt;=0",I:I,"&lt;=2"))+BF7*(COUNTIFS(F:F,BD7,I:I,"&gt;=0",I:I,"&lt;=2"))</f>
        <v>0</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0.43962381595426653</v>
      </c>
      <c r="AD28" s="110">
        <f>BL6*(COUNTIFS(F:F,BJ6,I:I,"&gt;=0",I:I,"&lt;=2"))+BL7*(COUNTIFS(F:F,BJ7,I:I,"&gt;=0",I:I,"&lt;=2"))+BL8*(COUNTIFS(F:F,BJ8,I:I,"&gt;=0",I:I,"&lt;=2"))+BL9*(COUNTIFS(F:F,BJ9,I:I,"&gt;=0",I:I,"&lt;=2"))+BL10*(COUNTIFS(F:F,BJ10,I:I,"&gt;=0",I:I,"&lt;=2"))</f>
        <v>0.10888881919587393</v>
      </c>
      <c r="AE28" s="107">
        <f>BO6*(COUNTIFS(F:F,BM6,I:I,"&gt;=0",I:I,"&lt;=2"))+BO7*(COUNTIFS(F:F,BM7,I:I,"&gt;=0",I:I,"&lt;=2"))+BO8*(COUNTIFS(F:F,BM8,I:I,"&gt;=0",I:I,"&lt;=2"))+BO9*(COUNTIFS(F:F,BM9,I:I,"&gt;=0",I:I,"&lt;=2"))</f>
        <v>0</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0.35863677130044841</v>
      </c>
      <c r="AG28" s="96">
        <v>1</v>
      </c>
      <c r="AH28" s="105">
        <f>BV6*(COUNTIFS(F:F,BT6,I:I,"&gt;=0",I:I,"&lt;=2"))+BV7*(COUNTIFS(F:F,BT7,I:I,"&gt;=0",I:I,"&lt;=2"))+BV8*(COUNTIFS(F:F,BT8,I:I,"&gt;=0",I:I,"&lt;=2"))+BV9*(COUNTIFS(F:F,BT9,I:I,"&gt;=0",I:I,"&lt;=2"))</f>
        <v>0.216</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0.67479999999999996</v>
      </c>
    </row>
    <row r="29" spans="1:78">
      <c r="A29" s="38" t="s">
        <v>2138</v>
      </c>
      <c r="B29" s="34"/>
      <c r="F29" s="41" t="s">
        <v>266</v>
      </c>
      <c r="G29" s="41" t="s">
        <v>2</v>
      </c>
      <c r="H29" s="41" t="s">
        <v>2140</v>
      </c>
      <c r="I29" s="41">
        <v>2.4</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0.216</v>
      </c>
      <c r="AI29" s="105"/>
    </row>
    <row r="30" spans="1:78">
      <c r="A30" s="38" t="s">
        <v>2195</v>
      </c>
      <c r="B30" s="34"/>
      <c r="F30" s="41" t="s">
        <v>292</v>
      </c>
      <c r="G30" s="41" t="s">
        <v>264</v>
      </c>
      <c r="H30" s="41" t="s">
        <v>2186</v>
      </c>
      <c r="I30" s="41">
        <v>2.4</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A31" s="38" t="s">
        <v>2153</v>
      </c>
      <c r="B31" s="34"/>
      <c r="F31" s="41" t="s">
        <v>293</v>
      </c>
      <c r="G31" s="41" t="s">
        <v>284</v>
      </c>
      <c r="H31" s="41" t="s">
        <v>2186</v>
      </c>
      <c r="I31" s="41">
        <v>2.5</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A32" s="38" t="s">
        <v>2194</v>
      </c>
      <c r="B32" s="34"/>
      <c r="F32" s="41" t="s">
        <v>268</v>
      </c>
      <c r="G32" s="41" t="s">
        <v>6</v>
      </c>
      <c r="H32" s="41" t="s">
        <v>2149</v>
      </c>
      <c r="I32" s="41">
        <v>2.5</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1:35">
      <c r="A33" s="38" t="s">
        <v>2150</v>
      </c>
      <c r="B33" s="34"/>
      <c r="F33" s="41" t="s">
        <v>278</v>
      </c>
      <c r="G33" s="41" t="s">
        <v>2</v>
      </c>
      <c r="H33" s="41" t="s">
        <v>2184</v>
      </c>
      <c r="I33" s="41">
        <v>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8" t="s">
        <v>2177</v>
      </c>
      <c r="B34" s="34"/>
      <c r="F34" s="41" t="s">
        <v>287</v>
      </c>
      <c r="G34" s="41" t="s">
        <v>2</v>
      </c>
      <c r="H34" s="41" t="s">
        <v>2184</v>
      </c>
      <c r="I34" s="41">
        <v>2.6</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0.31728813559322033</v>
      </c>
      <c r="N34" s="105">
        <f>T6*(COUNTIFS(F:F,R6,I:I,"&gt;2",I:I,"&lt;=4"))+T7*(COUNTIFS(F:F,R7,I:I,"&gt;2",I:I,"&lt;=4"))+T8*(COUNTIFS(F:F,R8,I:I,"&gt;2",I:I,"&lt;=4"))+T9*(COUNTIFS(F:F,R9,I:I,"&gt;2",I:I,"&lt;=4"))+T10*(COUNTIFS(F:F,R10,I:I,"&gt;2",I:I,"&lt;=4"))</f>
        <v>0.23741932999999998</v>
      </c>
      <c r="O34" s="89">
        <v>1</v>
      </c>
      <c r="P34" s="96">
        <f>X6*(COUNTIFS(F:F,V6,I:I,"&gt;2",I:I,"&lt;=4"))</f>
        <v>0</v>
      </c>
      <c r="Q34" s="89">
        <v>1</v>
      </c>
      <c r="R34" s="96">
        <f>AB6*(COUNTIFS(F:F,Z6,I:I,"&gt;2",I:I,"&lt;=4"))</f>
        <v>0</v>
      </c>
      <c r="S34" s="114">
        <f>AE6*(COUNTIFS(F:F,AC6,I:I,"&gt;2",I:I,"&lt;=4"))+AE7*(COUNTIFS(F:F,AC7,I:I,"&gt;2",I:I,"&lt;=4"))+AE8*(COUNTIFS(F:F,AC8,I:I,"&gt;2",I:I,"&lt;=4"))+AE9*(COUNTIFS(F:F,AC9,I:I,"&gt;2",I:I,"&lt;=4"))+AE10*(COUNTIFS(F:F,AC10,I:I,"&gt;2",I:I,"&lt;=4"))</f>
        <v>0.23735830499999999</v>
      </c>
      <c r="T34" s="96">
        <f>AH6*(COUNTIFS(F:F,AF6,I:I,"&gt;2",I:I,"&lt;=4"))+AH7*(COUNTIFS(F:F,AF7,I:I,"&gt;2",I:I,"&lt;=4"))+AH8*(COUNTIFS(F:F,AF8,I:I,"&gt;2",I:I,"&lt;=4"))+AH9*(COUNTIFS(F:F,AF9,I:I,"&gt;2",I:I,"&lt;=4"))+AH10*(COUNTIFS(F:F,AF10,I:I,"&gt;2",I:I,"&lt;=4"))+AH11*(COUNTIFS(F:F,AF11,I:I,"&gt;2",I:I,"&lt;=4"))+AH12*(COUNTIFS(F:F,AF12,I:I,"&gt;2",I:I,"&lt;=4"))+AH13*(COUNTIFS(F:F,AF13,I:I,"&gt;2",I:I,"&lt;=4"))+AH14*(COUNTIFS(F:F,AF14,I:I,"&gt;2",I:I,"&lt;=4"))</f>
        <v>0.16340000000000002</v>
      </c>
      <c r="U34" s="96">
        <f>AK6*(COUNTIFS(F:F,AI6,I:I,"&gt;2",I:I,"&lt;=4"))+AK7*(COUNTIFS(F:F,AI7,I:I,"&gt;2",I:I,"&lt;=4"))+AK8*(COUNTIFS(F:F,AI8,I:I,"&gt;2",I:I,"&lt;=4"))</f>
        <v>0.61399999999999999</v>
      </c>
      <c r="V34" s="96">
        <f>AN6*(COUNTIFS(F:F,AL6,I:I,"&gt;2",I:I,"&lt;=4"))+AN7*(COUNTIFS(F:F,AL7,I:I,"&gt;2",I:I,"&lt;=4"))+AN8*(COUNTIFS(F:F,AL8,I:I,"&gt;2",I:I,"&lt;=4"))</f>
        <v>0</v>
      </c>
      <c r="W34" s="114">
        <f>AQ6*(COUNTIFS(F:F,AO6,I:I,"&gt;2",I:I,"&lt;=4"))+AQ7*(COUNTIFS(F:F,AO7,I:I,"&gt;2",I:I,"&lt;=4"))+AQ8*(COUNTIFS(F:F,AO8,I:I,"&gt;2",I:I,"&lt;=4"))</f>
        <v>0</v>
      </c>
      <c r="X34" s="96">
        <f>AT6*(COUNTIFS(F:F,AR6,I:I,"&gt;2",I:I,"&lt;=4"))+AT7*(COUNTIFS(F:F,AR7,I:I,"&gt;2",I:I,"&lt;=4"))+AT8*(COUNTIFS(F:F,AR8,I:I,"&gt;2",I:I,"&lt;=4"))+AT9*(COUNTIFS(F:F,AR9,I:I,"&gt;2",I:I,"&lt;=4"))+AT10*(COUNTIFS(F:F,AR10,I:I,"&gt;2",I:I,"&lt;=4"))+AT11*(COUNTIFS(F:F,AR11,I:I,"&gt;2",I:I,"&lt;=4"))</f>
        <v>0.61996538461538453</v>
      </c>
      <c r="Y34" s="96">
        <f>AW6*(COUNTIFS(F:F,AU6,I:I,"&gt;2",I:I,"&lt;=4"))+AW7*(COUNTIFS(F:F,AU7,I:I,"&gt;2",I:I,"&lt;=4"))+AW8*(COUNTIFS(F:F,AU8,I:I,"&gt;2",I:I,"&lt;=4"))+AW9*(COUNTIFS(F:F,AU9,I:I,"&gt;2",I:I,"&lt;=4"))+AW10*(COUNTIFS(F:F,AU10,I:I,"&gt;2",I:I,"&lt;=4"))+AW11*(COUNTIFS(F:F,AU11,I:I,"&gt;2",I:I,"&lt;=4"))+AW12*(COUNTIFS(F:F,AU12,I:I,"&gt;2",I:I,"&lt;=4"))+AW13*(COUNTIFS(F:F,AU13,I:I,"&gt;2",I:I,"&lt;=4"))</f>
        <v>0.61660000000000004</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0.57436256205471725</v>
      </c>
      <c r="AA34" s="96">
        <f>BC6*(COUNTIFS(F:F,BA6,I:I,"&gt;2",I:I,"&lt;=4"))+BC7*(COUNTIFS(F:F,BA7,I:I,"&gt;2",I:I,"&lt;=4"))+BC8*(COUNTIFS(F:F,BA8,I:I,"&gt;2",I:I,"&lt;=4"))+BC9*(COUNTIFS(F:F,BA9,I:I,"&gt;2",I:I,"&lt;=4"))+BC10*(COUNTIFS(F:F,BA10,I:I,"&gt;2",I:I,"&lt;=4"))+BC11*(COUNTIFS(F:F,BA11,I:I,"&gt;2",I:I,"&lt;=4"))+BC12*(COUNTIFS(F:F,BA12,I:I,"&gt;2",I:I,"&lt;=4"))+BC13*(COUNTIFS(F:F,BA13,I:I,"&gt;2",I:I,"&lt;=4"))</f>
        <v>0.83140496233713346</v>
      </c>
      <c r="AB34" s="105">
        <f>BF6*(COUNTIFS(F:F,BD6,I:I,"&gt;2",I:I,"&lt;=4"))+BF7*(COUNTIFS(F:F,BD7,I:I,"&gt;2",I:I,"&lt;=4"))</f>
        <v>0.33274370489174016</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0.41949947996515441</v>
      </c>
      <c r="AD34" s="110">
        <f>BL6*(COUNTIFS(F:F,BJ6,I:I,"&gt;2",I:I,"&lt;=4"))+BL7*(COUNTIFS(F:F,BJ7,I:I,"&gt;2",I:I,"&lt;=4"))+BL8*(COUNTIFS(F:F,BJ8,I:I,"&gt;2",I:I,"&lt;=4"))+BL9*(COUNTIFS(F:F,BJ9,I:I,"&gt;2",I:I,"&lt;=4"))+BL10*(COUNTIFS(F:F,BJ10,I:I,"&gt;2",I:I,"&lt;=4"))</f>
        <v>0.30323009730905864</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0.42089088191330348</v>
      </c>
      <c r="AG34" s="96">
        <v>1</v>
      </c>
      <c r="AH34" s="105">
        <f>BV6*(COUNTIFS(F:F,BT6,I:I,"&gt;2",I:I,"&lt;=4"))+BV7*(COUNTIFS(F:F,BT7,I:I,"&gt;2",I:I,"&lt;=4"))+BV8*(COUNTIFS(F:F,BT8,I:I,"&gt;2",I:I,"&lt;=4"))+BV9*(COUNTIFS(F:F,BT9,I:I,"&gt;2",I:I,"&lt;=4"))</f>
        <v>0.73599999999999999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0.39090000000000003</v>
      </c>
    </row>
    <row r="35" spans="1:35">
      <c r="A35" s="38" t="s">
        <v>2136</v>
      </c>
      <c r="B35" s="34"/>
      <c r="F35" s="41" t="s">
        <v>1</v>
      </c>
      <c r="G35" s="41" t="s">
        <v>2</v>
      </c>
      <c r="H35" s="41" t="s">
        <v>2184</v>
      </c>
      <c r="I35" s="41">
        <v>2.7</v>
      </c>
      <c r="J35" s="160"/>
      <c r="K35" s="90">
        <v>2</v>
      </c>
      <c r="L35" s="96">
        <f>N9*(COUNTIFS(F:F,L9,I:I,"&gt;2",I:I,"&lt;=4"))+N10*(COUNTIFS(F:F,L10,I:I,"&gt;2",I:I,"&lt;=4"))+N11*(COUNTIFS(F:F,L11,I:I,"&gt;2",I:I,"&lt;=4"))</f>
        <v>0.28100000000000003</v>
      </c>
      <c r="M35" s="105"/>
      <c r="N35" s="105"/>
      <c r="O35" s="89">
        <v>2</v>
      </c>
      <c r="P35" s="96">
        <f>X8*(COUNTIFS(F:F,V8,I:I,"&gt;2",I:I,"&lt;=4"))</f>
        <v>1.5915999999999999</v>
      </c>
      <c r="Q35" s="89">
        <v>2</v>
      </c>
      <c r="R35" s="96">
        <f>AB8*(COUNTIFS(F:F,Z8,I:I,"&gt;2",I:I,"&lt;=4"))</f>
        <v>1.5915999999999999</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0.432</v>
      </c>
      <c r="AI35" s="105"/>
    </row>
    <row r="36" spans="1:35">
      <c r="A36" s="38" t="s">
        <v>2175</v>
      </c>
      <c r="B36" s="34"/>
      <c r="F36" s="41" t="s">
        <v>299</v>
      </c>
      <c r="G36" s="41" t="s">
        <v>2</v>
      </c>
      <c r="H36" s="41" t="s">
        <v>2167</v>
      </c>
      <c r="I36" s="41">
        <v>2.8</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1:35">
      <c r="A37" s="38" t="s">
        <v>2176</v>
      </c>
      <c r="B37" s="34"/>
      <c r="F37" s="41" t="s">
        <v>296</v>
      </c>
      <c r="G37" s="41" t="s">
        <v>2</v>
      </c>
      <c r="H37" s="41" t="s">
        <v>2193</v>
      </c>
      <c r="I37" s="41">
        <v>2.8</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1:35">
      <c r="A38" s="38" t="s">
        <v>2196</v>
      </c>
      <c r="B38" s="34"/>
      <c r="F38" s="41" t="s">
        <v>305</v>
      </c>
      <c r="G38" s="41" t="s">
        <v>284</v>
      </c>
      <c r="H38" s="41" t="s">
        <v>2184</v>
      </c>
      <c r="I38" s="41">
        <v>2.8</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1:35">
      <c r="A39" s="38" t="s">
        <v>2182</v>
      </c>
      <c r="B39" s="34"/>
      <c r="F39" s="41" t="s">
        <v>265</v>
      </c>
      <c r="G39" s="41" t="s">
        <v>6</v>
      </c>
      <c r="H39" s="41" t="s">
        <v>2195</v>
      </c>
      <c r="I39" s="41">
        <v>2.9</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8" t="s">
        <v>2168</v>
      </c>
      <c r="B40" s="34"/>
      <c r="F40" s="41" t="s">
        <v>267</v>
      </c>
      <c r="G40" s="41" t="s">
        <v>6</v>
      </c>
      <c r="H40" s="41" t="s">
        <v>2190</v>
      </c>
      <c r="I40" s="41">
        <v>3</v>
      </c>
      <c r="J40" s="159"/>
      <c r="K40" s="90">
        <v>1</v>
      </c>
      <c r="L40" s="96">
        <f>N6*(COUNTIFS(F:F,L6,I:I,"&gt;4",I:I,"&lt;=6"))+N7*(COUNTIFS(F:F,L7,I:I,"&gt;4",I:I,"&lt;=6"))</f>
        <v>2.7839999999999998</v>
      </c>
      <c r="M40" s="105">
        <f>Q6*(COUNTIFS(F:F,O6,I:I,"&gt;4",I:I,"&lt;=6"))+Q7*(COUNTIFS(F:F,O7,I:I,"&gt;4",I:I,"&lt;=6"))+Q8*(COUNTIFS(F:F,O8,I:I,"&gt;4",I:I,"&lt;=6"))+Q9*(COUNTIFS(F:F,O9,I:I,"&gt;4",I:I,"&lt;=6"))+Q10*(COUNTIFS(F:F,O10,I:I,"&gt;4",I:I,"&lt;=6"))+Q11*(COUNTIFS(F:F,O11,I:I,"&gt;4",I:I,"&lt;=6"))+Q12*(COUNTIFS(F:F,O12,I:I,"&gt;4",I:I,"&lt;=6"))</f>
        <v>0.95098830095080611</v>
      </c>
      <c r="N40" s="105">
        <f>T6*(COUNTIFS(F:F,R6,I:I,"&gt;4",I:I,"&lt;=6"))+T7*(COUNTIFS(F:F,R7,I:I,"&gt;4",I:I,"&lt;=6"))+T8*(COUNTIFS(F:F,R8,I:I,"&gt;4",I:I,"&lt;=6"))+T9*(COUNTIFS(F:F,R9,I:I,"&gt;4",I:I,"&lt;=6"))+T10*(COUNTIFS(F:F,R10,I:I,"&gt;4",I:I,"&lt;=6"))</f>
        <v>1.161330556</v>
      </c>
      <c r="O40" s="89">
        <v>1</v>
      </c>
      <c r="P40" s="96">
        <f>X6*(COUNTIFS(F:F,V6,I:I,"&gt;4",I:I,"&lt;=6"))</f>
        <v>0</v>
      </c>
      <c r="Q40" s="89">
        <v>1</v>
      </c>
      <c r="R40" s="96">
        <f>AB6*(COUNTIFS(F:F,Z6,I:I,"&gt;4",I:I,"&lt;=6"))</f>
        <v>0</v>
      </c>
      <c r="S40" s="114">
        <f>AE6*(COUNTIFS(F:F,AC6,I:I,"&gt;4",I:I,"&lt;=6"))+AE7*(COUNTIFS(F:F,AC7,I:I,"&gt;4",I:I,"&lt;=6"))+AE8*(COUNTIFS(F:F,AC8,I:I,"&gt;4",I:I,"&lt;=6"))+AE9*(COUNTIFS(F:F,AC9,I:I,"&gt;4",I:I,"&lt;=6"))+AE10*(COUNTIFS(F:F,AC10,I:I,"&gt;4",I:I,"&lt;=6"))</f>
        <v>1.1612085059999999</v>
      </c>
      <c r="T40" s="96">
        <f>AH6*(COUNTIFS(F:F,AF6,I:I,"&gt;4",I:I,"&lt;=6"))+AH7*(COUNTIFS(F:F,AF7,I:I,"&gt;4",I:I,"&lt;=6"))+AH8*(COUNTIFS(F:F,AF8,I:I,"&gt;4",I:I,"&lt;=6"))+AH9*(COUNTIFS(F:F,AF9,I:I,"&gt;4",I:I,"&lt;=6"))+AH10*(COUNTIFS(F:F,AF10,I:I,"&gt;4",I:I,"&lt;=6"))+AH11*(COUNTIFS(F:F,AF11,I:I,"&gt;4",I:I,"&lt;=6"))+AH12*(COUNTIFS(F:F,AF12,I:I,"&gt;4",I:I,"&lt;=6"))+AH13*(COUNTIFS(F:F,AF13,I:I,"&gt;4",I:I,"&lt;=6"))+AH14*(COUNTIFS(F:F,AF14,I:I,"&gt;4",I:I,"&lt;=6"))</f>
        <v>0.50530000000000008</v>
      </c>
      <c r="U40" s="96">
        <f>AK6*(COUNTIFS(F:F,AI6,I:I,"&gt;4",I:I,"&lt;=6"))+AK7*(COUNTIFS(F:F,AI7,I:I,"&gt;4",I:I,"&lt;=6"))+AK8*(COUNTIFS(F:F,AI8,I:I,"&gt;4",I:I,"&lt;=6"))</f>
        <v>0.7907527265745008</v>
      </c>
      <c r="V40" s="96">
        <f>AN6*(COUNTIFS(F:F,AL6,I:I,"&gt;4",I:I,"&lt;=6"))+AN7*(COUNTIFS(F:F,AL7,I:I,"&gt;4",I:I,"&lt;=6"))+AN8*(COUNTIFS(F:F,AL8,I:I,"&gt;4",I:I,"&lt;=6"))</f>
        <v>0.82337991867714844</v>
      </c>
      <c r="W40" s="114">
        <f>AQ6*(COUNTIFS(F:F,AO6,I:I,"&gt;4",I:I,"&lt;=6"))+AQ7*(COUNTIFS(F:F,AO7,I:I,"&gt;4",I:I,"&lt;=6"))+AQ8*(COUNTIFS(F:F,AO8,I:I,"&gt;4",I:I,"&lt;=6"))</f>
        <v>2.0391321372854914</v>
      </c>
      <c r="X40" s="96">
        <f>AT6*(COUNTIFS(F:F,AR6,I:I,"&gt;4",I:I,"&lt;=6"))+AT7*(COUNTIFS(F:F,AR7,I:I,"&gt;4",I:I,"&lt;=6"))+AT8*(COUNTIFS(F:F,AR8,I:I,"&gt;4",I:I,"&lt;=6"))+AT9*(COUNTIFS(F:F,AR9,I:I,"&gt;4",I:I,"&lt;=6"))+AT10*(COUNTIFS(F:F,AR10,I:I,"&gt;4",I:I,"&lt;=6"))+AT11*(COUNTIFS(F:F,AR11,I:I,"&gt;4",I:I,"&lt;=6"))</f>
        <v>1.0527393162393164</v>
      </c>
      <c r="Y40" s="96">
        <f>AW6*(COUNTIFS(F:F,AU6,I:I,"&gt;4",I:I,"&lt;=6"))+AW7*(COUNTIFS(F:F,AU7,I:I,"&gt;4",I:I,"&lt;=6"))+AW8*(COUNTIFS(F:F,AU8,I:I,"&gt;4",I:I,"&lt;=6"))+AW9*(COUNTIFS(F:F,AU9,I:I,"&gt;4",I:I,"&lt;=6"))+AW10*(COUNTIFS(F:F,AU10,I:I,"&gt;4",I:I,"&lt;=6"))+AW11*(COUNTIFS(F:F,AU11,I:I,"&gt;4",I:I,"&lt;=6"))+AW12*(COUNTIFS(F:F,AU12,I:I,"&gt;4",I:I,"&lt;=6"))+AW13*(COUNTIFS(F:F,AU13,I:I,"&gt;4",I:I,"&lt;=6"))</f>
        <v>0.67910000000000004</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0.54296063873007072</v>
      </c>
      <c r="AA40" s="96">
        <f>BC6*(COUNTIFS(F:F,BA6,I:I,"&gt;4",I:I,"&lt;=6"))+BC7*(COUNTIFS(F:F,BA7,I:I,"&gt;4",I:I,"&lt;=6"))+BC8*(COUNTIFS(F:F,BA8,I:I,"&gt;4",I:I,"&lt;=6"))+BC9*(COUNTIFS(F:F,BA9,I:I,"&gt;4",I:I,"&lt;=6"))+BC10*(COUNTIFS(F:F,BA10,I:I,"&gt;4",I:I,"&lt;=6"))+BC11*(COUNTIFS(F:F,BA11,I:I,"&gt;4",I:I,"&lt;=6"))+BC12*(COUNTIFS(F:F,BA12,I:I,"&gt;4",I:I,"&lt;=6"))+BC13*(COUNTIFS(F:F,BA13,I:I,"&gt;4",I:I,"&lt;=6"))</f>
        <v>0.53882056952361557</v>
      </c>
      <c r="AB40" s="105">
        <f>BF6*(COUNTIFS(F:F,BD6,I:I,"&gt;4",I:I,"&lt;=6"))+BF7*(COUNTIFS(F:F,BD7,I:I,"&gt;4",I:I,"&lt;=6"))</f>
        <v>0.71574370489174011</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0.61343161568259863</v>
      </c>
      <c r="AD40" s="110">
        <f>BL6*(COUNTIFS(F:F,BJ6,I:I,"&gt;4",I:I,"&lt;=6"))+BL7*(COUNTIFS(F:F,BJ7,I:I,"&gt;4",I:I,"&lt;=6"))+BL8*(COUNTIFS(F:F,BJ8,I:I,"&gt;4",I:I,"&lt;=6"))+BL9*(COUNTIFS(F:F,BJ9,I:I,"&gt;4",I:I,"&lt;=6"))+BL10*(COUNTIFS(F:F,BJ10,I:I,"&gt;4",I:I,"&lt;=6"))</f>
        <v>1.1685579596661002</v>
      </c>
      <c r="AE40" s="107">
        <f>BO6*(COUNTIFS(F:F,BM6,I:I,"&gt;4",I:I,"&lt;=6"))+BO7*(COUNTIFS(F:F,BM7,I:I,"&gt;4",I:I,"&lt;=6"))+BO8*(COUNTIFS(F:F,BM8,I:I,"&gt;4",I:I,"&lt;=6"))+BO9*(COUNTIFS(F:F,BM9,I:I,"&gt;4",I:I,"&lt;=6"))</f>
        <v>8.7999999999999995E-2</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0.70048878923766822</v>
      </c>
      <c r="AG40" s="96">
        <v>1</v>
      </c>
      <c r="AH40" s="105">
        <f>BV6*(COUNTIFS(F:F,BT6,I:I,"&gt;4",I:I,"&lt;=6"))+BV7*(COUNTIFS(F:F,BT7,I:I,"&gt;4",I:I,"&lt;=6"))+BV8*(COUNTIFS(F:F,BT8,I:I,"&gt;4",I:I,"&lt;=6"))+BV9*(COUNTIFS(F:F,BT9,I:I,"&gt;4",I:I,"&lt;=6"))</f>
        <v>0.76800000000000002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0.66770000000000007</v>
      </c>
    </row>
    <row r="41" spans="1:35">
      <c r="A41" s="38" t="s">
        <v>2156</v>
      </c>
      <c r="B41" s="34"/>
      <c r="F41" s="41" t="s">
        <v>304</v>
      </c>
      <c r="G41" s="41" t="s">
        <v>306</v>
      </c>
      <c r="H41" s="41" t="s">
        <v>2193</v>
      </c>
      <c r="I41" s="41">
        <v>3</v>
      </c>
      <c r="J41" s="159"/>
      <c r="K41" s="90">
        <v>2</v>
      </c>
      <c r="L41" s="96">
        <f>N9*(COUNTIFS(F:F,L9,I:I,"&gt;4",I:I,"&lt;=6"))+N10*(COUNTIFS(F:F,L10,I:I,"&gt;4",I:I,"&lt;=6"))+N11*(COUNTIFS(F:F,L11,I:I,"&gt;4",I:I,"&lt;=6"))</f>
        <v>1.3211136363636364</v>
      </c>
      <c r="M41" s="105"/>
      <c r="N41" s="105"/>
      <c r="O41" s="89">
        <v>2</v>
      </c>
      <c r="P41" s="96">
        <f>X8*(COUNTIFS(F:F,V8,I:I,"&gt;4",I:I,"&lt;=6"))</f>
        <v>3.1831999999999998</v>
      </c>
      <c r="Q41" s="89">
        <v>2</v>
      </c>
      <c r="R41" s="96">
        <f>AB8*(COUNTIFS(F:F,Z8,I:I,"&gt;4",I:I,"&lt;=6"))</f>
        <v>3.1831999999999998</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0.92</v>
      </c>
      <c r="AI41" s="105"/>
    </row>
    <row r="42" spans="1:35">
      <c r="A42" s="38" t="s">
        <v>2148</v>
      </c>
      <c r="B42" s="34"/>
      <c r="F42" s="41" t="s">
        <v>274</v>
      </c>
      <c r="G42" s="41" t="s">
        <v>6</v>
      </c>
      <c r="H42" s="41" t="s">
        <v>2166</v>
      </c>
      <c r="I42" s="41">
        <v>3</v>
      </c>
      <c r="J42" s="159"/>
      <c r="K42" s="90"/>
      <c r="L42" s="97"/>
      <c r="M42" s="105"/>
      <c r="N42" s="105"/>
      <c r="O42" s="89">
        <v>3</v>
      </c>
      <c r="P42" s="96">
        <f>X10*(COUNTIFS(F:F,V10,I:I,"&gt;4",I:I,"&lt;=6"))+X11*(COUNTIFS(F:F,V11,I:I,"&gt;4",I:I,"&lt;=6"))</f>
        <v>2.4775245689999998</v>
      </c>
      <c r="Q42" s="89">
        <v>3</v>
      </c>
      <c r="R42" s="96">
        <f>AB10*(COUNTIFS(F:F,Z10,I:I,"&gt;4",I:I,"&lt;=6"))+AB11*(COUNTIFS(F:F,Z11,I:I,"&gt;4",I:I,"&lt;=6"))</f>
        <v>2.4773842290000001</v>
      </c>
      <c r="S42" s="97"/>
      <c r="T42" s="96"/>
      <c r="U42" s="96"/>
      <c r="V42" s="96"/>
      <c r="W42" s="97"/>
      <c r="X42" s="96"/>
      <c r="Y42" s="96"/>
      <c r="Z42" s="96"/>
      <c r="AA42" s="96"/>
      <c r="AB42" s="105"/>
      <c r="AC42" s="105"/>
      <c r="AD42" s="110"/>
      <c r="AE42" s="107"/>
      <c r="AF42" s="107"/>
      <c r="AG42" s="96"/>
      <c r="AH42" s="105"/>
      <c r="AI42" s="105"/>
    </row>
    <row r="43" spans="1:35">
      <c r="A43" s="38" t="s">
        <v>2135</v>
      </c>
      <c r="B43" s="34"/>
      <c r="F43" s="41" t="s">
        <v>274</v>
      </c>
      <c r="G43" s="41" t="s">
        <v>6</v>
      </c>
      <c r="H43" s="41" t="s">
        <v>2201</v>
      </c>
      <c r="I43" s="41">
        <v>3</v>
      </c>
      <c r="J43" s="159"/>
      <c r="K43" s="90"/>
      <c r="L43" s="96"/>
      <c r="M43" s="105"/>
      <c r="N43" s="105"/>
      <c r="O43" s="89">
        <v>4</v>
      </c>
      <c r="P43" s="96">
        <f>X13*(COUNTIFS(F:F,V13,I:I,"&gt;4",I:I,"&lt;=6"))+X14*(COUNTIFS(F:F,V14,I:I,"&gt;4",I:I,"&lt;=6"))</f>
        <v>2.4189289980000002</v>
      </c>
      <c r="Q43" s="89">
        <v>4</v>
      </c>
      <c r="R43" s="96">
        <f>AB13*(COUNTIFS(F:F,Z13,I:I,"&gt;4",I:I,"&lt;=6"))+AB14*(COUNTIFS(F:F,Z14,I:I,"&gt;4",I:I,"&lt;=6"))</f>
        <v>2.4249391950000003</v>
      </c>
      <c r="S43" s="97"/>
      <c r="T43" s="97"/>
      <c r="U43" s="97"/>
      <c r="V43" s="97"/>
      <c r="W43" s="97"/>
      <c r="X43" s="97"/>
      <c r="Y43" s="97"/>
      <c r="Z43" s="97"/>
      <c r="AA43" s="96"/>
      <c r="AB43" s="105"/>
      <c r="AC43" s="105"/>
      <c r="AD43" s="110"/>
      <c r="AE43" s="107"/>
      <c r="AF43" s="107"/>
      <c r="AG43" s="97"/>
      <c r="AH43" s="89"/>
      <c r="AI43" s="89"/>
    </row>
    <row r="44" spans="1:35">
      <c r="A44" s="38" t="s">
        <v>2190</v>
      </c>
      <c r="B44" s="34"/>
      <c r="F44" s="41" t="s">
        <v>302</v>
      </c>
      <c r="G44" s="41" t="s">
        <v>2</v>
      </c>
      <c r="H44" s="41" t="s">
        <v>2140</v>
      </c>
      <c r="I44" s="41">
        <v>3.1</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1:35">
      <c r="A45" s="38" t="s">
        <v>2144</v>
      </c>
      <c r="B45" s="34"/>
      <c r="F45" s="41" t="s">
        <v>289</v>
      </c>
      <c r="G45" s="41" t="s">
        <v>2</v>
      </c>
      <c r="H45" s="41" t="s">
        <v>2193</v>
      </c>
      <c r="I45" s="41">
        <v>3.2</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8" t="s">
        <v>2124</v>
      </c>
      <c r="B46" s="34"/>
      <c r="F46" s="41" t="s">
        <v>299</v>
      </c>
      <c r="G46" s="41" t="s">
        <v>2</v>
      </c>
      <c r="H46" s="41" t="s">
        <v>2193</v>
      </c>
      <c r="I46" s="41">
        <v>3.2</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0.40121050020669702</v>
      </c>
      <c r="N46" s="105">
        <f>T6*(COUNTIFS(F:F,R6,I:I,"&gt;6",I:I,"&lt;=8"))+T7*(COUNTIFS(F:F,R7,I:I,"&gt;6",I:I,"&lt;=8"))+T8*(COUNTIFS(F:F,R8,I:I,"&gt;6",I:I,"&lt;=8"))+T9*(COUNTIFS(F:F,R9,I:I,"&gt;6",I:I,"&lt;=8"))+T10*(COUNTIFS(F:F,R10,I:I,"&gt;6",I:I,"&lt;=8"))</f>
        <v>0.23741932999999998</v>
      </c>
      <c r="O46" s="89">
        <v>1</v>
      </c>
      <c r="P46" s="96">
        <f>X6*(COUNTIFS(F:F,V6,I:I,"&gt;6",I:I,"&lt;=8"))</f>
        <v>0</v>
      </c>
      <c r="Q46" s="89">
        <v>1</v>
      </c>
      <c r="R46" s="96">
        <f>AB6*(COUNTIFS(F:F,Z6,I:I,"&gt;6",I:I,"&lt;=8"))</f>
        <v>0</v>
      </c>
      <c r="S46" s="114">
        <f>AE6*(COUNTIFS(F:F,AC6,I:I,"&gt;6",I:I,"&lt;=8"))+AE7*(COUNTIFS(F:F,AC7,I:I,"&gt;6",I:I,"&lt;=8"))+AE8*(COUNTIFS(F:F,AC8,I:I,"&gt;6",I:I,"&lt;=8"))+AE9*(COUNTIFS(F:F,AC9,I:I,"&gt;6",I:I,"&lt;=8"))+AE10*(COUNTIFS(F:F,AC10,I:I,"&gt;6",I:I,"&lt;=8"))</f>
        <v>0.23735830499999999</v>
      </c>
      <c r="T46" s="96">
        <f>AH6*(COUNTIFS(F:F,AF6,I:I,"&gt;6",I:I,"&lt;=8"))+AH7*(COUNTIFS(F:F,AF7,I:I,"&gt;6",I:I,"&lt;=8"))+AH8*(COUNTIFS(F:F,AF8,I:I,"&gt;6",I:I,"&lt;=8"))+AH9*(COUNTIFS(F:F,AF9,I:I,"&gt;6",I:I,"&lt;=8"))+AH10*(COUNTIFS(F:F,AF10,I:I,"&gt;6",I:I,"&lt;=8"))+AH11*(COUNTIFS(F:F,AF11,I:I,"&gt;6",I:I,"&lt;=8"))+AH12*(COUNTIFS(F:F,AF12,I:I,"&gt;6",I:I,"&lt;=8"))+AH13*(COUNTIFS(F:F,AF13,I:I,"&gt;6",I:I,"&lt;=8"))+AH14*(COUNTIFS(F:F,AF14,I:I,"&gt;6",I:I,"&lt;=8"))</f>
        <v>0.1832</v>
      </c>
      <c r="U46" s="96">
        <f>AK6*(COUNTIFS(F:F,AI6,I:I,"&gt;6",I:I,"&lt;=8"))+AK7*(COUNTIFS(F:F,AI7,I:I,"&gt;6",I:I,"&lt;=8"))+AK8*(COUNTIFS(F:F,AI8,I:I,"&gt;6",I:I,"&lt;=8"))</f>
        <v>0.27200000000000002</v>
      </c>
      <c r="V46" s="96">
        <f>AN6*(COUNTIFS(F:F,AL6,I:I,"&gt;6",I:I,"&lt;=8"))+AN7*(COUNTIFS(F:F,AL7,I:I,"&gt;6",I:I,"&lt;=8"))+AN8*(COUNTIFS(F:F,AL8,I:I,"&gt;6",I:I,"&lt;=8"))</f>
        <v>0.40651874244256347</v>
      </c>
      <c r="W46" s="114">
        <f>AQ6*(COUNTIFS(F:F,AO6,I:I,"&gt;6",I:I,"&lt;=8"))+AQ7*(COUNTIFS(F:F,AO7,I:I,"&gt;6",I:I,"&lt;=8"))+AQ8*(COUNTIFS(F:F,AO8,I:I,"&gt;6",I:I,"&lt;=8"))</f>
        <v>0</v>
      </c>
      <c r="X46" s="96">
        <f>AT6*(COUNTIFS(F:F,AR6,I:I,"&gt;6",I:I,"&lt;=8"))+AT7*(COUNTIFS(F:F,AR7,I:I,"&gt;6",I:I,"&lt;=8"))+AT8*(COUNTIFS(F:F,AR8,I:I,"&gt;6",I:I,"&lt;=8"))+AT9*(COUNTIFS(F:F,AR9,I:I,"&gt;6",I:I,"&lt;=8"))+AT10*(COUNTIFS(F:F,AR10,I:I,"&gt;6",I:I,"&lt;=8"))+AT11*(COUNTIFS(F:F,AR11,I:I,"&gt;6",I:I,"&lt;=8"))</f>
        <v>0.6395739316239315</v>
      </c>
      <c r="Y46" s="96">
        <f>AW6*(COUNTIFS(F:F,AU6,I:I,"&gt;6",I:I,"&lt;=8"))+AW7*(COUNTIFS(F:F,AU7,I:I,"&gt;6",I:I,"&lt;=8"))+AW8*(COUNTIFS(F:F,AU8,I:I,"&gt;6",I:I,"&lt;=8"))+AW9*(COUNTIFS(F:F,AU9,I:I,"&gt;6",I:I,"&lt;=8"))+AW10*(COUNTIFS(F:F,AU10,I:I,"&gt;6",I:I,"&lt;=8"))+AW11*(COUNTIFS(F:F,AU11,I:I,"&gt;6",I:I,"&lt;=8"))+AW12*(COUNTIFS(F:F,AU12,I:I,"&gt;6",I:I,"&lt;=8"))+AW13*(COUNTIFS(F:F,AU13,I:I,"&gt;6",I:I,"&lt;=8"))</f>
        <v>0.67589999999999995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0.42311006153449804</v>
      </c>
      <c r="AA46" s="96">
        <f>BC6*(COUNTIFS(F:F,BA6,I:I,"&gt;6",I:I,"&lt;=8"))+BC7*(COUNTIFS(F:F,BA7,I:I,"&gt;6",I:I,"&lt;=8"))+BC8*(COUNTIFS(F:F,BA8,I:I,"&gt;6",I:I,"&lt;=8"))+BC9*(COUNTIFS(F:F,BA9,I:I,"&gt;6",I:I,"&lt;=8"))+BC10*(COUNTIFS(F:F,BA10,I:I,"&gt;6",I:I,"&lt;=8"))+BC11*(COUNTIFS(F:F,BA11,I:I,"&gt;6",I:I,"&lt;=8"))+BC12*(COUNTIFS(F:F,BA12,I:I,"&gt;6",I:I,"&lt;=8"))+BC13*(COUNTIFS(F:F,BA13,I:I,"&gt;6",I:I,"&lt;=8"))</f>
        <v>0.4527520027483713</v>
      </c>
      <c r="AB46" s="105">
        <f>BF6*(COUNTIFS(F:F,BD6,I:I,"&gt;6",I:I,"&lt;=8"))+BF7*(COUNTIFS(F:F,BD7,I:I,"&gt;6",I:I,"&lt;=8"))</f>
        <v>0.71574370489174011</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0.52287559675587214</v>
      </c>
      <c r="AD46" s="110">
        <f>BL6*(COUNTIFS(F:F,BJ6,I:I,"&gt;6",I:I,"&lt;=8"))+BL7*(COUNTIFS(F:F,BJ7,I:I,"&gt;6",I:I,"&lt;=8"))+BL8*(COUNTIFS(F:F,BJ8,I:I,"&gt;6",I:I,"&lt;=8"))+BL9*(COUNTIFS(F:F,BJ9,I:I,"&gt;6",I:I,"&lt;=8"))+BL10*(COUNTIFS(F:F,BJ10,I:I,"&gt;6",I:I,"&lt;=8"))</f>
        <v>0.30323009730905864</v>
      </c>
      <c r="AE46" s="107">
        <f>BO6*(COUNTIFS(F:F,BM6,I:I,"&gt;6",I:I,"&lt;=8"))+BO7*(COUNTIFS(F:F,BM7,I:I,"&gt;6",I:I,"&lt;=8"))+BO8*(COUNTIFS(F:F,BM8,I:I,"&gt;6",I:I,"&lt;=8"))+BO9*(COUNTIFS(F:F,BM9,I:I,"&gt;6",I:I,"&lt;=8"))</f>
        <v>0.20399999999999999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0.421560538116592</v>
      </c>
      <c r="AG46" s="96">
        <v>1</v>
      </c>
      <c r="AH46" s="105">
        <f>BV6*(COUNTIFS(F:F,BT6,I:I,"&gt;6",I:I,"&lt;=8"))+BV7*(COUNTIFS(F:F,BT7,I:I,"&gt;6",I:I,"&lt;=8"))+BV8*(COUNTIFS(F:F,BT8,I:I,"&gt;6",I:I,"&lt;=8"))+BV9*(COUNTIFS(F:F,BT9,I:I,"&gt;6",I:I,"&lt;=8"))</f>
        <v>0.28889999999999999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0.67819999999999991</v>
      </c>
    </row>
    <row r="47" spans="1:35">
      <c r="A47" s="38" t="s">
        <v>2126</v>
      </c>
      <c r="B47" s="34"/>
      <c r="F47" s="41" t="s">
        <v>288</v>
      </c>
      <c r="G47" s="41" t="s">
        <v>2</v>
      </c>
      <c r="H47" s="41" t="s">
        <v>2184</v>
      </c>
      <c r="I47" s="41">
        <v>3.2</v>
      </c>
      <c r="J47" s="159"/>
      <c r="K47" s="90">
        <v>2</v>
      </c>
      <c r="L47" s="96">
        <f>N9*(COUNTIFS(F:F,L9,I:I,"&gt;6",I:I,"&lt;=8"))+N10*(COUNTIFS(F:F,L10,I:I,"&gt;6",I:I,"&lt;=8"))+N11*(COUNTIFS(F:F,L11,I:I,"&gt;6",I:I,"&lt;=8"))</f>
        <v>0.28100000000000003</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0.28889999999999999</v>
      </c>
      <c r="AI47" s="105"/>
    </row>
    <row r="48" spans="1:35">
      <c r="A48" s="38" t="s">
        <v>2149</v>
      </c>
      <c r="B48" s="34"/>
      <c r="F48" s="41" t="s">
        <v>289</v>
      </c>
      <c r="G48" s="41" t="s">
        <v>2</v>
      </c>
      <c r="H48" s="41" t="s">
        <v>2167</v>
      </c>
      <c r="I48" s="41">
        <v>3.3</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1:35">
      <c r="A49" s="38" t="s">
        <v>2163</v>
      </c>
      <c r="B49" s="34"/>
      <c r="F49" s="41" t="s">
        <v>281</v>
      </c>
      <c r="G49" s="41" t="s">
        <v>284</v>
      </c>
      <c r="H49" s="41" t="s">
        <v>2190</v>
      </c>
      <c r="I49" s="41">
        <v>3.4</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1:35">
      <c r="A50" s="38" t="s">
        <v>2203</v>
      </c>
      <c r="B50" s="34"/>
      <c r="F50" s="41" t="s">
        <v>297</v>
      </c>
      <c r="G50" s="41" t="s">
        <v>264</v>
      </c>
      <c r="H50" s="41" t="s">
        <v>2201</v>
      </c>
      <c r="I50" s="41">
        <v>3.4</v>
      </c>
      <c r="J50" s="159"/>
      <c r="K50" s="90"/>
      <c r="L50" s="96"/>
      <c r="M50" s="105"/>
      <c r="N50" s="105"/>
      <c r="O50" s="89">
        <v>5</v>
      </c>
      <c r="P50" s="96">
        <f>X16*(COUNTIFS(F:F,V16,I:I,"&gt;6",I:I,"&lt;=8"))+X17*(COUNTIFS(F:F,V17,I:I,"&gt;6",I:I,"&lt;=8"))</f>
        <v>0.32937439600000001</v>
      </c>
      <c r="Q50" s="89">
        <v>5</v>
      </c>
      <c r="R50" s="96">
        <f>AB16*(COUNTIFS(F:F,Z16,I:I,"&gt;6",I:I,"&lt;=8"))+AB17*(COUNTIFS(F:F,Z17,I:I,"&gt;6",I:I,"&lt;=8"))</f>
        <v>0.32937439600000001</v>
      </c>
      <c r="S50" s="97"/>
      <c r="T50" s="96"/>
      <c r="U50" s="96"/>
      <c r="V50" s="96"/>
      <c r="W50" s="97"/>
      <c r="X50" s="96"/>
      <c r="Y50" s="96"/>
      <c r="Z50" s="96"/>
      <c r="AA50" s="96"/>
      <c r="AB50" s="105"/>
      <c r="AC50" s="105"/>
      <c r="AD50" s="110"/>
      <c r="AE50" s="107"/>
      <c r="AF50" s="107"/>
      <c r="AG50" s="96"/>
      <c r="AH50" s="105"/>
      <c r="AI50" s="105"/>
    </row>
    <row r="51" spans="1:35">
      <c r="A51" s="38" t="s">
        <v>2154</v>
      </c>
      <c r="B51" s="34"/>
      <c r="F51" s="41" t="s">
        <v>297</v>
      </c>
      <c r="G51" s="41" t="s">
        <v>264</v>
      </c>
      <c r="H51" s="41" t="s">
        <v>2202</v>
      </c>
      <c r="I51" s="41">
        <v>3.4</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35">
      <c r="A52" s="38" t="s">
        <v>2133</v>
      </c>
      <c r="B52" s="34"/>
      <c r="F52" s="41" t="s">
        <v>302</v>
      </c>
      <c r="G52" s="41" t="s">
        <v>2</v>
      </c>
      <c r="H52" s="41" t="s">
        <v>2193</v>
      </c>
      <c r="I52" s="41">
        <v>3.5</v>
      </c>
      <c r="J52" s="160"/>
      <c r="K52" s="90">
        <v>1</v>
      </c>
      <c r="L52" s="96">
        <f>N6*(COUNTIFS(F:F,L6,I:I,"&gt;8",I:I,"&lt;=10"))+N7*(COUNTIFS(F:F,L7,I:I,"&gt;8",I:I,"&lt;=10"))</f>
        <v>1.8559999999999999</v>
      </c>
      <c r="M52" s="105">
        <f>Q6*(COUNTIFS(F:F,O6,I:I,"&gt;8",I:I,"&lt;=10"))+Q7*(COUNTIFS(F:F,O7,I:I,"&gt;8",I:I,"&lt;=10"))+Q8*(COUNTIFS(F:F,O8,I:I,"&gt;8",I:I,"&lt;=10"))+Q9*(COUNTIFS(F:F,O9,I:I,"&gt;8",I:I,"&lt;=10"))+Q10*(COUNTIFS(F:F,O10,I:I,"&gt;8",I:I,"&lt;=10"))+Q11*(COUNTIFS(F:F,O11,I:I,"&gt;8",I:I,"&lt;=10"))+Q12*(COUNTIFS(F:F,O12,I:I,"&gt;8",I:I,"&lt;=10"))</f>
        <v>0.65585101281521274</v>
      </c>
      <c r="N52" s="105">
        <f>T6*(COUNTIFS(F:F,R6,I:I,"&gt;8",I:I,"&lt;=10"))+T7*(COUNTIFS(F:F,R7,I:I,"&gt;8",I:I,"&lt;=10"))+T8*(COUNTIFS(F:F,R8,I:I,"&gt;8",I:I,"&lt;=10"))+T9*(COUNTIFS(F:F,R9,I:I,"&gt;8",I:I,"&lt;=10"))+T10*(COUNTIFS(F:F,R10,I:I,"&gt;8",I:I,"&lt;=10"))</f>
        <v>0.91481478900000002</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0.91481478900000002</v>
      </c>
      <c r="T52" s="96">
        <f>AH6*(COUNTIFS(F:F,AF6,I:I,"&gt;8",I:I,"&lt;=10"))+AH7*(COUNTIFS(F:F,AF7,I:I,"&gt;8",I:I,"&lt;=10"))+AH8*(COUNTIFS(F:F,AF8,I:I,"&gt;8",I:I,"&lt;=10"))+AH9*(COUNTIFS(F:F,AF9,I:I,"&gt;8",I:I,"&lt;=10"))+AH10*(COUNTIFS(F:F,AF10,I:I,"&gt;8",I:I,"&lt;=10"))+AH11*(COUNTIFS(F:F,AF11,I:I,"&gt;8",I:I,"&lt;=10"))+AH12*(COUNTIFS(F:F,AF12,I:I,"&gt;8",I:I,"&lt;=10"))+AH13*(COUNTIFS(F:F,AF13,I:I,"&gt;8",I:I,"&lt;=10"))+AH14*(COUNTIFS(F:F,AF14,I:I,"&gt;8",I:I,"&lt;=10"))</f>
        <v>0.29159999999999997</v>
      </c>
      <c r="U52" s="96">
        <f>AK6*(COUNTIFS(F:F,AI6,I:I,"&gt;8",I:I,"&lt;=10"))+AK7*(COUNTIFS(F:F,AI7,I:I,"&gt;8",I:I,"&lt;=10"))+AK8*(COUNTIFS(F:F,AI8,I:I,"&gt;8",I:I,"&lt;=10"))</f>
        <v>0.42350545314900162</v>
      </c>
      <c r="V52" s="96">
        <f>AN6*(COUNTIFS(F:F,AL6,I:I,"&gt;8",I:I,"&lt;=10"))+AN7*(COUNTIFS(F:F,AL7,I:I,"&gt;8",I:I,"&lt;=10"))+AN8*(COUNTIFS(F:F,AL8,I:I,"&gt;8",I:I,"&lt;=10"))</f>
        <v>0.87594840878286806</v>
      </c>
      <c r="W52" s="114">
        <f>AQ6*(COUNTIFS(F:F,AO6,I:I,"&gt;8",I:I,"&lt;=10"))+AQ7*(COUNTIFS(F:F,AO7,I:I,"&gt;8",I:I,"&lt;=10"))+AQ8*(COUNTIFS(F:F,AO8,I:I,"&gt;8",I:I,"&lt;=10"))</f>
        <v>1.1400880915236611</v>
      </c>
      <c r="X52" s="96">
        <f>AT6*(COUNTIFS(F:F,AR6,I:I,"&gt;8",I:I,"&lt;=10"))+AT7*(COUNTIFS(F:F,AR7,I:I,"&gt;8",I:I,"&lt;=10"))+AT8*(COUNTIFS(F:F,AR8,I:I,"&gt;8",I:I,"&lt;=10"))+AT9*(COUNTIFS(F:F,AR9,I:I,"&gt;8",I:I,"&lt;=10"))+AT10*(COUNTIFS(F:F,AR10,I:I,"&gt;8",I:I,"&lt;=10"))+AT11*(COUNTIFS(F:F,AR11,I:I,"&gt;8",I:I,"&lt;=10"))</f>
        <v>0.72589999999999999</v>
      </c>
      <c r="Y52" s="96">
        <f>AW6*(COUNTIFS(F:F,AU6,I:I,"&gt;8",I:I,"&lt;=10"))+AW7*(COUNTIFS(F:F,AU7,I:I,"&gt;8",I:I,"&lt;=10"))+AW8*(COUNTIFS(F:F,AU8,I:I,"&gt;8",I:I,"&lt;=10"))+AW9*(COUNTIFS(F:F,AU9,I:I,"&gt;8",I:I,"&lt;=10"))+AW10*(COUNTIFS(F:F,AU10,I:I,"&gt;8",I:I,"&lt;=10"))+AW11*(COUNTIFS(F:F,AU11,I:I,"&gt;8",I:I,"&lt;=10"))+AW12*(COUNTIFS(F:F,AU12,I:I,"&gt;8",I:I,"&lt;=10"))+AW13*(COUNTIFS(F:F,AU13,I:I,"&gt;8",I:I,"&lt;=10"))</f>
        <v>0.45240000000000002</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0.33697595001932246</v>
      </c>
      <c r="AA52" s="96">
        <f>BC6*(COUNTIFS(F:F,BA6,I:I,"&gt;8",I:I,"&lt;=10"))+BC7*(COUNTIFS(F:F,BA7,I:I,"&gt;8",I:I,"&lt;=10"))+BC8*(COUNTIFS(F:F,BA8,I:I,"&gt;8",I:I,"&lt;=10"))+BC9*(COUNTIFS(F:F,BA9,I:I,"&gt;8",I:I,"&lt;=10"))+BC10*(COUNTIFS(F:F,BA10,I:I,"&gt;8",I:I,"&lt;=10"))+BC11*(COUNTIFS(F:F,BA11,I:I,"&gt;8",I:I,"&lt;=10"))+BC12*(COUNTIFS(F:F,BA12,I:I,"&gt;8",I:I,"&lt;=10"))+BC13*(COUNTIFS(F:F,BA13,I:I,"&gt;8",I:I,"&lt;=10"))</f>
        <v>0.15162575325732899</v>
      </c>
      <c r="AB52" s="105">
        <f>BF6*(COUNTIFS(F:F,BD6,I:I,"&gt;8",I:I,"&lt;=10"))+BF7*(COUNTIFS(F:F,BD7,I:I,"&gt;8",I:I,"&lt;=10"))</f>
        <v>0.66548740978348031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0.65776118670680783</v>
      </c>
      <c r="AD52" s="110">
        <f>BL6*(COUNTIFS(F:F,BJ6,I:I,"&gt;8",I:I,"&lt;=10"))+BL7*(COUNTIFS(F:F,BJ7,I:I,"&gt;8",I:I,"&lt;=10"))+BL8*(COUNTIFS(F:F,BJ8,I:I,"&gt;8",I:I,"&lt;=10"))+BL9*(COUNTIFS(F:F,BJ9,I:I,"&gt;8",I:I,"&lt;=10"))+BL10*(COUNTIFS(F:F,BJ10,I:I,"&gt;8",I:I,"&lt;=10"))</f>
        <v>0.85364422559046926</v>
      </c>
      <c r="AE52" s="107">
        <f>BO6*(COUNTIFS(F:F,BM6,I:I,"&gt;8",I:I,"&lt;=10"))+BO7*(COUNTIFS(F:F,BM7,I:I,"&gt;8",I:I,"&lt;=10"))+BO8*(COUNTIFS(F:F,BM8,I:I,"&gt;8",I:I,"&lt;=10"))+BO9*(COUNTIFS(F:F,BM9,I:I,"&gt;8",I:I,"&lt;=10"))</f>
        <v>9.2999999999999999E-2</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0.73223318385650216</v>
      </c>
      <c r="AG52" s="96">
        <v>1</v>
      </c>
      <c r="AH52" s="105">
        <f>BV6*(COUNTIFS(F:F,BT6,I:I,"&gt;8",I:I,"&lt;=10"))+BV7*(COUNTIFS(F:F,BT7,I:I,"&gt;8",I:I,"&lt;=10"))+BV8*(COUNTIFS(F:F,BT8,I:I,"&gt;8",I:I,"&lt;=10"))+BV9*(COUNTIFS(F:F,BT9,I:I,"&gt;8",I:I,"&lt;=10"))</f>
        <v>0.52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0.63200000000000001</v>
      </c>
    </row>
    <row r="53" spans="1:35">
      <c r="A53" s="38" t="s">
        <v>2125</v>
      </c>
      <c r="B53" s="34"/>
      <c r="F53" s="41" t="s">
        <v>272</v>
      </c>
      <c r="G53" s="41" t="s">
        <v>6</v>
      </c>
      <c r="H53" s="41" t="s">
        <v>2144</v>
      </c>
      <c r="I53" s="41">
        <v>3.5</v>
      </c>
      <c r="J53" s="160"/>
      <c r="K53" s="90">
        <v>2</v>
      </c>
      <c r="L53" s="96">
        <f>N9*(COUNTIFS(F:F,L9,I:I,"&gt;8",I:I,"&lt;=10"))+N10*(COUNTIFS(F:F,L10,I:I,"&gt;8",I:I,"&lt;=10"))+N11*(COUNTIFS(F:F,L11,I:I,"&gt;8",I:I,"&lt;=10"))</f>
        <v>0.52270454545454548</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0.67199999999999993</v>
      </c>
      <c r="AI53" s="105"/>
    </row>
    <row r="54" spans="1:35">
      <c r="A54" s="38" t="s">
        <v>2145</v>
      </c>
      <c r="B54" s="34"/>
      <c r="F54" s="41" t="s">
        <v>272</v>
      </c>
      <c r="G54" s="41" t="s">
        <v>6</v>
      </c>
      <c r="H54" s="41" t="s">
        <v>2145</v>
      </c>
      <c r="I54" s="41">
        <v>3.5</v>
      </c>
      <c r="J54" s="160"/>
      <c r="K54" s="90"/>
      <c r="L54" s="97"/>
      <c r="M54" s="105"/>
      <c r="N54" s="105"/>
      <c r="O54" s="89">
        <v>3</v>
      </c>
      <c r="P54" s="96">
        <f>X10*(COUNTIFS(F:F,V10,I:I,"&gt;8",I:I,"&lt;=10"))+X11*(COUNTIFS(F:F,V11,I:I,"&gt;8",I:I,"&lt;=10"))</f>
        <v>0.97224757100000003</v>
      </c>
      <c r="Q54" s="89">
        <v>3</v>
      </c>
      <c r="R54" s="96">
        <f>AB10*(COUNTIFS(F:F,Z10,I:I,"&gt;8",I:I,"&lt;=10"))+AB11*(COUNTIFS(F:F,Z11,I:I,"&gt;8",I:I,"&lt;=10"))</f>
        <v>0.97762692600000001</v>
      </c>
      <c r="S54" s="97"/>
      <c r="T54" s="96"/>
      <c r="U54" s="96"/>
      <c r="V54" s="96"/>
      <c r="W54" s="97"/>
      <c r="X54" s="96"/>
      <c r="Y54" s="96"/>
      <c r="Z54" s="96"/>
      <c r="AA54" s="96"/>
      <c r="AB54" s="105"/>
      <c r="AC54" s="105"/>
      <c r="AD54" s="110"/>
      <c r="AE54" s="107"/>
      <c r="AF54" s="107"/>
      <c r="AG54" s="96"/>
      <c r="AH54" s="105"/>
      <c r="AI54" s="105"/>
    </row>
    <row r="55" spans="1:35">
      <c r="A55" s="38" t="s">
        <v>2189</v>
      </c>
      <c r="B55" s="34"/>
      <c r="F55" s="41" t="s">
        <v>277</v>
      </c>
      <c r="G55" s="41" t="s">
        <v>2</v>
      </c>
      <c r="H55" s="41" t="s">
        <v>2201</v>
      </c>
      <c r="I55" s="41">
        <v>3.5</v>
      </c>
      <c r="J55" s="160"/>
      <c r="K55" s="90"/>
      <c r="L55" s="96"/>
      <c r="M55" s="105"/>
      <c r="N55" s="105"/>
      <c r="O55" s="89">
        <v>4</v>
      </c>
      <c r="P55" s="96">
        <f>X13*(COUNTIFS(F:F,V13,I:I,"&gt;8",I:I,"&lt;=10"))+X14*(COUNTIFS(F:F,V14,I:I,"&gt;8",I:I,"&lt;=10"))</f>
        <v>1.612619332</v>
      </c>
      <c r="Q55" s="89">
        <v>4</v>
      </c>
      <c r="R55" s="96">
        <f>AB13*(COUNTIFS(F:F,Z13,I:I,"&gt;8",I:I,"&lt;=10"))+AB14*(COUNTIFS(F:F,Z14,I:I,"&gt;8",I:I,"&lt;=10"))</f>
        <v>1.61662613</v>
      </c>
      <c r="S55" s="97"/>
      <c r="T55" s="97"/>
      <c r="U55" s="97"/>
      <c r="V55" s="97"/>
      <c r="W55" s="97"/>
      <c r="X55" s="97"/>
      <c r="Y55" s="97"/>
      <c r="Z55" s="97"/>
      <c r="AA55" s="96"/>
      <c r="AB55" s="105"/>
      <c r="AC55" s="105"/>
      <c r="AD55" s="110"/>
      <c r="AE55" s="107"/>
      <c r="AF55" s="107"/>
      <c r="AG55" s="97"/>
      <c r="AH55" s="89"/>
      <c r="AI55" s="89"/>
    </row>
    <row r="56" spans="1:35">
      <c r="A56" s="38" t="s">
        <v>2160</v>
      </c>
      <c r="B56" s="34"/>
      <c r="F56" s="41" t="s">
        <v>1</v>
      </c>
      <c r="G56" s="41" t="s">
        <v>2</v>
      </c>
      <c r="H56" s="41" t="s">
        <v>2146</v>
      </c>
      <c r="I56" s="41">
        <v>3.5</v>
      </c>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1:35">
      <c r="A57" s="38" t="s">
        <v>2185</v>
      </c>
      <c r="B57" s="34"/>
      <c r="F57" s="41" t="s">
        <v>289</v>
      </c>
      <c r="G57" s="41" t="s">
        <v>2</v>
      </c>
      <c r="H57" s="41" t="s">
        <v>2140</v>
      </c>
      <c r="I57" s="41">
        <v>3.7</v>
      </c>
      <c r="L57" s="111"/>
    </row>
    <row r="58" spans="1:35">
      <c r="A58" s="38" t="s">
        <v>2201</v>
      </c>
      <c r="B58" s="34"/>
      <c r="F58" s="41" t="s">
        <v>281</v>
      </c>
      <c r="G58" s="41" t="s">
        <v>284</v>
      </c>
      <c r="H58" s="41" t="s">
        <v>2167</v>
      </c>
      <c r="I58" s="41">
        <v>4.0999999999999996</v>
      </c>
      <c r="L58" s="111"/>
    </row>
    <row r="59" spans="1:35">
      <c r="A59" s="38" t="s">
        <v>2205</v>
      </c>
      <c r="B59" s="34"/>
      <c r="F59" s="41" t="s">
        <v>281</v>
      </c>
      <c r="G59" s="41" t="s">
        <v>284</v>
      </c>
      <c r="H59" s="41" t="s">
        <v>2168</v>
      </c>
      <c r="I59" s="41">
        <v>4.0999999999999996</v>
      </c>
    </row>
    <row r="60" spans="1:35">
      <c r="A60" s="38" t="s">
        <v>2172</v>
      </c>
      <c r="B60" s="34"/>
      <c r="F60" s="41" t="s">
        <v>293</v>
      </c>
      <c r="G60" s="41" t="s">
        <v>284</v>
      </c>
      <c r="H60" s="41" t="s">
        <v>2167</v>
      </c>
      <c r="I60" s="41">
        <v>4.0999999999999996</v>
      </c>
    </row>
    <row r="61" spans="1:35">
      <c r="A61" s="38" t="s">
        <v>2180</v>
      </c>
      <c r="B61" s="34"/>
      <c r="F61" s="41" t="s">
        <v>294</v>
      </c>
      <c r="G61" s="41" t="s">
        <v>2</v>
      </c>
      <c r="H61" s="41" t="s">
        <v>2167</v>
      </c>
      <c r="I61" s="41">
        <v>4.2</v>
      </c>
    </row>
    <row r="62" spans="1:35">
      <c r="A62" s="38" t="s">
        <v>2169</v>
      </c>
      <c r="B62" s="34"/>
      <c r="F62" s="41" t="s">
        <v>261</v>
      </c>
      <c r="G62" s="41" t="s">
        <v>2</v>
      </c>
      <c r="H62" s="41" t="s">
        <v>2189</v>
      </c>
      <c r="I62" s="41">
        <v>4.2</v>
      </c>
    </row>
    <row r="63" spans="1:35">
      <c r="A63" s="38" t="s">
        <v>2162</v>
      </c>
      <c r="B63" s="34"/>
      <c r="F63" s="41" t="s">
        <v>291</v>
      </c>
      <c r="G63" s="41" t="s">
        <v>2</v>
      </c>
      <c r="H63" s="41" t="s">
        <v>2184</v>
      </c>
      <c r="I63" s="41">
        <v>4.2</v>
      </c>
    </row>
    <row r="64" spans="1:35">
      <c r="A64" s="38" t="s">
        <v>2132</v>
      </c>
      <c r="B64" s="34"/>
      <c r="F64" s="41" t="s">
        <v>280</v>
      </c>
      <c r="G64" s="41" t="s">
        <v>2</v>
      </c>
      <c r="H64" s="41" t="s">
        <v>2145</v>
      </c>
      <c r="I64" s="41">
        <v>4.3</v>
      </c>
    </row>
    <row r="65" spans="1:9">
      <c r="A65" s="38" t="s">
        <v>2179</v>
      </c>
      <c r="B65" s="34"/>
      <c r="F65" s="41" t="s">
        <v>299</v>
      </c>
      <c r="G65" s="41" t="s">
        <v>2</v>
      </c>
      <c r="H65" s="41" t="s">
        <v>2168</v>
      </c>
      <c r="I65" s="41">
        <v>4.3</v>
      </c>
    </row>
    <row r="66" spans="1:9">
      <c r="A66" s="38" t="s">
        <v>2131</v>
      </c>
      <c r="B66" s="34"/>
      <c r="F66" s="41" t="s">
        <v>274</v>
      </c>
      <c r="G66" s="41" t="s">
        <v>6</v>
      </c>
      <c r="H66" s="41" t="s">
        <v>2153</v>
      </c>
      <c r="I66" s="41">
        <v>4.3</v>
      </c>
    </row>
    <row r="67" spans="1:9">
      <c r="A67" s="38" t="s">
        <v>2128</v>
      </c>
      <c r="B67" s="34"/>
      <c r="F67" s="41" t="s">
        <v>287</v>
      </c>
      <c r="G67" s="41" t="s">
        <v>2</v>
      </c>
      <c r="H67" s="41" t="s">
        <v>2185</v>
      </c>
      <c r="I67" s="41">
        <v>4.4000000000000004</v>
      </c>
    </row>
    <row r="68" spans="1:9">
      <c r="A68" s="38" t="s">
        <v>2129</v>
      </c>
      <c r="B68" s="34"/>
      <c r="F68" s="41" t="s">
        <v>277</v>
      </c>
      <c r="G68" s="41" t="s">
        <v>2</v>
      </c>
      <c r="H68" s="41" t="s">
        <v>2154</v>
      </c>
      <c r="I68" s="41">
        <v>4.5</v>
      </c>
    </row>
    <row r="69" spans="1:9">
      <c r="A69" s="38" t="s">
        <v>2165</v>
      </c>
      <c r="B69" s="34"/>
      <c r="F69" s="41" t="s">
        <v>287</v>
      </c>
      <c r="G69" s="41" t="s">
        <v>2</v>
      </c>
      <c r="H69" s="41" t="s">
        <v>2154</v>
      </c>
      <c r="I69" s="41">
        <v>4.5</v>
      </c>
    </row>
    <row r="70" spans="1:9">
      <c r="A70" s="38" t="s">
        <v>2159</v>
      </c>
      <c r="B70" s="34"/>
      <c r="F70" s="41" t="s">
        <v>259</v>
      </c>
      <c r="G70" s="41" t="s">
        <v>2</v>
      </c>
      <c r="H70" s="41" t="s">
        <v>2193</v>
      </c>
      <c r="I70" s="41">
        <v>4.5999999999999996</v>
      </c>
    </row>
    <row r="71" spans="1:9">
      <c r="A71" s="38" t="s">
        <v>2164</v>
      </c>
      <c r="B71" s="34"/>
      <c r="F71" s="41" t="s">
        <v>262</v>
      </c>
      <c r="G71" s="41" t="s">
        <v>2</v>
      </c>
      <c r="H71" s="41" t="s">
        <v>2184</v>
      </c>
      <c r="I71" s="41">
        <v>4.5999999999999996</v>
      </c>
    </row>
    <row r="72" spans="1:9">
      <c r="A72" s="38" t="s">
        <v>2161</v>
      </c>
      <c r="B72" s="34"/>
      <c r="F72" s="41" t="s">
        <v>273</v>
      </c>
      <c r="G72" s="41" t="s">
        <v>6</v>
      </c>
      <c r="H72" s="41" t="s">
        <v>2167</v>
      </c>
      <c r="I72" s="41">
        <v>4.5999999999999996</v>
      </c>
    </row>
    <row r="73" spans="1:9">
      <c r="A73" s="38" t="s">
        <v>2134</v>
      </c>
      <c r="B73" s="34"/>
      <c r="F73" s="41" t="s">
        <v>1</v>
      </c>
      <c r="G73" s="41" t="s">
        <v>2</v>
      </c>
      <c r="H73" s="41" t="s">
        <v>2166</v>
      </c>
      <c r="I73" s="41">
        <v>4.7</v>
      </c>
    </row>
    <row r="74" spans="1:9">
      <c r="A74" s="38" t="s">
        <v>2183</v>
      </c>
      <c r="B74" s="34"/>
      <c r="F74" s="41" t="s">
        <v>278</v>
      </c>
      <c r="G74" s="41" t="s">
        <v>2</v>
      </c>
      <c r="H74" s="41" t="s">
        <v>2185</v>
      </c>
      <c r="I74" s="41">
        <v>4.7</v>
      </c>
    </row>
    <row r="75" spans="1:9">
      <c r="A75" s="38" t="s">
        <v>2197</v>
      </c>
      <c r="B75" s="34"/>
      <c r="F75" s="41" t="s">
        <v>268</v>
      </c>
      <c r="G75" s="41" t="s">
        <v>6</v>
      </c>
      <c r="H75" s="41" t="s">
        <v>2201</v>
      </c>
      <c r="I75" s="41">
        <v>4.7</v>
      </c>
    </row>
    <row r="76" spans="1:9">
      <c r="A76" s="38" t="s">
        <v>2127</v>
      </c>
      <c r="B76" s="34"/>
      <c r="F76" s="41" t="s">
        <v>305</v>
      </c>
      <c r="G76" s="41" t="s">
        <v>284</v>
      </c>
      <c r="H76" s="41" t="s">
        <v>2140</v>
      </c>
      <c r="I76" s="41">
        <v>4.8</v>
      </c>
    </row>
    <row r="77" spans="1:9">
      <c r="A77" s="38" t="s">
        <v>2157</v>
      </c>
      <c r="B77" s="34"/>
      <c r="F77" s="41" t="s">
        <v>289</v>
      </c>
      <c r="G77" s="41" t="s">
        <v>2</v>
      </c>
      <c r="H77" s="41" t="s">
        <v>2186</v>
      </c>
      <c r="I77" s="41">
        <v>4.9000000000000004</v>
      </c>
    </row>
    <row r="78" spans="1:9">
      <c r="A78" s="38" t="s">
        <v>2139</v>
      </c>
      <c r="B78" s="34"/>
      <c r="F78" s="41" t="s">
        <v>277</v>
      </c>
      <c r="G78" s="41" t="s">
        <v>2</v>
      </c>
      <c r="H78" s="41" t="s">
        <v>2149</v>
      </c>
      <c r="I78" s="41">
        <v>4.9000000000000004</v>
      </c>
    </row>
    <row r="79" spans="1:9">
      <c r="A79" s="38" t="s">
        <v>2152</v>
      </c>
      <c r="B79" s="34"/>
      <c r="F79" s="41" t="s">
        <v>5</v>
      </c>
      <c r="G79" s="41" t="s">
        <v>6</v>
      </c>
      <c r="H79" s="41" t="s">
        <v>2146</v>
      </c>
      <c r="I79" s="41">
        <v>4.9000000000000004</v>
      </c>
    </row>
    <row r="80" spans="1:9">
      <c r="A80" s="38" t="s">
        <v>2178</v>
      </c>
      <c r="B80" s="34"/>
      <c r="F80" s="41" t="s">
        <v>265</v>
      </c>
      <c r="G80" s="41" t="s">
        <v>6</v>
      </c>
      <c r="H80" s="41" t="s">
        <v>2185</v>
      </c>
      <c r="I80" s="41">
        <v>5</v>
      </c>
    </row>
    <row r="81" spans="1:9">
      <c r="A81" s="38" t="s">
        <v>2142</v>
      </c>
      <c r="B81" s="34"/>
      <c r="F81" s="41" t="s">
        <v>267</v>
      </c>
      <c r="G81" s="41" t="s">
        <v>6</v>
      </c>
      <c r="H81" s="41" t="s">
        <v>2184</v>
      </c>
      <c r="I81" s="41">
        <v>5</v>
      </c>
    </row>
    <row r="82" spans="1:9">
      <c r="A82" s="38" t="s">
        <v>2202</v>
      </c>
      <c r="B82" s="34"/>
      <c r="F82" s="41" t="s">
        <v>304</v>
      </c>
      <c r="G82" s="41" t="s">
        <v>306</v>
      </c>
      <c r="H82" s="41" t="s">
        <v>2168</v>
      </c>
      <c r="I82" s="41">
        <v>5.0999999999999996</v>
      </c>
    </row>
    <row r="83" spans="1:9">
      <c r="A83" s="38" t="s">
        <v>2173</v>
      </c>
      <c r="F83" s="41" t="s">
        <v>267</v>
      </c>
      <c r="G83" s="41" t="s">
        <v>6</v>
      </c>
      <c r="H83" s="41" t="s">
        <v>2140</v>
      </c>
      <c r="I83" s="41">
        <v>5.2</v>
      </c>
    </row>
    <row r="84" spans="1:9">
      <c r="A84" s="38" t="s">
        <v>2184</v>
      </c>
      <c r="F84" s="41" t="s">
        <v>296</v>
      </c>
      <c r="G84" s="41" t="s">
        <v>2</v>
      </c>
      <c r="H84" s="41" t="s">
        <v>2167</v>
      </c>
      <c r="I84" s="41">
        <v>5.2</v>
      </c>
    </row>
    <row r="85" spans="1:9">
      <c r="A85" s="38" t="s">
        <v>2146</v>
      </c>
      <c r="F85" s="41" t="s">
        <v>283</v>
      </c>
      <c r="G85" s="41" t="s">
        <v>2</v>
      </c>
      <c r="H85" s="41" t="s">
        <v>2193</v>
      </c>
      <c r="I85" s="41">
        <v>5.3</v>
      </c>
    </row>
    <row r="86" spans="1:9">
      <c r="A86" s="38" t="s">
        <v>2141</v>
      </c>
      <c r="F86" s="41" t="s">
        <v>275</v>
      </c>
      <c r="G86" s="41" t="s">
        <v>2</v>
      </c>
      <c r="H86" s="41" t="s">
        <v>2167</v>
      </c>
      <c r="I86" s="41">
        <v>5.3</v>
      </c>
    </row>
    <row r="87" spans="1:9">
      <c r="F87" s="41" t="s">
        <v>1</v>
      </c>
      <c r="G87" s="41" t="s">
        <v>2</v>
      </c>
      <c r="H87" s="41" t="s">
        <v>2158</v>
      </c>
      <c r="I87" s="41">
        <v>5.3</v>
      </c>
    </row>
    <row r="88" spans="1:9">
      <c r="F88" s="41" t="s">
        <v>1</v>
      </c>
      <c r="G88" s="41" t="s">
        <v>2</v>
      </c>
      <c r="H88" s="41" t="s">
        <v>2165</v>
      </c>
      <c r="I88" s="41">
        <v>5.3</v>
      </c>
    </row>
    <row r="89" spans="1:9">
      <c r="F89" s="41" t="s">
        <v>293</v>
      </c>
      <c r="G89" s="41" t="s">
        <v>284</v>
      </c>
      <c r="H89" s="41" t="s">
        <v>2168</v>
      </c>
      <c r="I89" s="41">
        <v>5.4</v>
      </c>
    </row>
    <row r="90" spans="1:9">
      <c r="F90" s="41" t="s">
        <v>17</v>
      </c>
      <c r="G90" s="41" t="s">
        <v>6</v>
      </c>
      <c r="H90" s="41" t="s">
        <v>2202</v>
      </c>
      <c r="I90" s="41">
        <v>5.4</v>
      </c>
    </row>
    <row r="91" spans="1:9">
      <c r="F91" s="41" t="s">
        <v>282</v>
      </c>
      <c r="G91" s="41" t="s">
        <v>2</v>
      </c>
      <c r="H91" s="41" t="s">
        <v>2193</v>
      </c>
      <c r="I91" s="41">
        <v>5.6</v>
      </c>
    </row>
    <row r="92" spans="1:9">
      <c r="F92" s="41" t="s">
        <v>259</v>
      </c>
      <c r="G92" s="41" t="s">
        <v>2</v>
      </c>
      <c r="H92" s="41" t="s">
        <v>2168</v>
      </c>
      <c r="I92" s="41">
        <v>5.7</v>
      </c>
    </row>
    <row r="93" spans="1:9">
      <c r="F93" s="41" t="s">
        <v>259</v>
      </c>
      <c r="G93" s="41" t="s">
        <v>2</v>
      </c>
      <c r="H93" s="41" t="s">
        <v>2167</v>
      </c>
      <c r="I93" s="41">
        <v>5.8</v>
      </c>
    </row>
    <row r="94" spans="1:9">
      <c r="F94" s="41" t="s">
        <v>5</v>
      </c>
      <c r="G94" s="41" t="s">
        <v>6</v>
      </c>
      <c r="H94" s="41" t="s">
        <v>2126</v>
      </c>
      <c r="I94" s="41">
        <v>5.8</v>
      </c>
    </row>
    <row r="95" spans="1:9">
      <c r="F95" s="41" t="s">
        <v>260</v>
      </c>
      <c r="G95" s="41" t="s">
        <v>6</v>
      </c>
      <c r="H95" s="41" t="s">
        <v>2145</v>
      </c>
      <c r="I95" s="41">
        <v>5.9</v>
      </c>
    </row>
    <row r="96" spans="1:9">
      <c r="F96" s="41" t="s">
        <v>1</v>
      </c>
      <c r="G96" s="41" t="s">
        <v>2</v>
      </c>
      <c r="H96" s="41" t="s">
        <v>2185</v>
      </c>
      <c r="I96" s="41">
        <v>5.9</v>
      </c>
    </row>
    <row r="97" spans="6:9">
      <c r="F97" s="41" t="s">
        <v>5</v>
      </c>
      <c r="G97" s="41" t="s">
        <v>6</v>
      </c>
      <c r="H97" s="41" t="s">
        <v>2184</v>
      </c>
      <c r="I97" s="41">
        <v>5.9</v>
      </c>
    </row>
    <row r="98" spans="6:9">
      <c r="F98" s="41" t="s">
        <v>263</v>
      </c>
      <c r="G98" s="41" t="s">
        <v>264</v>
      </c>
      <c r="H98" s="41" t="s">
        <v>2145</v>
      </c>
      <c r="I98" s="41">
        <v>6</v>
      </c>
    </row>
    <row r="99" spans="6:9">
      <c r="F99" s="41" t="s">
        <v>291</v>
      </c>
      <c r="G99" s="41" t="s">
        <v>2</v>
      </c>
      <c r="H99" s="41" t="s">
        <v>2201</v>
      </c>
      <c r="I99" s="41">
        <v>6</v>
      </c>
    </row>
    <row r="100" spans="6:9">
      <c r="F100" s="41" t="s">
        <v>293</v>
      </c>
      <c r="G100" s="41" t="s">
        <v>284</v>
      </c>
      <c r="H100" s="41" t="s">
        <v>2193</v>
      </c>
      <c r="I100" s="41">
        <v>6.1</v>
      </c>
    </row>
    <row r="101" spans="6:9">
      <c r="F101" s="41" t="s">
        <v>261</v>
      </c>
      <c r="G101" s="41" t="s">
        <v>2</v>
      </c>
      <c r="H101" s="41" t="s">
        <v>2141</v>
      </c>
      <c r="I101" s="41">
        <v>6.2</v>
      </c>
    </row>
    <row r="102" spans="6:9">
      <c r="F102" s="41" t="s">
        <v>304</v>
      </c>
      <c r="G102" s="41" t="s">
        <v>306</v>
      </c>
      <c r="H102" s="41" t="s">
        <v>2167</v>
      </c>
      <c r="I102" s="41">
        <v>6.2</v>
      </c>
    </row>
    <row r="103" spans="6:9">
      <c r="F103" s="41" t="s">
        <v>292</v>
      </c>
      <c r="G103" s="41" t="s">
        <v>264</v>
      </c>
      <c r="H103" s="41" t="s">
        <v>2145</v>
      </c>
      <c r="I103" s="41">
        <v>6.2</v>
      </c>
    </row>
    <row r="104" spans="6:9">
      <c r="F104" s="41" t="s">
        <v>277</v>
      </c>
      <c r="G104" s="41" t="s">
        <v>2</v>
      </c>
      <c r="H104" s="41" t="s">
        <v>2185</v>
      </c>
      <c r="I104" s="41">
        <v>6.2</v>
      </c>
    </row>
    <row r="105" spans="6:9">
      <c r="F105" s="41" t="s">
        <v>280</v>
      </c>
      <c r="G105" s="41" t="s">
        <v>2</v>
      </c>
      <c r="H105" s="41" t="s">
        <v>2184</v>
      </c>
      <c r="I105" s="41">
        <v>6.3</v>
      </c>
    </row>
    <row r="106" spans="6:9">
      <c r="F106" s="41" t="s">
        <v>279</v>
      </c>
      <c r="G106" s="41" t="s">
        <v>2</v>
      </c>
      <c r="H106" s="41" t="s">
        <v>2193</v>
      </c>
      <c r="I106" s="41">
        <v>6.4</v>
      </c>
    </row>
    <row r="107" spans="6:9">
      <c r="F107" s="41" t="s">
        <v>285</v>
      </c>
      <c r="G107" s="41" t="s">
        <v>2</v>
      </c>
      <c r="H107" s="41" t="s">
        <v>2193</v>
      </c>
      <c r="I107" s="41">
        <v>6.4</v>
      </c>
    </row>
    <row r="108" spans="6:9">
      <c r="F108" s="41" t="s">
        <v>271</v>
      </c>
      <c r="G108" s="41" t="s">
        <v>2</v>
      </c>
      <c r="H108" s="41" t="s">
        <v>2167</v>
      </c>
      <c r="I108" s="41">
        <v>6.6</v>
      </c>
    </row>
    <row r="109" spans="6:9">
      <c r="F109" s="41" t="s">
        <v>278</v>
      </c>
      <c r="G109" s="41" t="s">
        <v>2</v>
      </c>
      <c r="H109" s="41" t="s">
        <v>2166</v>
      </c>
      <c r="I109" s="41">
        <v>6.6</v>
      </c>
    </row>
    <row r="110" spans="6:9">
      <c r="F110" s="41" t="s">
        <v>298</v>
      </c>
      <c r="G110" s="41" t="s">
        <v>264</v>
      </c>
      <c r="H110" s="41" t="s">
        <v>2167</v>
      </c>
      <c r="I110" s="41">
        <v>6.7</v>
      </c>
    </row>
    <row r="111" spans="6:9">
      <c r="F111" s="41" t="s">
        <v>296</v>
      </c>
      <c r="G111" s="41" t="s">
        <v>2</v>
      </c>
      <c r="H111" s="41" t="s">
        <v>2168</v>
      </c>
      <c r="I111" s="41">
        <v>6.7</v>
      </c>
    </row>
    <row r="112" spans="6:9">
      <c r="F112" s="41" t="s">
        <v>298</v>
      </c>
      <c r="G112" s="41" t="s">
        <v>264</v>
      </c>
      <c r="H112" s="41" t="s">
        <v>2168</v>
      </c>
      <c r="I112" s="41">
        <v>6.7</v>
      </c>
    </row>
    <row r="113" spans="6:9">
      <c r="F113" s="41" t="s">
        <v>287</v>
      </c>
      <c r="G113" s="41" t="s">
        <v>2</v>
      </c>
      <c r="H113" s="41" t="s">
        <v>2133</v>
      </c>
      <c r="I113" s="41">
        <v>6.7</v>
      </c>
    </row>
    <row r="114" spans="6:9">
      <c r="F114" s="41" t="s">
        <v>288</v>
      </c>
      <c r="G114" s="41" t="s">
        <v>2</v>
      </c>
      <c r="H114" s="41" t="s">
        <v>2186</v>
      </c>
      <c r="I114" s="41">
        <v>6.8</v>
      </c>
    </row>
    <row r="115" spans="6:9">
      <c r="F115" s="41" t="s">
        <v>286</v>
      </c>
      <c r="G115" s="41" t="s">
        <v>284</v>
      </c>
      <c r="H115" s="41" t="s">
        <v>2153</v>
      </c>
      <c r="I115" s="41">
        <v>6.9</v>
      </c>
    </row>
    <row r="116" spans="6:9">
      <c r="F116" s="41" t="s">
        <v>266</v>
      </c>
      <c r="G116" s="41" t="s">
        <v>2</v>
      </c>
      <c r="H116" s="41" t="s">
        <v>2193</v>
      </c>
      <c r="I116" s="41">
        <v>7</v>
      </c>
    </row>
    <row r="117" spans="6:9">
      <c r="F117" s="41" t="s">
        <v>277</v>
      </c>
      <c r="G117" s="41" t="s">
        <v>2</v>
      </c>
      <c r="H117" s="41" t="s">
        <v>2133</v>
      </c>
      <c r="I117" s="41">
        <v>7</v>
      </c>
    </row>
    <row r="118" spans="6:9">
      <c r="F118" s="41" t="s">
        <v>285</v>
      </c>
      <c r="G118" s="41" t="s">
        <v>2</v>
      </c>
      <c r="H118" s="41" t="s">
        <v>2167</v>
      </c>
      <c r="I118" s="41">
        <v>7.1</v>
      </c>
    </row>
    <row r="119" spans="6:9">
      <c r="F119" s="41" t="s">
        <v>296</v>
      </c>
      <c r="G119" s="41" t="s">
        <v>2</v>
      </c>
      <c r="H119" s="41" t="s">
        <v>2140</v>
      </c>
      <c r="I119" s="41">
        <v>7.1</v>
      </c>
    </row>
    <row r="120" spans="6:9">
      <c r="F120" s="41" t="s">
        <v>260</v>
      </c>
      <c r="G120" s="41" t="s">
        <v>6</v>
      </c>
      <c r="H120" s="41" t="s">
        <v>2149</v>
      </c>
      <c r="I120" s="41">
        <v>7.5</v>
      </c>
    </row>
    <row r="121" spans="6:9">
      <c r="F121" s="41" t="s">
        <v>281</v>
      </c>
      <c r="G121" s="41" t="s">
        <v>284</v>
      </c>
      <c r="H121" s="41" t="s">
        <v>2191</v>
      </c>
      <c r="I121" s="41">
        <v>7.6</v>
      </c>
    </row>
    <row r="122" spans="6:9">
      <c r="F122" s="41" t="s">
        <v>267</v>
      </c>
      <c r="G122" s="41" t="s">
        <v>6</v>
      </c>
      <c r="H122" s="41" t="s">
        <v>2185</v>
      </c>
      <c r="I122" s="41">
        <v>7.6</v>
      </c>
    </row>
    <row r="123" spans="6:9">
      <c r="F123" s="41" t="s">
        <v>298</v>
      </c>
      <c r="G123" s="41" t="s">
        <v>264</v>
      </c>
      <c r="H123" s="41" t="s">
        <v>2193</v>
      </c>
      <c r="I123" s="41">
        <v>7.6</v>
      </c>
    </row>
    <row r="124" spans="6:9">
      <c r="F124" s="41" t="s">
        <v>302</v>
      </c>
      <c r="G124" s="41" t="s">
        <v>2</v>
      </c>
      <c r="H124" s="41" t="s">
        <v>2167</v>
      </c>
      <c r="I124" s="41">
        <v>7.7</v>
      </c>
    </row>
    <row r="125" spans="6:9">
      <c r="F125" s="41" t="s">
        <v>295</v>
      </c>
      <c r="G125" s="41" t="s">
        <v>2</v>
      </c>
      <c r="H125" s="41" t="s">
        <v>2184</v>
      </c>
      <c r="I125" s="41">
        <v>7.7</v>
      </c>
    </row>
    <row r="126" spans="6:9">
      <c r="F126" s="41" t="s">
        <v>273</v>
      </c>
      <c r="G126" s="41" t="s">
        <v>6</v>
      </c>
      <c r="H126" s="41" t="s">
        <v>2192</v>
      </c>
      <c r="I126" s="41">
        <v>7.7</v>
      </c>
    </row>
    <row r="127" spans="6:9">
      <c r="F127" s="41" t="s">
        <v>268</v>
      </c>
      <c r="G127" s="41" t="s">
        <v>6</v>
      </c>
      <c r="H127" s="41" t="s">
        <v>2166</v>
      </c>
      <c r="I127" s="41">
        <v>7.8</v>
      </c>
    </row>
    <row r="128" spans="6:9">
      <c r="F128" s="41" t="s">
        <v>260</v>
      </c>
      <c r="G128" s="41" t="s">
        <v>6</v>
      </c>
      <c r="H128" s="41" t="s">
        <v>2201</v>
      </c>
      <c r="I128" s="41">
        <v>7.9</v>
      </c>
    </row>
    <row r="129" spans="6:9">
      <c r="F129" s="41" t="s">
        <v>294</v>
      </c>
      <c r="G129" s="41" t="s">
        <v>2</v>
      </c>
      <c r="H129" s="41" t="s">
        <v>2168</v>
      </c>
      <c r="I129" s="41">
        <v>8.1</v>
      </c>
    </row>
    <row r="130" spans="6:9">
      <c r="F130" s="41" t="s">
        <v>280</v>
      </c>
      <c r="G130" s="41" t="s">
        <v>2</v>
      </c>
      <c r="H130" s="41" t="s">
        <v>2189</v>
      </c>
      <c r="I130" s="41">
        <v>8.3000000000000007</v>
      </c>
    </row>
    <row r="131" spans="6:9">
      <c r="F131" s="41" t="s">
        <v>278</v>
      </c>
      <c r="G131" s="41" t="s">
        <v>2</v>
      </c>
      <c r="H131" s="41" t="s">
        <v>2146</v>
      </c>
      <c r="I131" s="41">
        <v>8.3000000000000007</v>
      </c>
    </row>
    <row r="132" spans="6:9">
      <c r="F132" s="41" t="s">
        <v>262</v>
      </c>
      <c r="G132" s="41" t="s">
        <v>2</v>
      </c>
      <c r="H132" s="41" t="s">
        <v>2149</v>
      </c>
      <c r="I132" s="41">
        <v>8.4</v>
      </c>
    </row>
    <row r="133" spans="6:9">
      <c r="F133" s="41" t="s">
        <v>303</v>
      </c>
      <c r="G133" s="41" t="s">
        <v>284</v>
      </c>
      <c r="H133" s="41" t="s">
        <v>2184</v>
      </c>
      <c r="I133" s="41">
        <v>8.5</v>
      </c>
    </row>
    <row r="134" spans="6:9">
      <c r="F134" s="41" t="s">
        <v>290</v>
      </c>
      <c r="G134" s="41" t="s">
        <v>264</v>
      </c>
      <c r="H134" s="41" t="s">
        <v>2193</v>
      </c>
      <c r="I134" s="41">
        <v>8.6</v>
      </c>
    </row>
    <row r="135" spans="6:9">
      <c r="F135" s="41" t="s">
        <v>290</v>
      </c>
      <c r="G135" s="41" t="s">
        <v>264</v>
      </c>
      <c r="H135" s="41" t="s">
        <v>2194</v>
      </c>
      <c r="I135" s="41">
        <v>8.6</v>
      </c>
    </row>
    <row r="136" spans="6:9">
      <c r="F136" s="41" t="s">
        <v>272</v>
      </c>
      <c r="G136" s="41" t="s">
        <v>6</v>
      </c>
      <c r="H136" s="41" t="s">
        <v>2167</v>
      </c>
      <c r="I136" s="41">
        <v>8.6</v>
      </c>
    </row>
    <row r="137" spans="6:9">
      <c r="F137" s="41" t="s">
        <v>298</v>
      </c>
      <c r="G137" s="41" t="s">
        <v>264</v>
      </c>
      <c r="H137" s="41" t="s">
        <v>2155</v>
      </c>
      <c r="I137" s="41">
        <v>8.8000000000000007</v>
      </c>
    </row>
    <row r="138" spans="6:9">
      <c r="F138" s="41" t="s">
        <v>300</v>
      </c>
      <c r="G138" s="41" t="s">
        <v>284</v>
      </c>
      <c r="H138" s="41" t="s">
        <v>2168</v>
      </c>
      <c r="I138" s="41">
        <v>8.8000000000000007</v>
      </c>
    </row>
    <row r="139" spans="6:9">
      <c r="F139" s="41" t="s">
        <v>298</v>
      </c>
      <c r="G139" s="41" t="s">
        <v>264</v>
      </c>
      <c r="H139" s="41" t="s">
        <v>2154</v>
      </c>
      <c r="I139" s="41">
        <v>8.8000000000000007</v>
      </c>
    </row>
    <row r="140" spans="6:9">
      <c r="F140" s="41" t="s">
        <v>287</v>
      </c>
      <c r="G140" s="41" t="s">
        <v>2</v>
      </c>
      <c r="H140" s="41" t="s">
        <v>2186</v>
      </c>
      <c r="I140" s="41">
        <v>8.8000000000000007</v>
      </c>
    </row>
    <row r="141" spans="6:9">
      <c r="F141" s="41" t="s">
        <v>5</v>
      </c>
      <c r="G141" s="41" t="s">
        <v>6</v>
      </c>
      <c r="H141" s="41" t="s">
        <v>2148</v>
      </c>
      <c r="I141" s="41">
        <v>8.9</v>
      </c>
    </row>
    <row r="142" spans="6:9">
      <c r="F142" s="41" t="s">
        <v>1</v>
      </c>
      <c r="G142" s="41" t="s">
        <v>2</v>
      </c>
      <c r="H142" s="41" t="s">
        <v>2126</v>
      </c>
      <c r="I142" s="41">
        <v>8.9</v>
      </c>
    </row>
    <row r="143" spans="6:9">
      <c r="F143" s="41" t="s">
        <v>302</v>
      </c>
      <c r="G143" s="41" t="s">
        <v>2</v>
      </c>
      <c r="H143" s="41" t="s">
        <v>2168</v>
      </c>
      <c r="I143" s="41">
        <v>9</v>
      </c>
    </row>
    <row r="144" spans="6:9">
      <c r="F144" s="41" t="s">
        <v>269</v>
      </c>
      <c r="G144" s="41" t="s">
        <v>6</v>
      </c>
      <c r="H144" s="41" t="s">
        <v>2144</v>
      </c>
      <c r="I144" s="41">
        <v>9</v>
      </c>
    </row>
    <row r="145" spans="6:9">
      <c r="F145" s="41" t="s">
        <v>17</v>
      </c>
      <c r="G145" s="41" t="s">
        <v>6</v>
      </c>
      <c r="H145" s="41" t="s">
        <v>2145</v>
      </c>
      <c r="I145" s="41">
        <v>9</v>
      </c>
    </row>
    <row r="146" spans="6:9">
      <c r="F146" s="41" t="s">
        <v>260</v>
      </c>
      <c r="G146" s="41" t="s">
        <v>6</v>
      </c>
      <c r="H146" s="41" t="s">
        <v>2202</v>
      </c>
      <c r="I146" s="41">
        <v>9.1</v>
      </c>
    </row>
    <row r="147" spans="6:9">
      <c r="F147" s="41" t="s">
        <v>281</v>
      </c>
      <c r="G147" s="41" t="s">
        <v>284</v>
      </c>
      <c r="H147" s="41" t="s">
        <v>2140</v>
      </c>
      <c r="I147" s="41">
        <v>9.1999999999999993</v>
      </c>
    </row>
    <row r="148" spans="6:9">
      <c r="F148" s="41" t="s">
        <v>262</v>
      </c>
      <c r="G148" s="41" t="s">
        <v>2</v>
      </c>
      <c r="H148" s="41" t="s">
        <v>2145</v>
      </c>
      <c r="I148" s="41">
        <v>9.3000000000000007</v>
      </c>
    </row>
    <row r="149" spans="6:9">
      <c r="F149" s="41" t="s">
        <v>5</v>
      </c>
      <c r="G149" s="41" t="s">
        <v>6</v>
      </c>
      <c r="H149" s="41" t="s">
        <v>2158</v>
      </c>
      <c r="I149" s="41">
        <v>9.3000000000000007</v>
      </c>
    </row>
    <row r="150" spans="6:9">
      <c r="F150" s="41" t="s">
        <v>1</v>
      </c>
      <c r="G150" s="41" t="s">
        <v>2</v>
      </c>
      <c r="H150" s="41" t="s">
        <v>2145</v>
      </c>
      <c r="I150" s="41">
        <v>9.3000000000000007</v>
      </c>
    </row>
    <row r="151" spans="6:9">
      <c r="F151" s="41" t="s">
        <v>259</v>
      </c>
      <c r="G151" s="41" t="s">
        <v>2</v>
      </c>
      <c r="H151" s="41" t="s">
        <v>2140</v>
      </c>
      <c r="I151" s="41">
        <v>9.4</v>
      </c>
    </row>
    <row r="152" spans="6:9">
      <c r="F152" s="41" t="s">
        <v>285</v>
      </c>
      <c r="G152" s="41" t="s">
        <v>2</v>
      </c>
      <c r="H152" s="41" t="s">
        <v>2168</v>
      </c>
      <c r="I152" s="41">
        <v>9.4</v>
      </c>
    </row>
    <row r="153" spans="6:9">
      <c r="F153" s="41" t="s">
        <v>280</v>
      </c>
      <c r="G153" s="41" t="s">
        <v>2</v>
      </c>
      <c r="H153" s="41" t="s">
        <v>2140</v>
      </c>
      <c r="I153" s="41">
        <v>9.5</v>
      </c>
    </row>
    <row r="154" spans="6:9">
      <c r="F154" s="41" t="s">
        <v>288</v>
      </c>
      <c r="G154" s="41" t="s">
        <v>2</v>
      </c>
      <c r="H154" s="41" t="s">
        <v>2149</v>
      </c>
      <c r="I154" s="41">
        <v>9.5</v>
      </c>
    </row>
    <row r="155" spans="6:9">
      <c r="F155" s="41" t="s">
        <v>278</v>
      </c>
      <c r="G155" s="41" t="s">
        <v>2</v>
      </c>
      <c r="H155" s="41" t="s">
        <v>2165</v>
      </c>
      <c r="I155" s="41">
        <v>9.5</v>
      </c>
    </row>
    <row r="156" spans="6:9">
      <c r="F156" s="41" t="s">
        <v>266</v>
      </c>
      <c r="G156" s="41" t="s">
        <v>2</v>
      </c>
      <c r="H156" s="41" t="s">
        <v>2186</v>
      </c>
      <c r="I156" s="41">
        <v>9.6</v>
      </c>
    </row>
    <row r="157" spans="6:9">
      <c r="F157" s="41" t="s">
        <v>295</v>
      </c>
      <c r="G157" s="41" t="s">
        <v>2</v>
      </c>
      <c r="H157" s="41" t="s">
        <v>2149</v>
      </c>
      <c r="I157" s="41">
        <v>9.6</v>
      </c>
    </row>
    <row r="158" spans="6:9">
      <c r="F158" s="41" t="s">
        <v>300</v>
      </c>
      <c r="G158" s="41" t="s">
        <v>284</v>
      </c>
      <c r="H158" s="41" t="s">
        <v>2193</v>
      </c>
      <c r="I158" s="41">
        <v>9.8000000000000007</v>
      </c>
    </row>
    <row r="159" spans="6:9">
      <c r="F159" s="41" t="s">
        <v>304</v>
      </c>
      <c r="G159" s="41" t="s">
        <v>306</v>
      </c>
      <c r="H159" s="41" t="s">
        <v>2194</v>
      </c>
      <c r="I159" s="41">
        <v>9.8000000000000007</v>
      </c>
    </row>
    <row r="160" spans="6:9">
      <c r="F160" s="41" t="s">
        <v>261</v>
      </c>
      <c r="G160" s="41" t="s">
        <v>2</v>
      </c>
      <c r="H160" s="41" t="s">
        <v>2134</v>
      </c>
      <c r="I160" s="41">
        <v>9.9</v>
      </c>
    </row>
    <row r="161" spans="6:9">
      <c r="F161" s="41" t="s">
        <v>305</v>
      </c>
      <c r="G161" s="41" t="s">
        <v>284</v>
      </c>
      <c r="H161" s="41" t="s">
        <v>2168</v>
      </c>
      <c r="I161" s="41">
        <v>9.9</v>
      </c>
    </row>
    <row r="162" spans="6:9">
      <c r="F162" s="41" t="s">
        <v>17</v>
      </c>
      <c r="G162" s="41" t="s">
        <v>6</v>
      </c>
      <c r="H162" s="41" t="s">
        <v>2149</v>
      </c>
      <c r="I162" s="41">
        <v>10</v>
      </c>
    </row>
  </sheetData>
  <sortState xmlns:xlrd2="http://schemas.microsoft.com/office/spreadsheetml/2017/richdata2" ref="F5:I162">
    <sortCondition ref="I5:I16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56" priority="4" percent="1" rank="10"/>
  </conditionalFormatting>
  <conditionalFormatting sqref="K39">
    <cfRule type="top10" dxfId="55" priority="3" percent="1" rank="10"/>
  </conditionalFormatting>
  <conditionalFormatting sqref="K45">
    <cfRule type="top10" dxfId="54" priority="2" percent="1" rank="10"/>
  </conditionalFormatting>
  <conditionalFormatting sqref="K51">
    <cfRule type="top10" dxfId="53" priority="1" percent="1" rank="10"/>
  </conditionalFormatting>
  <conditionalFormatting sqref="K4:K5">
    <cfRule type="top10" dxfId="52" priority="12" percent="1" rank="10"/>
  </conditionalFormatting>
  <conditionalFormatting sqref="O4">
    <cfRule type="top10" dxfId="51" priority="11" rank="5"/>
  </conditionalFormatting>
  <conditionalFormatting sqref="U5">
    <cfRule type="top10" dxfId="50" priority="10" percent="1" rank="10"/>
  </conditionalFormatting>
  <conditionalFormatting sqref="Y5">
    <cfRule type="top10" dxfId="49" priority="9" percent="1" rank="10"/>
  </conditionalFormatting>
  <conditionalFormatting sqref="BS5">
    <cfRule type="top10" dxfId="48" priority="8" percent="1" rank="10"/>
  </conditionalFormatting>
  <conditionalFormatting sqref="K26">
    <cfRule type="top10" dxfId="47" priority="7" percent="1" rank="10"/>
  </conditionalFormatting>
  <conditionalFormatting sqref="M26">
    <cfRule type="top10" dxfId="46" priority="6" rank="5"/>
  </conditionalFormatting>
  <conditionalFormatting sqref="K27">
    <cfRule type="top10" dxfId="45" priority="5" percent="1" rank="10"/>
  </conditionalFormatting>
  <pageMargins left="0.7" right="0.7" top="0.75" bottom="0.75" header="0.3" footer="0.3"/>
  <pageSetup orientation="portrait" horizontalDpi="0" verticalDpi="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9E602-CF8E-944F-898E-C3CF60451D98}">
  <sheetPr>
    <tabColor rgb="FF7030A0"/>
  </sheetPr>
  <dimension ref="A1:BY162"/>
  <sheetViews>
    <sheetView workbookViewId="0">
      <selection activeCell="P14" sqref="P14"/>
    </sheetView>
  </sheetViews>
  <sheetFormatPr baseColWidth="10" defaultRowHeight="16"/>
  <cols>
    <col min="1" max="1" width="19" customWidth="1"/>
    <col min="5" max="5" width="11.6640625" customWidth="1"/>
    <col min="6" max="6" width="28.1640625" style="39" customWidth="1"/>
    <col min="7" max="7" width="25.33203125" style="39" customWidth="1"/>
    <col min="8" max="8" width="20.33203125" style="39" customWidth="1"/>
    <col min="9" max="9" width="12.83203125" style="39" customWidth="1"/>
    <col min="10" max="10" width="13.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2229</v>
      </c>
      <c r="B1" s="34"/>
    </row>
    <row r="2" spans="1:77">
      <c r="A2" s="47"/>
      <c r="B2" s="34"/>
    </row>
    <row r="3" spans="1:77">
      <c r="A3" s="61" t="s">
        <v>2262</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J4" s="40"/>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2174</v>
      </c>
      <c r="B5" s="34"/>
      <c r="F5" s="41" t="s">
        <v>265</v>
      </c>
      <c r="G5" s="41" t="s">
        <v>6</v>
      </c>
      <c r="H5" s="41" t="s">
        <v>2184</v>
      </c>
      <c r="I5" s="41">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2199</v>
      </c>
      <c r="B6" s="34"/>
      <c r="F6" s="41" t="s">
        <v>274</v>
      </c>
      <c r="G6" s="41" t="s">
        <v>6</v>
      </c>
      <c r="H6" s="41" t="s">
        <v>2154</v>
      </c>
      <c r="I6" s="41">
        <v>0.04</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0</v>
      </c>
      <c r="BR6" s="39">
        <v>4.1588938714499257E-2</v>
      </c>
      <c r="BS6" s="159">
        <v>1</v>
      </c>
      <c r="BT6" s="3" t="s">
        <v>272</v>
      </c>
      <c r="BU6" s="39">
        <f>COUNTIF(F:F,BT6)</f>
        <v>0</v>
      </c>
      <c r="BV6" s="39">
        <v>0.152</v>
      </c>
      <c r="BW6" s="39" t="s">
        <v>260</v>
      </c>
      <c r="BX6" s="39">
        <f t="shared" ref="BX6:BX16" si="8">COUNTIF(F:F,BW6)</f>
        <v>0</v>
      </c>
      <c r="BY6" s="39">
        <v>4.4900000000000002E-2</v>
      </c>
    </row>
    <row r="7" spans="1:77">
      <c r="A7" s="38" t="s">
        <v>2166</v>
      </c>
      <c r="B7" s="34"/>
      <c r="F7" s="41" t="s">
        <v>290</v>
      </c>
      <c r="G7" s="41" t="s">
        <v>264</v>
      </c>
      <c r="H7" s="41" t="s">
        <v>2167</v>
      </c>
      <c r="I7" s="41">
        <v>0.12</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1</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2191</v>
      </c>
      <c r="B8" s="34"/>
      <c r="F8" s="41" t="s">
        <v>290</v>
      </c>
      <c r="G8" s="41" t="s">
        <v>264</v>
      </c>
      <c r="H8" s="41" t="s">
        <v>2168</v>
      </c>
      <c r="I8" s="41">
        <v>0.12</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1</v>
      </c>
      <c r="BV8" s="39">
        <v>0.216</v>
      </c>
      <c r="BW8" s="39" t="s">
        <v>281</v>
      </c>
      <c r="BX8" s="39">
        <f t="shared" si="8"/>
        <v>0</v>
      </c>
      <c r="BY8" s="39">
        <v>8.9200000000000002E-2</v>
      </c>
    </row>
    <row r="9" spans="1:77">
      <c r="A9" s="38" t="s">
        <v>2155</v>
      </c>
      <c r="B9" s="34"/>
      <c r="F9" s="41" t="s">
        <v>293</v>
      </c>
      <c r="G9" s="41" t="s">
        <v>284</v>
      </c>
      <c r="H9" s="41" t="s">
        <v>2140</v>
      </c>
      <c r="I9" s="41">
        <v>0.42</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0.307</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2200</v>
      </c>
      <c r="B10" s="34"/>
      <c r="F10" s="41" t="s">
        <v>267</v>
      </c>
      <c r="G10" s="41" t="s">
        <v>6</v>
      </c>
      <c r="H10" s="41" t="s">
        <v>2189</v>
      </c>
      <c r="I10" s="41">
        <v>0.57999999999999996</v>
      </c>
      <c r="K10" s="159"/>
      <c r="L10" s="50" t="s">
        <v>268</v>
      </c>
      <c r="M10" s="39">
        <f>COUNTIF(F:F,L10)</f>
        <v>0</v>
      </c>
      <c r="N10" s="52">
        <v>0.28100000000000003</v>
      </c>
      <c r="O10" s="39" t="s">
        <v>265</v>
      </c>
      <c r="P10" s="39">
        <f t="shared" si="0"/>
        <v>1</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1</v>
      </c>
      <c r="AZ10" s="39">
        <v>0.13080254956945669</v>
      </c>
      <c r="BA10" s="39" t="s">
        <v>293</v>
      </c>
      <c r="BB10" s="39">
        <f t="shared" si="5"/>
        <v>1</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0</v>
      </c>
      <c r="BO10" s="171"/>
      <c r="BP10" s="39" t="s">
        <v>262</v>
      </c>
      <c r="BQ10" s="39">
        <f t="shared" si="7"/>
        <v>0</v>
      </c>
      <c r="BR10" s="39">
        <v>6.9225710014947678E-2</v>
      </c>
      <c r="BS10" s="159"/>
      <c r="BT10" s="77" t="s">
        <v>2340</v>
      </c>
      <c r="BU10" s="171">
        <f>SUMPRODUCT(BU6:BU9,BV6:BV9)</f>
        <v>0.216</v>
      </c>
      <c r="BV10" s="171"/>
      <c r="BW10" s="39" t="s">
        <v>267</v>
      </c>
      <c r="BX10" s="39">
        <f t="shared" si="8"/>
        <v>1</v>
      </c>
      <c r="BY10" s="39">
        <v>0.11459999999999999</v>
      </c>
    </row>
    <row r="11" spans="1:77">
      <c r="A11" s="38" t="s">
        <v>2186</v>
      </c>
      <c r="B11" s="34"/>
      <c r="F11" s="41" t="s">
        <v>301</v>
      </c>
      <c r="G11" s="41" t="s">
        <v>284</v>
      </c>
      <c r="H11" s="41" t="s">
        <v>2145</v>
      </c>
      <c r="I11" s="41">
        <v>0.94</v>
      </c>
      <c r="K11" s="159"/>
      <c r="L11" s="50" t="s">
        <v>269</v>
      </c>
      <c r="M11" s="39">
        <f>COUNTIF(F:F,L11)</f>
        <v>0</v>
      </c>
      <c r="N11" s="52">
        <v>0.17599999999999999</v>
      </c>
      <c r="O11" s="39" t="s">
        <v>259</v>
      </c>
      <c r="P11" s="39">
        <f t="shared" si="0"/>
        <v>0</v>
      </c>
      <c r="Q11" s="39">
        <v>0.14405762711864406</v>
      </c>
      <c r="R11" s="77" t="s">
        <v>2340</v>
      </c>
      <c r="S11" s="171">
        <f>SUMPRODUCT(S6:S10,T6:T10)</f>
        <v>0.110633883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0.110572858</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0.10888881919587393</v>
      </c>
      <c r="BL11" s="171"/>
      <c r="BP11" s="39" t="s">
        <v>267</v>
      </c>
      <c r="BQ11" s="39">
        <f t="shared" si="7"/>
        <v>1</v>
      </c>
      <c r="BR11" s="39">
        <v>8.8612855007473831E-2</v>
      </c>
      <c r="BS11" s="159">
        <v>2</v>
      </c>
      <c r="BT11" s="3" t="s">
        <v>17</v>
      </c>
      <c r="BU11" s="52">
        <f>COUNTIF(F:F,BT11)</f>
        <v>0</v>
      </c>
      <c r="BV11" s="39">
        <v>0.152</v>
      </c>
      <c r="BW11" s="39" t="s">
        <v>293</v>
      </c>
      <c r="BX11" s="39">
        <f t="shared" si="8"/>
        <v>1</v>
      </c>
      <c r="BY11" s="39">
        <v>8.6900000000000005E-2</v>
      </c>
    </row>
    <row r="12" spans="1:77">
      <c r="A12" s="38" t="s">
        <v>2167</v>
      </c>
      <c r="B12" s="34"/>
      <c r="F12" s="41"/>
      <c r="G12" s="41"/>
      <c r="H12" s="41"/>
      <c r="I12" s="41"/>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0.18466538461538462</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2</v>
      </c>
      <c r="BY12" s="39">
        <v>0.12039999999999999</v>
      </c>
    </row>
    <row r="13" spans="1:77">
      <c r="A13" s="38" t="s">
        <v>2204</v>
      </c>
      <c r="B13" s="34"/>
      <c r="F13" s="41"/>
      <c r="G13" s="41"/>
      <c r="H13" s="41"/>
      <c r="I13" s="41"/>
      <c r="L13" s="78" t="s">
        <v>2342</v>
      </c>
      <c r="M13" s="172">
        <f>(M8*(N6+N7)+M12*(N9+N10+N11))/(N6+N7+N9+N10+N11)</f>
        <v>0</v>
      </c>
      <c r="N13" s="172"/>
      <c r="O13" s="77" t="s">
        <v>2341</v>
      </c>
      <c r="P13" s="171">
        <f>SUMPRODUCT(P6:P12,Q6:Q12)</f>
        <v>0.13558983050847459</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0</v>
      </c>
      <c r="AW13" s="39">
        <v>0.10730000000000001</v>
      </c>
      <c r="AX13" s="39" t="s">
        <v>289</v>
      </c>
      <c r="AY13" s="39">
        <f t="shared" si="4"/>
        <v>0</v>
      </c>
      <c r="AZ13" s="39">
        <v>7.2133494188408531E-2</v>
      </c>
      <c r="BA13" s="39" t="s">
        <v>292</v>
      </c>
      <c r="BB13" s="39">
        <f t="shared" si="5"/>
        <v>0</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1</v>
      </c>
      <c r="BV13" s="39">
        <v>0.216</v>
      </c>
      <c r="BW13" s="39" t="s">
        <v>298</v>
      </c>
      <c r="BX13" s="39">
        <f t="shared" si="8"/>
        <v>0</v>
      </c>
      <c r="BY13" s="39">
        <v>4.3400000000000001E-2</v>
      </c>
    </row>
    <row r="14" spans="1:77">
      <c r="A14" s="38" t="s">
        <v>2140</v>
      </c>
      <c r="B14" s="34"/>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0.2293</v>
      </c>
      <c r="AW14" s="171"/>
      <c r="AX14" s="39" t="s">
        <v>286</v>
      </c>
      <c r="AY14" s="39">
        <f t="shared" si="4"/>
        <v>0</v>
      </c>
      <c r="AZ14" s="39">
        <v>5.2087655446447147E-2</v>
      </c>
      <c r="BA14" s="77" t="s">
        <v>2340</v>
      </c>
      <c r="BB14" s="171">
        <f>SUMPRODUCT(BB6:BB13,BC6:BC13)</f>
        <v>0.25762454448289901</v>
      </c>
      <c r="BC14" s="171"/>
      <c r="BG14" s="39" t="s">
        <v>293</v>
      </c>
      <c r="BH14" s="39">
        <f t="shared" si="6"/>
        <v>1</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38" t="s">
        <v>2192</v>
      </c>
      <c r="B15" s="34"/>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3.3500000000000002E-2</v>
      </c>
      <c r="AH15" s="171"/>
      <c r="AX15" s="39" t="s">
        <v>300</v>
      </c>
      <c r="AY15" s="39">
        <f t="shared" si="4"/>
        <v>0</v>
      </c>
      <c r="AZ15" s="39">
        <v>9.1054387181799257E-2</v>
      </c>
      <c r="BG15" s="39" t="s">
        <v>290</v>
      </c>
      <c r="BH15" s="39">
        <f t="shared" si="6"/>
        <v>2</v>
      </c>
      <c r="BI15" s="39">
        <v>3.0457410099373257E-2</v>
      </c>
      <c r="BP15" s="39" t="s">
        <v>298</v>
      </c>
      <c r="BQ15" s="39">
        <f t="shared" si="7"/>
        <v>0</v>
      </c>
      <c r="BR15" s="39">
        <v>2.8572496263079224E-2</v>
      </c>
      <c r="BS15" s="159"/>
      <c r="BT15" s="77" t="s">
        <v>2340</v>
      </c>
      <c r="BU15" s="171">
        <f>SUMPRODUCT(BU11:BU14,BV11:BV14)</f>
        <v>0.216</v>
      </c>
      <c r="BV15" s="171"/>
      <c r="BW15" s="39" t="s">
        <v>296</v>
      </c>
      <c r="BX15" s="39">
        <f t="shared" si="8"/>
        <v>0</v>
      </c>
      <c r="BY15" s="39">
        <v>4.1399999999999999E-2</v>
      </c>
    </row>
    <row r="16" spans="1:77">
      <c r="A16" s="38" t="s">
        <v>2198</v>
      </c>
      <c r="B16" s="34"/>
      <c r="F16" s="41"/>
      <c r="G16" s="41"/>
      <c r="H16" s="41"/>
      <c r="I16" s="41"/>
      <c r="U16" s="161">
        <v>5</v>
      </c>
      <c r="V16" s="50" t="s">
        <v>270</v>
      </c>
      <c r="W16" s="50">
        <f>COUNTIF(F:F,V16)</f>
        <v>0</v>
      </c>
      <c r="X16" s="50">
        <v>0.50390911800000004</v>
      </c>
      <c r="Y16" s="161">
        <v>5</v>
      </c>
      <c r="Z16" s="51" t="s">
        <v>270</v>
      </c>
      <c r="AA16" s="50">
        <f>COUNTIF(F:F,Z16)</f>
        <v>0</v>
      </c>
      <c r="AB16" s="50">
        <v>0.50390911800000004</v>
      </c>
      <c r="AX16" s="39" t="s">
        <v>292</v>
      </c>
      <c r="AY16" s="39">
        <f t="shared" si="4"/>
        <v>0</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0.216</v>
      </c>
      <c r="BV16" s="173"/>
      <c r="BW16" s="39" t="s">
        <v>300</v>
      </c>
      <c r="BX16" s="39">
        <f t="shared" si="8"/>
        <v>0</v>
      </c>
      <c r="BY16" s="39">
        <v>6.9000000000000006E-2</v>
      </c>
    </row>
    <row r="17" spans="1:77">
      <c r="A17" s="38" t="s">
        <v>2151</v>
      </c>
      <c r="B17" s="34"/>
      <c r="F17" s="41"/>
      <c r="G17" s="41"/>
      <c r="H17" s="41"/>
      <c r="I17" s="41"/>
      <c r="U17" s="161"/>
      <c r="V17" s="50" t="s">
        <v>271</v>
      </c>
      <c r="W17" s="50">
        <f>COUNTIF(F:F,V17)</f>
        <v>0</v>
      </c>
      <c r="X17" s="50">
        <v>0.32937439600000001</v>
      </c>
      <c r="Y17" s="161"/>
      <c r="Z17" s="50" t="s">
        <v>271</v>
      </c>
      <c r="AA17" s="50">
        <f>COUNTIF(F:F,Z17)</f>
        <v>0</v>
      </c>
      <c r="AB17" s="50">
        <v>0.32937439600000001</v>
      </c>
      <c r="AX17" s="77" t="s">
        <v>2340</v>
      </c>
      <c r="AY17" s="171">
        <f>SUMPRODUCT(AY6:AY16,AZ6:AZ16)</f>
        <v>0.32040372675115691</v>
      </c>
      <c r="AZ17" s="171"/>
      <c r="BG17" s="39" t="s">
        <v>286</v>
      </c>
      <c r="BH17" s="39">
        <f t="shared" si="6"/>
        <v>0</v>
      </c>
      <c r="BI17" s="39">
        <v>4.1232023449229091E-2</v>
      </c>
      <c r="BP17" s="39" t="s">
        <v>259</v>
      </c>
      <c r="BQ17" s="39">
        <f t="shared" si="7"/>
        <v>0</v>
      </c>
      <c r="BR17" s="39">
        <v>3.6855007473841558E-2</v>
      </c>
      <c r="BW17" s="77" t="s">
        <v>2340</v>
      </c>
      <c r="BX17" s="171">
        <f>SUMPRODUCT(BX6:BX16,BY6:BY16)</f>
        <v>0.44230000000000003</v>
      </c>
      <c r="BY17" s="171"/>
    </row>
    <row r="18" spans="1:77">
      <c r="A18" s="38" t="s">
        <v>2130</v>
      </c>
      <c r="B18" s="34"/>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A19" s="38" t="s">
        <v>2170</v>
      </c>
      <c r="B19" s="34"/>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0</v>
      </c>
      <c r="BI19" s="39">
        <v>6.1213430614800862E-2</v>
      </c>
      <c r="BP19" s="39" t="s">
        <v>300</v>
      </c>
      <c r="BQ19" s="39">
        <f t="shared" si="7"/>
        <v>0</v>
      </c>
      <c r="BR19" s="39">
        <v>6.2971599402092682E-2</v>
      </c>
    </row>
    <row r="20" spans="1:77">
      <c r="A20" s="38" t="s">
        <v>2181</v>
      </c>
      <c r="B20" s="34"/>
      <c r="F20" s="41"/>
      <c r="G20" s="41"/>
      <c r="H20" s="41"/>
      <c r="I20" s="41"/>
      <c r="AB20" s="53"/>
      <c r="BG20" s="77" t="s">
        <v>2340</v>
      </c>
      <c r="BH20" s="171">
        <f>SUMPRODUCT(BH6:BH19,BI6:BI19)</f>
        <v>0.23653279900017737</v>
      </c>
      <c r="BI20" s="171"/>
      <c r="BP20" s="77" t="s">
        <v>2340</v>
      </c>
      <c r="BQ20" s="171">
        <f>SUMPRODUCT(BQ6:BQ19,BR6:BR19)</f>
        <v>0.19697159940209269</v>
      </c>
      <c r="BR20" s="171"/>
    </row>
    <row r="21" spans="1:77">
      <c r="A21" s="38" t="s">
        <v>2193</v>
      </c>
      <c r="B21" s="34"/>
      <c r="F21" s="41"/>
      <c r="G21" s="41"/>
      <c r="H21" s="41"/>
      <c r="I21" s="41"/>
      <c r="BT21" s="3"/>
    </row>
    <row r="22" spans="1:77">
      <c r="A22" s="38" t="s">
        <v>2137</v>
      </c>
      <c r="B22" s="34"/>
      <c r="F22" s="41"/>
      <c r="G22" s="41"/>
      <c r="H22" s="41"/>
      <c r="I22" s="41"/>
    </row>
    <row r="23" spans="1:77">
      <c r="A23" s="38" t="s">
        <v>2158</v>
      </c>
      <c r="B23" s="34"/>
      <c r="F23" s="41"/>
      <c r="G23" s="41"/>
      <c r="H23" s="41"/>
      <c r="I23" s="41"/>
    </row>
    <row r="24" spans="1:77">
      <c r="A24" s="38" t="s">
        <v>2143</v>
      </c>
      <c r="B24" s="34"/>
      <c r="F24" s="41"/>
      <c r="G24" s="41"/>
      <c r="H24" s="41"/>
      <c r="I24" s="41"/>
    </row>
    <row r="25" spans="1:77">
      <c r="A25" s="38" t="s">
        <v>2171</v>
      </c>
      <c r="B25" s="34"/>
      <c r="F25" s="41"/>
      <c r="G25" s="41"/>
      <c r="H25" s="41"/>
      <c r="I25" s="41"/>
    </row>
    <row r="26" spans="1:77">
      <c r="A26" s="38" t="s">
        <v>2188</v>
      </c>
      <c r="B26" s="34"/>
      <c r="F26" s="41"/>
      <c r="G26" s="41"/>
      <c r="H26" s="41"/>
      <c r="I26" s="41"/>
    </row>
    <row r="27" spans="1:77">
      <c r="A27" s="38" t="s">
        <v>2187</v>
      </c>
      <c r="B27" s="34"/>
      <c r="F27" s="41"/>
      <c r="G27" s="41"/>
      <c r="H27" s="41"/>
      <c r="I27" s="41"/>
    </row>
    <row r="28" spans="1:77">
      <c r="A28" s="38" t="s">
        <v>2147</v>
      </c>
      <c r="B28" s="34"/>
      <c r="F28" s="41"/>
      <c r="G28" s="41"/>
      <c r="H28" s="41"/>
      <c r="I28" s="41"/>
    </row>
    <row r="29" spans="1:77">
      <c r="A29" s="38" t="s">
        <v>2138</v>
      </c>
      <c r="B29" s="34"/>
      <c r="F29" s="41"/>
      <c r="G29" s="41"/>
      <c r="H29" s="41"/>
      <c r="I29" s="41"/>
    </row>
    <row r="30" spans="1:77">
      <c r="A30" s="38" t="s">
        <v>2195</v>
      </c>
      <c r="B30" s="34"/>
      <c r="F30" s="41"/>
      <c r="G30" s="41"/>
      <c r="H30" s="41"/>
      <c r="I30" s="41"/>
    </row>
    <row r="31" spans="1:77">
      <c r="A31" s="38" t="s">
        <v>2153</v>
      </c>
      <c r="B31" s="34"/>
      <c r="F31" s="41"/>
      <c r="G31" s="41"/>
      <c r="H31" s="41"/>
      <c r="I31" s="41"/>
    </row>
    <row r="32" spans="1:77">
      <c r="A32" s="38" t="s">
        <v>2194</v>
      </c>
      <c r="B32" s="34"/>
      <c r="F32" s="41"/>
      <c r="G32" s="41"/>
      <c r="H32" s="41"/>
      <c r="I32" s="41"/>
    </row>
    <row r="33" spans="1:9">
      <c r="A33" s="38" t="s">
        <v>2150</v>
      </c>
      <c r="B33" s="34"/>
      <c r="F33" s="41"/>
      <c r="G33" s="41"/>
      <c r="H33" s="41"/>
      <c r="I33" s="41"/>
    </row>
    <row r="34" spans="1:9">
      <c r="A34" s="38" t="s">
        <v>2177</v>
      </c>
      <c r="B34" s="34"/>
      <c r="F34" s="41"/>
      <c r="G34" s="41"/>
      <c r="H34" s="41"/>
      <c r="I34" s="41"/>
    </row>
    <row r="35" spans="1:9">
      <c r="A35" s="38" t="s">
        <v>2136</v>
      </c>
      <c r="B35" s="34"/>
      <c r="F35" s="41"/>
      <c r="G35" s="41"/>
      <c r="H35" s="41"/>
      <c r="I35" s="41"/>
    </row>
    <row r="36" spans="1:9">
      <c r="A36" s="38" t="s">
        <v>2175</v>
      </c>
      <c r="B36" s="34"/>
      <c r="F36" s="41"/>
      <c r="G36" s="41"/>
      <c r="H36" s="41"/>
      <c r="I36" s="41"/>
    </row>
    <row r="37" spans="1:9">
      <c r="A37" s="38" t="s">
        <v>2176</v>
      </c>
      <c r="B37" s="34"/>
      <c r="F37" s="41"/>
      <c r="G37" s="41"/>
      <c r="H37" s="41"/>
      <c r="I37" s="41"/>
    </row>
    <row r="38" spans="1:9">
      <c r="A38" s="38" t="s">
        <v>2196</v>
      </c>
      <c r="B38" s="34"/>
      <c r="F38" s="41"/>
      <c r="G38" s="41"/>
      <c r="H38" s="41"/>
      <c r="I38" s="41"/>
    </row>
    <row r="39" spans="1:9">
      <c r="A39" s="38" t="s">
        <v>2182</v>
      </c>
      <c r="B39" s="34"/>
      <c r="F39" s="41"/>
      <c r="G39" s="41"/>
      <c r="H39" s="41"/>
      <c r="I39" s="41"/>
    </row>
    <row r="40" spans="1:9">
      <c r="A40" s="38" t="s">
        <v>2168</v>
      </c>
      <c r="B40" s="34"/>
      <c r="F40" s="41"/>
      <c r="G40" s="41"/>
      <c r="H40" s="41"/>
      <c r="I40" s="41"/>
    </row>
    <row r="41" spans="1:9">
      <c r="A41" s="38" t="s">
        <v>2156</v>
      </c>
      <c r="B41" s="34"/>
      <c r="F41" s="41"/>
      <c r="G41" s="41"/>
      <c r="H41" s="41"/>
      <c r="I41" s="41"/>
    </row>
    <row r="42" spans="1:9">
      <c r="A42" s="38" t="s">
        <v>2148</v>
      </c>
      <c r="B42" s="34"/>
      <c r="F42" s="41"/>
      <c r="G42" s="41"/>
      <c r="H42" s="41"/>
      <c r="I42" s="41"/>
    </row>
    <row r="43" spans="1:9">
      <c r="A43" s="38" t="s">
        <v>2135</v>
      </c>
      <c r="B43" s="34"/>
      <c r="F43" s="41"/>
      <c r="G43" s="41"/>
      <c r="H43" s="41"/>
      <c r="I43" s="41"/>
    </row>
    <row r="44" spans="1:9">
      <c r="A44" s="38" t="s">
        <v>2190</v>
      </c>
      <c r="B44" s="34"/>
      <c r="F44" s="41"/>
      <c r="G44" s="41"/>
      <c r="H44" s="41"/>
      <c r="I44" s="41"/>
    </row>
    <row r="45" spans="1:9">
      <c r="A45" s="38" t="s">
        <v>2144</v>
      </c>
      <c r="B45" s="34"/>
      <c r="F45" s="41"/>
      <c r="G45" s="41"/>
      <c r="H45" s="41"/>
      <c r="I45" s="41"/>
    </row>
    <row r="46" spans="1:9">
      <c r="A46" s="38" t="s">
        <v>2124</v>
      </c>
      <c r="B46" s="34"/>
      <c r="F46" s="41"/>
      <c r="G46" s="41"/>
      <c r="H46" s="41"/>
      <c r="I46" s="41"/>
    </row>
    <row r="47" spans="1:9">
      <c r="A47" s="38" t="s">
        <v>2126</v>
      </c>
      <c r="B47" s="34"/>
      <c r="F47" s="41"/>
      <c r="G47" s="41"/>
      <c r="H47" s="41"/>
      <c r="I47" s="41"/>
    </row>
    <row r="48" spans="1:9">
      <c r="A48" s="38" t="s">
        <v>2149</v>
      </c>
      <c r="B48" s="34"/>
      <c r="F48" s="41"/>
      <c r="G48" s="41"/>
      <c r="H48" s="41"/>
      <c r="I48" s="41"/>
    </row>
    <row r="49" spans="1:9">
      <c r="A49" s="38" t="s">
        <v>2163</v>
      </c>
      <c r="B49" s="34"/>
      <c r="F49" s="41"/>
      <c r="G49" s="41"/>
      <c r="H49" s="41"/>
      <c r="I49" s="41"/>
    </row>
    <row r="50" spans="1:9">
      <c r="A50" s="38" t="s">
        <v>2203</v>
      </c>
      <c r="B50" s="34"/>
      <c r="F50" s="41"/>
      <c r="G50" s="41"/>
      <c r="H50" s="41"/>
      <c r="I50" s="41"/>
    </row>
    <row r="51" spans="1:9">
      <c r="A51" s="38" t="s">
        <v>2154</v>
      </c>
      <c r="B51" s="34"/>
      <c r="F51" s="41"/>
      <c r="G51" s="41"/>
      <c r="H51" s="41"/>
      <c r="I51" s="41"/>
    </row>
    <row r="52" spans="1:9">
      <c r="A52" s="38" t="s">
        <v>2133</v>
      </c>
      <c r="B52" s="34"/>
      <c r="F52" s="41"/>
      <c r="G52" s="41"/>
      <c r="H52" s="41"/>
      <c r="I52" s="41"/>
    </row>
    <row r="53" spans="1:9">
      <c r="A53" s="38" t="s">
        <v>2125</v>
      </c>
      <c r="B53" s="34"/>
      <c r="F53" s="41"/>
      <c r="G53" s="41"/>
      <c r="H53" s="41"/>
      <c r="I53" s="41"/>
    </row>
    <row r="54" spans="1:9">
      <c r="A54" s="38" t="s">
        <v>2145</v>
      </c>
      <c r="B54" s="34"/>
      <c r="F54" s="41"/>
      <c r="G54" s="41"/>
      <c r="H54" s="41"/>
      <c r="I54" s="41"/>
    </row>
    <row r="55" spans="1:9">
      <c r="A55" s="38" t="s">
        <v>2189</v>
      </c>
      <c r="B55" s="34"/>
      <c r="F55" s="41"/>
      <c r="G55" s="41"/>
      <c r="H55" s="41"/>
      <c r="I55" s="41"/>
    </row>
    <row r="56" spans="1:9">
      <c r="A56" s="38" t="s">
        <v>2160</v>
      </c>
      <c r="B56" s="34"/>
      <c r="F56" s="41"/>
      <c r="G56" s="41"/>
      <c r="H56" s="41"/>
      <c r="I56" s="41"/>
    </row>
    <row r="57" spans="1:9">
      <c r="A57" s="38" t="s">
        <v>2185</v>
      </c>
      <c r="B57" s="34"/>
      <c r="F57" s="41"/>
      <c r="G57" s="41"/>
      <c r="H57" s="41"/>
      <c r="I57" s="41"/>
    </row>
    <row r="58" spans="1:9">
      <c r="A58" s="38" t="s">
        <v>2201</v>
      </c>
      <c r="B58" s="34"/>
      <c r="F58" s="41"/>
      <c r="G58" s="41"/>
      <c r="H58" s="41"/>
      <c r="I58" s="41"/>
    </row>
    <row r="59" spans="1:9">
      <c r="A59" s="38" t="s">
        <v>2205</v>
      </c>
      <c r="B59" s="34"/>
      <c r="F59" s="41"/>
      <c r="G59" s="41"/>
      <c r="H59" s="41"/>
      <c r="I59" s="41"/>
    </row>
    <row r="60" spans="1:9">
      <c r="A60" s="38" t="s">
        <v>2172</v>
      </c>
      <c r="B60" s="34"/>
      <c r="F60" s="41"/>
      <c r="G60" s="41"/>
      <c r="H60" s="41"/>
      <c r="I60" s="41"/>
    </row>
    <row r="61" spans="1:9">
      <c r="A61" s="38" t="s">
        <v>2180</v>
      </c>
      <c r="B61" s="34"/>
      <c r="F61" s="41"/>
      <c r="G61" s="41"/>
      <c r="H61" s="41"/>
      <c r="I61" s="41"/>
    </row>
    <row r="62" spans="1:9">
      <c r="A62" s="38" t="s">
        <v>2169</v>
      </c>
      <c r="B62" s="34"/>
      <c r="F62" s="41"/>
      <c r="G62" s="41"/>
      <c r="H62" s="41"/>
      <c r="I62" s="41"/>
    </row>
    <row r="63" spans="1:9">
      <c r="A63" s="38" t="s">
        <v>2162</v>
      </c>
      <c r="B63" s="34"/>
      <c r="F63" s="41"/>
      <c r="G63" s="41"/>
      <c r="H63" s="41"/>
      <c r="I63" s="41"/>
    </row>
    <row r="64" spans="1:9">
      <c r="A64" s="38" t="s">
        <v>2132</v>
      </c>
      <c r="B64" s="34"/>
      <c r="F64" s="41"/>
      <c r="G64" s="41"/>
      <c r="H64" s="41"/>
      <c r="I64" s="41"/>
    </row>
    <row r="65" spans="1:9">
      <c r="A65" s="38" t="s">
        <v>2179</v>
      </c>
      <c r="B65" s="34"/>
      <c r="F65" s="41"/>
      <c r="G65" s="41"/>
      <c r="H65" s="41"/>
      <c r="I65" s="41"/>
    </row>
    <row r="66" spans="1:9">
      <c r="A66" s="38" t="s">
        <v>2131</v>
      </c>
      <c r="B66" s="34"/>
      <c r="F66" s="41"/>
      <c r="G66" s="41"/>
      <c r="H66" s="41"/>
      <c r="I66" s="41"/>
    </row>
    <row r="67" spans="1:9">
      <c r="A67" s="38" t="s">
        <v>2128</v>
      </c>
      <c r="B67" s="34"/>
      <c r="F67" s="41"/>
      <c r="G67" s="41"/>
      <c r="H67" s="41"/>
      <c r="I67" s="41"/>
    </row>
    <row r="68" spans="1:9">
      <c r="A68" s="38" t="s">
        <v>2129</v>
      </c>
      <c r="B68" s="34"/>
      <c r="F68" s="41"/>
      <c r="G68" s="41"/>
      <c r="H68" s="41"/>
      <c r="I68" s="41"/>
    </row>
    <row r="69" spans="1:9">
      <c r="A69" s="38" t="s">
        <v>2165</v>
      </c>
      <c r="B69" s="34"/>
      <c r="F69" s="41"/>
      <c r="G69" s="41"/>
      <c r="H69" s="41"/>
      <c r="I69" s="41"/>
    </row>
    <row r="70" spans="1:9">
      <c r="A70" s="38" t="s">
        <v>2159</v>
      </c>
      <c r="B70" s="34"/>
      <c r="F70" s="41"/>
      <c r="G70" s="41"/>
      <c r="H70" s="41"/>
      <c r="I70" s="41"/>
    </row>
    <row r="71" spans="1:9">
      <c r="A71" s="38" t="s">
        <v>2164</v>
      </c>
      <c r="B71" s="34"/>
      <c r="F71" s="41"/>
      <c r="G71" s="41"/>
      <c r="H71" s="41"/>
      <c r="I71" s="41"/>
    </row>
    <row r="72" spans="1:9">
      <c r="A72" s="38" t="s">
        <v>2161</v>
      </c>
      <c r="B72" s="34"/>
      <c r="F72" s="41"/>
      <c r="G72" s="41"/>
      <c r="H72" s="41"/>
      <c r="I72" s="41"/>
    </row>
    <row r="73" spans="1:9">
      <c r="A73" s="38" t="s">
        <v>2134</v>
      </c>
      <c r="B73" s="34"/>
      <c r="F73" s="41"/>
      <c r="G73" s="41"/>
      <c r="H73" s="41"/>
      <c r="I73" s="41"/>
    </row>
    <row r="74" spans="1:9">
      <c r="A74" s="38" t="s">
        <v>2183</v>
      </c>
      <c r="B74" s="34"/>
      <c r="F74" s="41"/>
      <c r="G74" s="41"/>
      <c r="H74" s="41"/>
      <c r="I74" s="41"/>
    </row>
    <row r="75" spans="1:9">
      <c r="A75" s="38" t="s">
        <v>2197</v>
      </c>
      <c r="B75" s="34"/>
      <c r="F75" s="41"/>
      <c r="G75" s="41"/>
      <c r="H75" s="41"/>
      <c r="I75" s="41"/>
    </row>
    <row r="76" spans="1:9">
      <c r="A76" s="38" t="s">
        <v>2127</v>
      </c>
      <c r="B76" s="34"/>
      <c r="F76" s="41"/>
      <c r="G76" s="41"/>
      <c r="H76" s="41"/>
      <c r="I76" s="41"/>
    </row>
    <row r="77" spans="1:9">
      <c r="A77" s="38" t="s">
        <v>2157</v>
      </c>
      <c r="B77" s="34"/>
      <c r="F77" s="41"/>
      <c r="G77" s="41"/>
      <c r="H77" s="41"/>
      <c r="I77" s="41"/>
    </row>
    <row r="78" spans="1:9">
      <c r="A78" s="38" t="s">
        <v>2139</v>
      </c>
      <c r="B78" s="34"/>
      <c r="F78" s="41"/>
      <c r="G78" s="41"/>
      <c r="H78" s="41"/>
      <c r="I78" s="41"/>
    </row>
    <row r="79" spans="1:9">
      <c r="A79" s="38" t="s">
        <v>2152</v>
      </c>
      <c r="B79" s="34"/>
      <c r="F79" s="41"/>
      <c r="G79" s="41"/>
      <c r="H79" s="41"/>
      <c r="I79" s="41"/>
    </row>
    <row r="80" spans="1:9">
      <c r="A80" s="38" t="s">
        <v>2178</v>
      </c>
      <c r="B80" s="34"/>
      <c r="F80" s="41"/>
      <c r="G80" s="41"/>
      <c r="H80" s="41"/>
      <c r="I80" s="41"/>
    </row>
    <row r="81" spans="1:9">
      <c r="A81" s="38" t="s">
        <v>2142</v>
      </c>
      <c r="B81" s="34"/>
      <c r="F81" s="41"/>
      <c r="G81" s="41"/>
      <c r="H81" s="41"/>
      <c r="I81" s="41"/>
    </row>
    <row r="82" spans="1:9">
      <c r="A82" s="38" t="s">
        <v>2202</v>
      </c>
      <c r="B82" s="34"/>
      <c r="F82" s="41"/>
      <c r="G82" s="41"/>
      <c r="H82" s="41"/>
      <c r="I82" s="41"/>
    </row>
    <row r="83" spans="1:9">
      <c r="A83" s="38" t="s">
        <v>2173</v>
      </c>
      <c r="F83" s="41"/>
      <c r="G83" s="41"/>
      <c r="H83" s="41"/>
      <c r="I83" s="41"/>
    </row>
    <row r="84" spans="1:9">
      <c r="A84" s="38" t="s">
        <v>2184</v>
      </c>
      <c r="F84" s="41"/>
      <c r="G84" s="41"/>
      <c r="H84" s="41"/>
      <c r="I84" s="41"/>
    </row>
    <row r="85" spans="1:9">
      <c r="A85" s="38" t="s">
        <v>2146</v>
      </c>
      <c r="F85" s="41"/>
      <c r="G85" s="41"/>
      <c r="H85" s="41"/>
      <c r="I85" s="41"/>
    </row>
    <row r="86" spans="1:9">
      <c r="A86" s="38" t="s">
        <v>2141</v>
      </c>
      <c r="F86" s="41"/>
      <c r="G86" s="41"/>
      <c r="H86" s="41"/>
      <c r="I86" s="41"/>
    </row>
    <row r="87" spans="1:9">
      <c r="F87" s="41"/>
      <c r="G87" s="41"/>
      <c r="H87" s="41"/>
      <c r="I87" s="41"/>
    </row>
    <row r="88" spans="1:9">
      <c r="F88" s="41"/>
      <c r="G88" s="41"/>
      <c r="H88" s="41"/>
      <c r="I88" s="41"/>
    </row>
    <row r="89" spans="1:9">
      <c r="F89" s="41"/>
      <c r="G89" s="41"/>
      <c r="H89" s="41"/>
      <c r="I89" s="41"/>
    </row>
    <row r="90" spans="1:9">
      <c r="F90" s="41"/>
      <c r="G90" s="41"/>
      <c r="H90" s="41"/>
      <c r="I90" s="41"/>
    </row>
    <row r="91" spans="1:9">
      <c r="F91" s="41"/>
      <c r="G91" s="41"/>
      <c r="H91" s="41"/>
      <c r="I91" s="41"/>
    </row>
    <row r="92" spans="1:9">
      <c r="F92" s="41"/>
      <c r="G92" s="41"/>
      <c r="H92" s="41"/>
      <c r="I92" s="41"/>
    </row>
    <row r="93" spans="1:9">
      <c r="F93" s="41"/>
      <c r="G93" s="41"/>
      <c r="H93" s="41"/>
      <c r="I93" s="41"/>
    </row>
    <row r="94" spans="1:9">
      <c r="F94" s="41"/>
      <c r="G94" s="41"/>
      <c r="H94" s="41"/>
      <c r="I94" s="41"/>
    </row>
    <row r="95" spans="1:9">
      <c r="F95" s="41"/>
      <c r="G95" s="41"/>
      <c r="H95" s="41"/>
      <c r="I95" s="41"/>
    </row>
    <row r="96" spans="1: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44" priority="5" percent="1" rank="10"/>
  </conditionalFormatting>
  <conditionalFormatting sqref="O4">
    <cfRule type="top10" dxfId="43" priority="4" rank="5"/>
  </conditionalFormatting>
  <conditionalFormatting sqref="U5">
    <cfRule type="top10" dxfId="42" priority="3" percent="1" rank="10"/>
  </conditionalFormatting>
  <conditionalFormatting sqref="Y5">
    <cfRule type="top10" dxfId="41" priority="2" percent="1" rank="10"/>
  </conditionalFormatting>
  <conditionalFormatting sqref="BS5">
    <cfRule type="top10" dxfId="40" priority="1" percent="1" rank="10"/>
  </conditionalFormatting>
  <pageMargins left="0.7" right="0.7" top="0.75" bottom="0.75" header="0.3" footer="0.3"/>
  <pageSetup orientation="portrait" horizontalDpi="0" verticalDpi="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1D099-E5F8-9F4F-9D9F-EFE6F02E74D3}">
  <sheetPr>
    <tabColor rgb="FF7030A0"/>
  </sheetPr>
  <dimension ref="A1:CB58"/>
  <sheetViews>
    <sheetView workbookViewId="0">
      <selection activeCell="R54" sqref="R54"/>
    </sheetView>
  </sheetViews>
  <sheetFormatPr baseColWidth="10" defaultRowHeight="16"/>
  <cols>
    <col min="1" max="1" width="16.6640625" customWidth="1"/>
    <col min="6" max="6" width="28.6640625" customWidth="1"/>
    <col min="7" max="7" width="24.83203125" customWidth="1"/>
    <col min="8" max="8" width="18.1640625" customWidth="1"/>
    <col min="9" max="9" width="14.33203125"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2230</v>
      </c>
      <c r="B1" s="34"/>
      <c r="C1" s="34"/>
      <c r="D1" s="34"/>
      <c r="F1" s="39"/>
      <c r="G1" s="39"/>
      <c r="H1" s="39"/>
      <c r="I1" s="39"/>
    </row>
    <row r="2" spans="1:77">
      <c r="A2" s="47"/>
      <c r="B2" s="34"/>
      <c r="C2" s="34"/>
      <c r="D2" s="34"/>
      <c r="F2" s="39"/>
      <c r="G2" s="39"/>
      <c r="H2" s="39"/>
      <c r="I2" s="39"/>
    </row>
    <row r="3" spans="1:77">
      <c r="A3" s="61" t="s">
        <v>2263</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2208</v>
      </c>
      <c r="B5" s="34"/>
      <c r="C5" s="34"/>
      <c r="D5" s="34"/>
      <c r="F5" s="41" t="s">
        <v>292</v>
      </c>
      <c r="G5" s="41" t="s">
        <v>264</v>
      </c>
      <c r="H5" s="41" t="s">
        <v>2208</v>
      </c>
      <c r="I5" s="41">
        <v>0.24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2209</v>
      </c>
      <c r="B6" s="34"/>
      <c r="C6" s="34"/>
      <c r="D6" s="34"/>
      <c r="F6" s="41" t="s">
        <v>292</v>
      </c>
      <c r="G6" s="41" t="s">
        <v>264</v>
      </c>
      <c r="H6" s="41" t="s">
        <v>2207</v>
      </c>
      <c r="I6" s="41">
        <v>0.24</v>
      </c>
      <c r="K6" s="159">
        <v>1</v>
      </c>
      <c r="L6" s="96" t="s">
        <v>5</v>
      </c>
      <c r="M6" s="105">
        <f>COUNTIF(F:F,L6)</f>
        <v>0</v>
      </c>
      <c r="N6" s="105">
        <v>0.47599999999999992</v>
      </c>
      <c r="O6" s="103" t="s">
        <v>260</v>
      </c>
      <c r="P6" s="103">
        <f t="shared" ref="P6:P12" si="0">COUNTIF(F:F,O6)</f>
        <v>0</v>
      </c>
      <c r="Q6" s="103">
        <v>0.10975609756097562</v>
      </c>
      <c r="R6" s="104" t="s">
        <v>17</v>
      </c>
      <c r="S6" s="103">
        <f>COUNTIF(F:F,R6)</f>
        <v>2</v>
      </c>
      <c r="T6" s="103">
        <v>0.19934312300000001</v>
      </c>
      <c r="U6" s="166">
        <v>1</v>
      </c>
      <c r="V6" s="104" t="s">
        <v>270</v>
      </c>
      <c r="W6" s="104">
        <f>COUNTIF(F:F,V6)</f>
        <v>2</v>
      </c>
      <c r="X6" s="104">
        <v>0.97764592699999997</v>
      </c>
      <c r="Y6" s="166">
        <v>1</v>
      </c>
      <c r="Z6" s="104" t="s">
        <v>270</v>
      </c>
      <c r="AA6" s="104">
        <f>COUNTIF(F:F,Z6)</f>
        <v>2</v>
      </c>
      <c r="AB6" s="104">
        <v>0.97764592699999997</v>
      </c>
      <c r="AC6" s="104" t="s">
        <v>17</v>
      </c>
      <c r="AD6" s="103">
        <f>COUNTIF(F:F,AC6)</f>
        <v>2</v>
      </c>
      <c r="AE6" s="103">
        <v>0.19934312300000001</v>
      </c>
      <c r="AF6" s="106" t="s">
        <v>5</v>
      </c>
      <c r="AG6" s="107">
        <f t="shared" ref="AG6:AG14" si="1">COUNTIF(F:F,AF6)</f>
        <v>0</v>
      </c>
      <c r="AH6" s="107">
        <v>3.2300000000000002E-2</v>
      </c>
      <c r="AI6" s="104" t="s">
        <v>273</v>
      </c>
      <c r="AJ6" s="103">
        <f>COUNTIF(F:F,AI6)</f>
        <v>2</v>
      </c>
      <c r="AK6" s="103">
        <v>0.27200000000000002</v>
      </c>
      <c r="AL6" s="104" t="s">
        <v>271</v>
      </c>
      <c r="AM6" s="103">
        <f>COUNTIF(F:F,AL6)</f>
        <v>2</v>
      </c>
      <c r="AN6" s="103">
        <v>0.40651874244256347</v>
      </c>
      <c r="AO6" s="96" t="s">
        <v>275</v>
      </c>
      <c r="AP6" s="105">
        <f>COUNTIF(F:F,AO6)</f>
        <v>2</v>
      </c>
      <c r="AQ6" s="105">
        <v>0.32899999999999996</v>
      </c>
      <c r="AR6" s="49" t="s">
        <v>17</v>
      </c>
      <c r="AS6" s="103">
        <f t="shared" ref="AS6:AS11" si="2">COUNTIF(F:F,AR6)</f>
        <v>2</v>
      </c>
      <c r="AT6" s="103">
        <v>0.10920000000000001</v>
      </c>
      <c r="AU6" s="103" t="s">
        <v>281</v>
      </c>
      <c r="AV6" s="103">
        <f t="shared" ref="AV6:AV13" si="3">COUNTIF(F:F,AU6)</f>
        <v>0</v>
      </c>
      <c r="AW6" s="103">
        <v>7.46E-2</v>
      </c>
      <c r="AX6" s="103" t="s">
        <v>281</v>
      </c>
      <c r="AY6" s="103">
        <f t="shared" ref="AY6:AY16" si="4">COUNTIF(F:F,AX6)</f>
        <v>0</v>
      </c>
      <c r="AZ6" s="103">
        <v>4.2913964664731123E-2</v>
      </c>
      <c r="BA6" s="103" t="s">
        <v>281</v>
      </c>
      <c r="BB6" s="103">
        <f t="shared" ref="BB6:BB13" si="5">COUNTIF(F:F,BA6)</f>
        <v>0</v>
      </c>
      <c r="BC6" s="103">
        <v>4.9812428745928339E-2</v>
      </c>
      <c r="BD6" s="104" t="s">
        <v>273</v>
      </c>
      <c r="BE6" s="103">
        <f>COUNTIF(F:F,BD6)</f>
        <v>2</v>
      </c>
      <c r="BF6" s="103">
        <v>0.38299999999999995</v>
      </c>
      <c r="BG6" s="103" t="s">
        <v>260</v>
      </c>
      <c r="BH6" s="103">
        <f t="shared" ref="BH6:BH19" si="6">COUNTIF(F:F,BG6)</f>
        <v>0</v>
      </c>
      <c r="BI6" s="103">
        <v>4.5073544418760443E-2</v>
      </c>
      <c r="BJ6" s="104" t="s">
        <v>17</v>
      </c>
      <c r="BK6" s="103">
        <f>COUNTIF(F:F,BJ6)</f>
        <v>2</v>
      </c>
      <c r="BL6" s="103">
        <v>0.17792211716037529</v>
      </c>
      <c r="BM6" s="104" t="s">
        <v>272</v>
      </c>
      <c r="BN6" s="103">
        <f>COUNTIF(F:F,BM6)</f>
        <v>2</v>
      </c>
      <c r="BO6" s="103">
        <v>9.2999999999999999E-2</v>
      </c>
      <c r="BP6" s="103" t="s">
        <v>260</v>
      </c>
      <c r="BQ6" s="103">
        <f t="shared" ref="BQ6:BQ19" si="7">COUNTIF(F:F,BP6)</f>
        <v>0</v>
      </c>
      <c r="BR6" s="103">
        <v>4.1588938714499257E-2</v>
      </c>
      <c r="BS6" s="159">
        <v>1</v>
      </c>
      <c r="BT6" s="49" t="s">
        <v>272</v>
      </c>
      <c r="BU6" s="103">
        <f>COUNTIF(F:F,BT6)</f>
        <v>2</v>
      </c>
      <c r="BV6" s="103">
        <v>0.152</v>
      </c>
      <c r="BW6" s="103" t="s">
        <v>260</v>
      </c>
      <c r="BX6" s="103">
        <f t="shared" ref="BX6:BX16" si="8">COUNTIF(F:F,BW6)</f>
        <v>0</v>
      </c>
      <c r="BY6" s="103">
        <v>4.4900000000000002E-2</v>
      </c>
    </row>
    <row r="7" spans="1:77">
      <c r="A7" s="38" t="s">
        <v>2206</v>
      </c>
      <c r="F7" s="41" t="s">
        <v>271</v>
      </c>
      <c r="G7" s="41" t="s">
        <v>2</v>
      </c>
      <c r="H7" s="41" t="s">
        <v>2207</v>
      </c>
      <c r="I7" s="41">
        <v>0.35</v>
      </c>
      <c r="K7" s="159"/>
      <c r="L7" s="96" t="s">
        <v>5</v>
      </c>
      <c r="M7" s="105">
        <f>COUNTIF(F:F,L7)</f>
        <v>0</v>
      </c>
      <c r="N7" s="105">
        <v>0.45200000000000001</v>
      </c>
      <c r="O7" s="103" t="s">
        <v>262</v>
      </c>
      <c r="P7" s="103">
        <f t="shared" si="0"/>
        <v>2</v>
      </c>
      <c r="Q7" s="103">
        <v>0.11016949152542371</v>
      </c>
      <c r="R7" s="104" t="s">
        <v>5</v>
      </c>
      <c r="S7" s="103">
        <f>COUNTIF(F:F,R7)</f>
        <v>0</v>
      </c>
      <c r="T7" s="103">
        <v>0.20464473999999999</v>
      </c>
      <c r="U7" s="161"/>
      <c r="V7" s="108" t="s">
        <v>2340</v>
      </c>
      <c r="W7" s="157">
        <f>PRODUCT(W6:X6)</f>
        <v>1.9552918539999999</v>
      </c>
      <c r="X7" s="157"/>
      <c r="Y7" s="161"/>
      <c r="Z7" s="108" t="s">
        <v>2340</v>
      </c>
      <c r="AA7" s="157">
        <f>PRODUCT(AA6:AB6)</f>
        <v>1.9552918539999999</v>
      </c>
      <c r="AB7" s="157"/>
      <c r="AC7" s="104" t="s">
        <v>5</v>
      </c>
      <c r="AD7" s="103">
        <f>COUNTIF(F:F,AC7)</f>
        <v>0</v>
      </c>
      <c r="AE7" s="103">
        <v>0.20464473999999999</v>
      </c>
      <c r="AF7" s="106" t="s">
        <v>277</v>
      </c>
      <c r="AG7" s="107">
        <f t="shared" si="1"/>
        <v>0</v>
      </c>
      <c r="AH7" s="107">
        <v>3.6700000000000003E-2</v>
      </c>
      <c r="AI7" s="104" t="s">
        <v>274</v>
      </c>
      <c r="AJ7" s="103">
        <f>COUNTIF(F:F,AI7)</f>
        <v>0</v>
      </c>
      <c r="AK7" s="103">
        <v>0.307</v>
      </c>
      <c r="AL7" s="104" t="s">
        <v>17</v>
      </c>
      <c r="AM7" s="103">
        <f>COUNTIF(F:F,AL7)</f>
        <v>2</v>
      </c>
      <c r="AN7" s="103">
        <v>0.24527134724857685</v>
      </c>
      <c r="AO7" s="96" t="s">
        <v>5</v>
      </c>
      <c r="AP7" s="105">
        <f>COUNTIF(F:F,AO7)</f>
        <v>0</v>
      </c>
      <c r="AQ7" s="105">
        <v>0.32100000000000001</v>
      </c>
      <c r="AR7" s="49" t="s">
        <v>278</v>
      </c>
      <c r="AS7" s="103">
        <f t="shared" si="2"/>
        <v>0</v>
      </c>
      <c r="AT7" s="103">
        <v>0.19409999999999999</v>
      </c>
      <c r="AU7" s="103" t="s">
        <v>267</v>
      </c>
      <c r="AV7" s="103">
        <f t="shared" si="3"/>
        <v>2</v>
      </c>
      <c r="AW7" s="103">
        <v>0.16950000000000001</v>
      </c>
      <c r="AX7" s="103" t="s">
        <v>301</v>
      </c>
      <c r="AY7" s="103">
        <f t="shared" si="4"/>
        <v>0</v>
      </c>
      <c r="AZ7" s="103">
        <v>8.251373081382099E-2</v>
      </c>
      <c r="BA7" s="103" t="s">
        <v>301</v>
      </c>
      <c r="BB7" s="103">
        <f t="shared" si="5"/>
        <v>0</v>
      </c>
      <c r="BC7" s="103">
        <v>6.5021452565146576E-2</v>
      </c>
      <c r="BD7" s="104" t="s">
        <v>278</v>
      </c>
      <c r="BE7" s="103">
        <f>COUNTIF(F:F,BD7)</f>
        <v>0</v>
      </c>
      <c r="BF7" s="103">
        <v>0.33274370489174016</v>
      </c>
      <c r="BG7" s="103" t="s">
        <v>297</v>
      </c>
      <c r="BH7" s="103">
        <f t="shared" si="6"/>
        <v>0</v>
      </c>
      <c r="BI7" s="103">
        <v>3.4254918751174979E-2</v>
      </c>
      <c r="BJ7" s="104" t="s">
        <v>5</v>
      </c>
      <c r="BK7" s="103">
        <f>COUNTIF(F:F,BJ7)</f>
        <v>0</v>
      </c>
      <c r="BL7" s="103">
        <v>0.19283897533359748</v>
      </c>
      <c r="BM7" s="104" t="s">
        <v>291</v>
      </c>
      <c r="BN7" s="103">
        <f>COUNTIF(F:F,BM7)</f>
        <v>0</v>
      </c>
      <c r="BO7" s="103">
        <v>4.3999999999999997E-2</v>
      </c>
      <c r="BP7" s="103" t="s">
        <v>297</v>
      </c>
      <c r="BQ7" s="103">
        <f t="shared" si="7"/>
        <v>0</v>
      </c>
      <c r="BR7" s="103">
        <v>3.5786248131539612E-2</v>
      </c>
      <c r="BS7" s="159"/>
      <c r="BT7" s="49" t="s">
        <v>271</v>
      </c>
      <c r="BU7" s="103">
        <f>COUNTIF(F:F,BT7)</f>
        <v>2</v>
      </c>
      <c r="BV7" s="103">
        <v>0.28889999999999999</v>
      </c>
      <c r="BW7" s="103" t="s">
        <v>297</v>
      </c>
      <c r="BX7" s="103">
        <f t="shared" si="8"/>
        <v>0</v>
      </c>
      <c r="BY7" s="103">
        <v>2.9399999999999999E-2</v>
      </c>
    </row>
    <row r="8" spans="1:77">
      <c r="A8" s="38" t="s">
        <v>2210</v>
      </c>
      <c r="F8" s="41" t="s">
        <v>270</v>
      </c>
      <c r="G8" s="41" t="s">
        <v>2</v>
      </c>
      <c r="H8" s="41" t="s">
        <v>2207</v>
      </c>
      <c r="I8" s="41">
        <v>0.47</v>
      </c>
      <c r="K8" s="159"/>
      <c r="L8" s="108" t="s">
        <v>2340</v>
      </c>
      <c r="M8" s="167">
        <f>SUMPRODUCT(M6:M7,N6:N7)</f>
        <v>0</v>
      </c>
      <c r="N8" s="167"/>
      <c r="O8" s="103" t="s">
        <v>263</v>
      </c>
      <c r="P8" s="103">
        <f t="shared" si="0"/>
        <v>0</v>
      </c>
      <c r="Q8" s="103">
        <v>8.3299999999999999E-2</v>
      </c>
      <c r="R8" s="104" t="s">
        <v>268</v>
      </c>
      <c r="S8" s="103">
        <f>COUNTIF(F:F,R8)</f>
        <v>0</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0</v>
      </c>
      <c r="AE8" s="103">
        <v>0.126785447</v>
      </c>
      <c r="AF8" s="106" t="s">
        <v>274</v>
      </c>
      <c r="AG8" s="107">
        <f t="shared" si="1"/>
        <v>0</v>
      </c>
      <c r="AH8" s="107">
        <v>3.3500000000000002E-2</v>
      </c>
      <c r="AI8" s="104" t="s">
        <v>17</v>
      </c>
      <c r="AJ8" s="103">
        <f>COUNTIF(F:F,AI8)</f>
        <v>2</v>
      </c>
      <c r="AK8" s="103">
        <v>0.21175272657450081</v>
      </c>
      <c r="AL8" s="104" t="s">
        <v>5</v>
      </c>
      <c r="AM8" s="103">
        <f>COUNTIF(F:F,AL8)</f>
        <v>0</v>
      </c>
      <c r="AN8" s="103">
        <v>0.19270285714285718</v>
      </c>
      <c r="AO8" s="96" t="s">
        <v>5</v>
      </c>
      <c r="AP8" s="105">
        <f>COUNTIF(F:F,AO8)</f>
        <v>0</v>
      </c>
      <c r="AQ8" s="105">
        <v>0.24904404576183048</v>
      </c>
      <c r="AR8" s="49" t="s">
        <v>277</v>
      </c>
      <c r="AS8" s="103">
        <f t="shared" si="2"/>
        <v>0</v>
      </c>
      <c r="AT8" s="103">
        <v>0.12189999999999999</v>
      </c>
      <c r="AU8" s="103" t="s">
        <v>288</v>
      </c>
      <c r="AV8" s="103">
        <f t="shared" si="3"/>
        <v>1</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0.7659999999999999</v>
      </c>
      <c r="BF8" s="167"/>
      <c r="BG8" s="103" t="s">
        <v>281</v>
      </c>
      <c r="BH8" s="103">
        <f t="shared" si="6"/>
        <v>0</v>
      </c>
      <c r="BI8" s="103">
        <v>7.0123322662557219E-2</v>
      </c>
      <c r="BJ8" s="104" t="s">
        <v>268</v>
      </c>
      <c r="BK8" s="103">
        <f>COUNTIF(F:F,BJ8)</f>
        <v>0</v>
      </c>
      <c r="BL8" s="103">
        <v>0.19434127811318472</v>
      </c>
      <c r="BM8" s="104" t="s">
        <v>271</v>
      </c>
      <c r="BN8" s="103">
        <f>COUNTIF(F:F,BM8)</f>
        <v>2</v>
      </c>
      <c r="BO8" s="103">
        <v>0.20399999999999999</v>
      </c>
      <c r="BP8" s="103" t="s">
        <v>281</v>
      </c>
      <c r="BQ8" s="103">
        <f t="shared" si="7"/>
        <v>0</v>
      </c>
      <c r="BR8" s="103">
        <v>6.7479820627802709E-2</v>
      </c>
      <c r="BS8" s="159"/>
      <c r="BT8" s="49" t="s">
        <v>274</v>
      </c>
      <c r="BU8" s="103">
        <f>COUNTIF(F:F,BT8)</f>
        <v>0</v>
      </c>
      <c r="BV8" s="103">
        <v>0.216</v>
      </c>
      <c r="BW8" s="103" t="s">
        <v>281</v>
      </c>
      <c r="BX8" s="103">
        <f t="shared" si="8"/>
        <v>0</v>
      </c>
      <c r="BY8" s="103">
        <v>8.9200000000000002E-2</v>
      </c>
    </row>
    <row r="9" spans="1:77">
      <c r="A9" s="38" t="s">
        <v>2207</v>
      </c>
      <c r="F9" s="41" t="s">
        <v>273</v>
      </c>
      <c r="G9" s="41" t="s">
        <v>6</v>
      </c>
      <c r="H9" s="41" t="s">
        <v>2207</v>
      </c>
      <c r="I9" s="41">
        <v>0.66</v>
      </c>
      <c r="K9" s="159">
        <v>2</v>
      </c>
      <c r="L9" s="104" t="s">
        <v>259</v>
      </c>
      <c r="M9" s="103">
        <f>COUNTIF(F:F,L9)</f>
        <v>1</v>
      </c>
      <c r="N9" s="105">
        <v>0.34670454545454549</v>
      </c>
      <c r="O9" s="103" t="s">
        <v>266</v>
      </c>
      <c r="P9" s="103">
        <f t="shared" si="0"/>
        <v>0</v>
      </c>
      <c r="Q9" s="103">
        <v>0.10169830508474575</v>
      </c>
      <c r="R9" s="104" t="s">
        <v>269</v>
      </c>
      <c r="S9" s="103">
        <f>COUNTIF(F:F,R9)</f>
        <v>1</v>
      </c>
      <c r="T9" s="103">
        <v>0.106839063</v>
      </c>
      <c r="U9" s="161"/>
      <c r="V9" s="108" t="s">
        <v>2340</v>
      </c>
      <c r="W9" s="157">
        <f>PRODUCT(W8:X8)</f>
        <v>0</v>
      </c>
      <c r="X9" s="157"/>
      <c r="Y9" s="161"/>
      <c r="Z9" s="108" t="s">
        <v>2340</v>
      </c>
      <c r="AA9" s="157">
        <f>PRODUCT(AA8:AB8)</f>
        <v>0</v>
      </c>
      <c r="AB9" s="157"/>
      <c r="AC9" s="104" t="s">
        <v>269</v>
      </c>
      <c r="AD9" s="103">
        <f>COUNTIF(F:F,AC9)</f>
        <v>1</v>
      </c>
      <c r="AE9" s="103">
        <v>0.106839063</v>
      </c>
      <c r="AF9" s="106" t="s">
        <v>280</v>
      </c>
      <c r="AG9" s="107">
        <f t="shared" si="1"/>
        <v>0</v>
      </c>
      <c r="AH9" s="107">
        <v>5.0099999999999999E-2</v>
      </c>
      <c r="AI9" s="108" t="s">
        <v>2340</v>
      </c>
      <c r="AJ9" s="167">
        <f>SUMPRODUCT(AJ6:AJ8,AK6:AK8)</f>
        <v>0.96750545314900172</v>
      </c>
      <c r="AK9" s="167"/>
      <c r="AL9" s="108" t="s">
        <v>2340</v>
      </c>
      <c r="AM9" s="167">
        <f>SUMPRODUCT(AM6:AM8,AN6:AN8)</f>
        <v>1.3035801793822808</v>
      </c>
      <c r="AN9" s="167"/>
      <c r="AO9" s="108" t="s">
        <v>2340</v>
      </c>
      <c r="AP9" s="167">
        <f>SUMPRODUCT(AP6:AP8,AQ6:AQ8)</f>
        <v>0.65799999999999992</v>
      </c>
      <c r="AQ9" s="167"/>
      <c r="AR9" s="49" t="s">
        <v>287</v>
      </c>
      <c r="AS9" s="103">
        <f t="shared" si="2"/>
        <v>0</v>
      </c>
      <c r="AT9" s="103">
        <v>0.1193</v>
      </c>
      <c r="AU9" s="103" t="s">
        <v>293</v>
      </c>
      <c r="AV9" s="103">
        <f t="shared" si="3"/>
        <v>1</v>
      </c>
      <c r="AW9" s="103">
        <v>5.9799999999999999E-2</v>
      </c>
      <c r="AX9" s="103" t="s">
        <v>285</v>
      </c>
      <c r="AY9" s="103">
        <f t="shared" si="4"/>
        <v>3</v>
      </c>
      <c r="AZ9" s="103">
        <v>7.1931438084007981E-2</v>
      </c>
      <c r="BA9" s="103" t="s">
        <v>265</v>
      </c>
      <c r="BB9" s="103">
        <f t="shared" si="5"/>
        <v>0</v>
      </c>
      <c r="BC9" s="103">
        <v>5.4171093749999996E-2</v>
      </c>
      <c r="BG9" s="103" t="s">
        <v>303</v>
      </c>
      <c r="BH9" s="103">
        <f t="shared" si="6"/>
        <v>1</v>
      </c>
      <c r="BI9" s="103">
        <v>4.6442282222169257E-2</v>
      </c>
      <c r="BJ9" s="104" t="s">
        <v>269</v>
      </c>
      <c r="BK9" s="103">
        <f>COUNTIF(F:F,BJ9)</f>
        <v>1</v>
      </c>
      <c r="BL9" s="103">
        <v>0.11212204060252372</v>
      </c>
      <c r="BM9" s="104" t="s">
        <v>270</v>
      </c>
      <c r="BN9" s="103">
        <f>COUNTIF(F:F,BM9)</f>
        <v>2</v>
      </c>
      <c r="BO9" s="103">
        <v>0.39800000000000002</v>
      </c>
      <c r="BP9" s="103" t="s">
        <v>303</v>
      </c>
      <c r="BQ9" s="103">
        <f t="shared" si="7"/>
        <v>1</v>
      </c>
      <c r="BR9" s="103">
        <v>5.870553064275038E-2</v>
      </c>
      <c r="BS9" s="159"/>
      <c r="BT9" s="49" t="s">
        <v>5</v>
      </c>
      <c r="BU9" s="103">
        <f>COUNTIF(F:F,BT9)</f>
        <v>0</v>
      </c>
      <c r="BV9" s="103">
        <v>0.184</v>
      </c>
      <c r="BW9" s="103" t="s">
        <v>295</v>
      </c>
      <c r="BX9" s="103">
        <f t="shared" si="8"/>
        <v>1</v>
      </c>
      <c r="BY9" s="103">
        <v>3.2300000000000002E-2</v>
      </c>
    </row>
    <row r="10" spans="1:77">
      <c r="A10" s="38" t="s">
        <v>2211</v>
      </c>
      <c r="F10" s="41" t="s">
        <v>272</v>
      </c>
      <c r="G10" s="41" t="s">
        <v>6</v>
      </c>
      <c r="H10" s="41" t="s">
        <v>2207</v>
      </c>
      <c r="I10" s="41">
        <v>0.71</v>
      </c>
      <c r="K10" s="159"/>
      <c r="L10" s="104" t="s">
        <v>268</v>
      </c>
      <c r="M10" s="103">
        <f>COUNTIF(F:F,L10)</f>
        <v>0</v>
      </c>
      <c r="N10" s="105">
        <v>0.28100000000000003</v>
      </c>
      <c r="O10" s="103" t="s">
        <v>265</v>
      </c>
      <c r="P10" s="103">
        <f t="shared" si="0"/>
        <v>0</v>
      </c>
      <c r="Q10" s="103">
        <v>0.13558983050847459</v>
      </c>
      <c r="R10" s="104" t="s">
        <v>267</v>
      </c>
      <c r="S10" s="103">
        <f>COUNTIF(F:F,R10)</f>
        <v>2</v>
      </c>
      <c r="T10" s="103">
        <v>0.110633883</v>
      </c>
      <c r="U10" s="161">
        <v>3</v>
      </c>
      <c r="V10" s="104" t="s">
        <v>259</v>
      </c>
      <c r="W10" s="104">
        <f>COUNTIF(F:F,V10)</f>
        <v>1</v>
      </c>
      <c r="X10" s="104">
        <v>0.67943547500000001</v>
      </c>
      <c r="Y10" s="161">
        <v>3</v>
      </c>
      <c r="Z10" s="104" t="s">
        <v>259</v>
      </c>
      <c r="AA10" s="104">
        <f>COUNTIF(F:F,Z10)</f>
        <v>1</v>
      </c>
      <c r="AB10" s="104">
        <v>0.67396255999999999</v>
      </c>
      <c r="AC10" s="104" t="s">
        <v>267</v>
      </c>
      <c r="AD10" s="103">
        <f>COUNTIF(F:F,AC10)</f>
        <v>2</v>
      </c>
      <c r="AE10" s="103">
        <v>0.110572858</v>
      </c>
      <c r="AF10" s="106" t="s">
        <v>281</v>
      </c>
      <c r="AG10" s="107">
        <f t="shared" si="1"/>
        <v>0</v>
      </c>
      <c r="AH10" s="107">
        <v>3.0499999999999999E-2</v>
      </c>
      <c r="AR10" s="103" t="s">
        <v>267</v>
      </c>
      <c r="AS10" s="103">
        <f t="shared" si="2"/>
        <v>2</v>
      </c>
      <c r="AT10" s="103">
        <v>8.2373931623931626E-2</v>
      </c>
      <c r="AU10" s="103" t="s">
        <v>298</v>
      </c>
      <c r="AV10" s="103">
        <f t="shared" si="3"/>
        <v>1</v>
      </c>
      <c r="AW10" s="103">
        <v>6.7299999999999999E-2</v>
      </c>
      <c r="AX10" s="103" t="s">
        <v>265</v>
      </c>
      <c r="AY10" s="103">
        <f t="shared" si="4"/>
        <v>0</v>
      </c>
      <c r="AZ10" s="103">
        <v>0.13080254956945669</v>
      </c>
      <c r="BA10" s="103" t="s">
        <v>293</v>
      </c>
      <c r="BB10" s="103">
        <f t="shared" si="5"/>
        <v>1</v>
      </c>
      <c r="BC10" s="103">
        <v>6.0084448798859935E-2</v>
      </c>
      <c r="BG10" s="103" t="s">
        <v>301</v>
      </c>
      <c r="BH10" s="103">
        <f t="shared" si="6"/>
        <v>0</v>
      </c>
      <c r="BI10" s="103">
        <v>2.6190170705939354E-2</v>
      </c>
      <c r="BJ10" s="104" t="s">
        <v>267</v>
      </c>
      <c r="BK10" s="103">
        <f>COUNTIF(F:F,BJ10)</f>
        <v>2</v>
      </c>
      <c r="BL10" s="103">
        <v>0.10888881919587393</v>
      </c>
      <c r="BM10" s="108" t="s">
        <v>2340</v>
      </c>
      <c r="BN10" s="167">
        <f>SUMPRODUCT(BN6:BN9,BO6:BO9)</f>
        <v>1.3900000000000001</v>
      </c>
      <c r="BO10" s="167"/>
      <c r="BP10" s="103" t="s">
        <v>262</v>
      </c>
      <c r="BQ10" s="103">
        <f t="shared" si="7"/>
        <v>2</v>
      </c>
      <c r="BR10" s="103">
        <v>6.9225710014947678E-2</v>
      </c>
      <c r="BS10" s="159"/>
      <c r="BT10" s="108" t="s">
        <v>2340</v>
      </c>
      <c r="BU10" s="167">
        <f>SUMPRODUCT(BU6:BU9,BV6:BV9)</f>
        <v>0.88179999999999992</v>
      </c>
      <c r="BV10" s="167"/>
      <c r="BW10" s="103" t="s">
        <v>267</v>
      </c>
      <c r="BX10" s="103">
        <f t="shared" si="8"/>
        <v>2</v>
      </c>
      <c r="BY10" s="103">
        <v>0.11459999999999999</v>
      </c>
    </row>
    <row r="11" spans="1:77">
      <c r="F11" s="41" t="s">
        <v>270</v>
      </c>
      <c r="G11" s="41" t="s">
        <v>2</v>
      </c>
      <c r="H11" s="41" t="s">
        <v>2206</v>
      </c>
      <c r="I11" s="41">
        <v>0.79</v>
      </c>
      <c r="K11" s="159"/>
      <c r="L11" s="104" t="s">
        <v>269</v>
      </c>
      <c r="M11" s="103">
        <f>COUNTIF(F:F,L11)</f>
        <v>1</v>
      </c>
      <c r="N11" s="105">
        <v>0.17599999999999999</v>
      </c>
      <c r="O11" s="103" t="s">
        <v>259</v>
      </c>
      <c r="P11" s="103">
        <f t="shared" si="0"/>
        <v>1</v>
      </c>
      <c r="Q11" s="103">
        <v>0.14405762711864406</v>
      </c>
      <c r="R11" s="108" t="s">
        <v>2340</v>
      </c>
      <c r="S11" s="167">
        <f>SUMPRODUCT(S6:S10,T6:T10)</f>
        <v>0.72679307500000001</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0.72667102500000003</v>
      </c>
      <c r="AE11" s="167"/>
      <c r="AF11" s="106" t="s">
        <v>283</v>
      </c>
      <c r="AG11" s="107">
        <f t="shared" si="1"/>
        <v>1</v>
      </c>
      <c r="AH11" s="107">
        <v>2.1000000000000001E-2</v>
      </c>
      <c r="AR11" s="103" t="s">
        <v>265</v>
      </c>
      <c r="AS11" s="103">
        <f t="shared" si="2"/>
        <v>0</v>
      </c>
      <c r="AT11" s="103">
        <v>0.10229145299145298</v>
      </c>
      <c r="AU11" s="103" t="s">
        <v>299</v>
      </c>
      <c r="AV11" s="103">
        <f t="shared" si="3"/>
        <v>1</v>
      </c>
      <c r="AW11" s="103">
        <v>7.1300000000000002E-2</v>
      </c>
      <c r="AX11" s="103" t="s">
        <v>293</v>
      </c>
      <c r="AY11" s="103">
        <f t="shared" si="4"/>
        <v>1</v>
      </c>
      <c r="AZ11" s="103">
        <v>5.223697222524995E-2</v>
      </c>
      <c r="BA11" s="103" t="s">
        <v>289</v>
      </c>
      <c r="BB11" s="103">
        <f t="shared" si="5"/>
        <v>2</v>
      </c>
      <c r="BC11" s="103">
        <v>0.10816062194625407</v>
      </c>
      <c r="BG11" s="103" t="s">
        <v>262</v>
      </c>
      <c r="BH11" s="103">
        <f t="shared" si="6"/>
        <v>2</v>
      </c>
      <c r="BI11" s="103">
        <v>5.8740451508868918E-2</v>
      </c>
      <c r="BJ11" s="108" t="s">
        <v>2340</v>
      </c>
      <c r="BK11" s="167">
        <f>SUMPRODUCT(BK6:BK10,BL6:BL10)</f>
        <v>0.68574391331502216</v>
      </c>
      <c r="BL11" s="167"/>
      <c r="BP11" s="103" t="s">
        <v>267</v>
      </c>
      <c r="BQ11" s="103">
        <f t="shared" si="7"/>
        <v>2</v>
      </c>
      <c r="BR11" s="103">
        <v>8.8612855007473831E-2</v>
      </c>
      <c r="BS11" s="159">
        <v>2</v>
      </c>
      <c r="BT11" s="49" t="s">
        <v>17</v>
      </c>
      <c r="BU11" s="105">
        <f>COUNTIF(F:F,BT11)</f>
        <v>2</v>
      </c>
      <c r="BV11" s="103">
        <v>0.152</v>
      </c>
      <c r="BW11" s="103" t="s">
        <v>293</v>
      </c>
      <c r="BX11" s="103">
        <f t="shared" si="8"/>
        <v>1</v>
      </c>
      <c r="BY11" s="103">
        <v>8.6900000000000005E-2</v>
      </c>
    </row>
    <row r="12" spans="1:77">
      <c r="F12" s="41" t="s">
        <v>271</v>
      </c>
      <c r="G12" s="41" t="s">
        <v>2</v>
      </c>
      <c r="H12" s="41" t="s">
        <v>2206</v>
      </c>
      <c r="I12" s="41">
        <v>0.9</v>
      </c>
      <c r="K12" s="159"/>
      <c r="L12" s="108" t="s">
        <v>2340</v>
      </c>
      <c r="M12" s="167">
        <f>SUMPRODUCT(M9:M11,N9:N11)</f>
        <v>0.52270454545454548</v>
      </c>
      <c r="N12" s="167"/>
      <c r="O12" s="103" t="s">
        <v>261</v>
      </c>
      <c r="P12" s="103">
        <f t="shared" si="0"/>
        <v>2</v>
      </c>
      <c r="Q12" s="103">
        <v>0.08</v>
      </c>
      <c r="U12" s="161"/>
      <c r="V12" s="108" t="s">
        <v>2340</v>
      </c>
      <c r="W12" s="157">
        <f>SUMPRODUCT(W10:W11,X10:X11)</f>
        <v>0.67943547500000001</v>
      </c>
      <c r="X12" s="157"/>
      <c r="Y12" s="161"/>
      <c r="Z12" s="108" t="s">
        <v>2340</v>
      </c>
      <c r="AA12" s="157">
        <f>SUMPRODUCT(AA10:AA11,AB10:AB11)</f>
        <v>0.67396255999999999</v>
      </c>
      <c r="AB12" s="157"/>
      <c r="AF12" s="106" t="s">
        <v>282</v>
      </c>
      <c r="AG12" s="107">
        <f t="shared" si="1"/>
        <v>1</v>
      </c>
      <c r="AH12" s="107">
        <v>7.3099999999999998E-2</v>
      </c>
      <c r="AR12" s="108" t="s">
        <v>2340</v>
      </c>
      <c r="AS12" s="167">
        <f>SUMPRODUCT(AS6:AS11,AT6:AT11)</f>
        <v>0.38314786324786326</v>
      </c>
      <c r="AT12" s="167"/>
      <c r="AU12" s="103" t="s">
        <v>300</v>
      </c>
      <c r="AV12" s="103">
        <f t="shared" si="3"/>
        <v>2</v>
      </c>
      <c r="AW12" s="103">
        <v>9.0200000000000002E-2</v>
      </c>
      <c r="AX12" s="103" t="s">
        <v>304</v>
      </c>
      <c r="AY12" s="103">
        <f t="shared" si="4"/>
        <v>1</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1</v>
      </c>
      <c r="BR12" s="103">
        <v>0.10102840059790733</v>
      </c>
      <c r="BS12" s="159"/>
      <c r="BT12" s="49" t="s">
        <v>271</v>
      </c>
      <c r="BU12" s="105">
        <f>COUNTIF(F:F,BT12)</f>
        <v>2</v>
      </c>
      <c r="BV12" s="103">
        <v>0.28889999999999999</v>
      </c>
      <c r="BW12" s="103" t="s">
        <v>290</v>
      </c>
      <c r="BX12" s="103">
        <f t="shared" si="8"/>
        <v>0</v>
      </c>
      <c r="BY12" s="103">
        <v>0.12039999999999999</v>
      </c>
    </row>
    <row r="13" spans="1:77">
      <c r="F13" s="41" t="s">
        <v>259</v>
      </c>
      <c r="G13" s="41" t="s">
        <v>2</v>
      </c>
      <c r="H13" s="41" t="s">
        <v>2209</v>
      </c>
      <c r="I13" s="41">
        <v>2.7</v>
      </c>
      <c r="L13" s="109" t="s">
        <v>2342</v>
      </c>
      <c r="M13" s="168">
        <f>(M8*(N6+N7)+M12*(N9+N10+N11))/(N6+N7+N9+N10+N11)</f>
        <v>0.24259335705635662</v>
      </c>
      <c r="N13" s="168"/>
      <c r="O13" s="108" t="s">
        <v>2341</v>
      </c>
      <c r="P13" s="167">
        <f>SUMPRODUCT(P6:P12,Q6:Q12)</f>
        <v>0.52439661016949146</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1</v>
      </c>
      <c r="AH13" s="107">
        <v>2.92E-2</v>
      </c>
      <c r="AU13" s="103" t="s">
        <v>292</v>
      </c>
      <c r="AV13" s="103">
        <f t="shared" si="3"/>
        <v>2</v>
      </c>
      <c r="AW13" s="103">
        <v>0.10730000000000001</v>
      </c>
      <c r="AX13" s="103" t="s">
        <v>289</v>
      </c>
      <c r="AY13" s="103">
        <f t="shared" si="4"/>
        <v>2</v>
      </c>
      <c r="AZ13" s="103">
        <v>7.2133494188408531E-2</v>
      </c>
      <c r="BA13" s="103" t="s">
        <v>292</v>
      </c>
      <c r="BB13" s="103">
        <f t="shared" si="5"/>
        <v>2</v>
      </c>
      <c r="BC13" s="103">
        <v>0.26450757583469053</v>
      </c>
      <c r="BG13" s="103" t="s">
        <v>305</v>
      </c>
      <c r="BH13" s="103">
        <f t="shared" si="6"/>
        <v>1</v>
      </c>
      <c r="BI13" s="103">
        <v>7.0515358238871798E-2</v>
      </c>
      <c r="BP13" s="103" t="s">
        <v>293</v>
      </c>
      <c r="BQ13" s="103">
        <f t="shared" si="7"/>
        <v>1</v>
      </c>
      <c r="BR13" s="103">
        <v>3.2947683109118088E-2</v>
      </c>
      <c r="BS13" s="159"/>
      <c r="BT13" s="49" t="s">
        <v>274</v>
      </c>
      <c r="BU13" s="103">
        <f>COUNTIF(F:F,BT13)</f>
        <v>0</v>
      </c>
      <c r="BV13" s="103">
        <v>0.216</v>
      </c>
      <c r="BW13" s="103" t="s">
        <v>298</v>
      </c>
      <c r="BX13" s="103">
        <f t="shared" si="8"/>
        <v>1</v>
      </c>
      <c r="BY13" s="103">
        <v>4.3400000000000001E-2</v>
      </c>
    </row>
    <row r="14" spans="1:77">
      <c r="F14" s="41" t="s">
        <v>302</v>
      </c>
      <c r="G14" s="41" t="s">
        <v>2</v>
      </c>
      <c r="H14" s="41" t="s">
        <v>2209</v>
      </c>
      <c r="I14" s="41">
        <v>3.1</v>
      </c>
      <c r="U14" s="161"/>
      <c r="V14" s="96" t="s">
        <v>5</v>
      </c>
      <c r="W14" s="104">
        <f>COUNTIF(F:F,V14)</f>
        <v>0</v>
      </c>
      <c r="X14" s="104">
        <v>0.14640604800000001</v>
      </c>
      <c r="Y14" s="161"/>
      <c r="Z14" s="96" t="s">
        <v>5</v>
      </c>
      <c r="AA14" s="104">
        <f>COUNTIF(F:F,Z14)</f>
        <v>0</v>
      </c>
      <c r="AB14" s="104">
        <v>0.15183218300000001</v>
      </c>
      <c r="AF14" s="106" t="s">
        <v>294</v>
      </c>
      <c r="AG14" s="107">
        <f t="shared" si="1"/>
        <v>1</v>
      </c>
      <c r="AH14" s="107">
        <v>9.6299999999999997E-2</v>
      </c>
      <c r="AU14" s="108" t="s">
        <v>2340</v>
      </c>
      <c r="AV14" s="167">
        <f>SUMPRODUCT(AV6:AV13,AW6:AW13)</f>
        <v>0.99520000000000008</v>
      </c>
      <c r="AW14" s="167"/>
      <c r="AX14" s="103" t="s">
        <v>286</v>
      </c>
      <c r="AY14" s="103">
        <f t="shared" si="4"/>
        <v>1</v>
      </c>
      <c r="AZ14" s="103">
        <v>5.2087655446447147E-2</v>
      </c>
      <c r="BA14" s="108" t="s">
        <v>2340</v>
      </c>
      <c r="BB14" s="167">
        <f>SUMPRODUCT(BB6:BB13,BC6:BC13)</f>
        <v>1.0639292676099348</v>
      </c>
      <c r="BC14" s="167"/>
      <c r="BG14" s="103" t="s">
        <v>293</v>
      </c>
      <c r="BH14" s="103">
        <f t="shared" si="6"/>
        <v>1</v>
      </c>
      <c r="BI14" s="103">
        <v>4.02586614663182E-2</v>
      </c>
      <c r="BP14" s="103" t="s">
        <v>290</v>
      </c>
      <c r="BQ14" s="103">
        <f t="shared" si="7"/>
        <v>0</v>
      </c>
      <c r="BR14" s="103">
        <v>3.7705530642750375E-2</v>
      </c>
      <c r="BS14" s="159"/>
      <c r="BT14" s="49" t="s">
        <v>5</v>
      </c>
      <c r="BU14" s="103">
        <f>COUNTIF(F:F,BT14)</f>
        <v>0</v>
      </c>
      <c r="BV14" s="103">
        <v>0.184</v>
      </c>
      <c r="BW14" s="103" t="s">
        <v>286</v>
      </c>
      <c r="BX14" s="103">
        <f t="shared" si="8"/>
        <v>1</v>
      </c>
      <c r="BY14" s="103">
        <v>5.2400000000000002E-2</v>
      </c>
    </row>
    <row r="15" spans="1:77">
      <c r="F15" s="41" t="s">
        <v>288</v>
      </c>
      <c r="G15" s="41" t="s">
        <v>2</v>
      </c>
      <c r="H15" s="41" t="s">
        <v>2206</v>
      </c>
      <c r="I15" s="41">
        <v>3.2</v>
      </c>
      <c r="U15" s="161"/>
      <c r="V15" s="108" t="s">
        <v>2340</v>
      </c>
      <c r="W15" s="157">
        <f>SUMPRODUCT(W13:W14,X13:X14)</f>
        <v>0</v>
      </c>
      <c r="X15" s="157"/>
      <c r="Y15" s="161"/>
      <c r="Z15" s="108" t="s">
        <v>2340</v>
      </c>
      <c r="AA15" s="157">
        <f>SUMPRODUCT(AA13:AA14,AB13:AB14)</f>
        <v>0</v>
      </c>
      <c r="AB15" s="157"/>
      <c r="AF15" s="108" t="s">
        <v>2340</v>
      </c>
      <c r="AG15" s="167">
        <f>SUMPRODUCT(AG6:AG14,AH6:AH14)</f>
        <v>0.21960000000000002</v>
      </c>
      <c r="AH15" s="167"/>
      <c r="AX15" s="103" t="s">
        <v>300</v>
      </c>
      <c r="AY15" s="103">
        <f t="shared" si="4"/>
        <v>2</v>
      </c>
      <c r="AZ15" s="103">
        <v>9.1054387181799257E-2</v>
      </c>
      <c r="BG15" s="103" t="s">
        <v>290</v>
      </c>
      <c r="BH15" s="103">
        <f t="shared" si="6"/>
        <v>0</v>
      </c>
      <c r="BI15" s="103">
        <v>3.0457410099373257E-2</v>
      </c>
      <c r="BP15" s="103" t="s">
        <v>298</v>
      </c>
      <c r="BQ15" s="103">
        <f t="shared" si="7"/>
        <v>1</v>
      </c>
      <c r="BR15" s="103">
        <v>2.8572496263079224E-2</v>
      </c>
      <c r="BS15" s="159"/>
      <c r="BT15" s="108" t="s">
        <v>2340</v>
      </c>
      <c r="BU15" s="167">
        <f>SUMPRODUCT(BU11:BU14,BV11:BV14)</f>
        <v>0.88179999999999992</v>
      </c>
      <c r="BV15" s="167"/>
      <c r="BW15" s="103" t="s">
        <v>296</v>
      </c>
      <c r="BX15" s="103">
        <f t="shared" si="8"/>
        <v>1</v>
      </c>
      <c r="BY15" s="103">
        <v>4.1399999999999999E-2</v>
      </c>
    </row>
    <row r="16" spans="1:77">
      <c r="F16" s="41" t="s">
        <v>296</v>
      </c>
      <c r="G16" s="41" t="s">
        <v>2</v>
      </c>
      <c r="H16" s="41" t="s">
        <v>2209</v>
      </c>
      <c r="I16" s="41">
        <v>3.5</v>
      </c>
      <c r="U16" s="161">
        <v>5</v>
      </c>
      <c r="V16" s="104" t="s">
        <v>270</v>
      </c>
      <c r="W16" s="104">
        <f>COUNTIF(F:F,V16)</f>
        <v>2</v>
      </c>
      <c r="X16" s="104">
        <v>0.50390911800000004</v>
      </c>
      <c r="Y16" s="161">
        <v>5</v>
      </c>
      <c r="Z16" s="96" t="s">
        <v>270</v>
      </c>
      <c r="AA16" s="104">
        <f>COUNTIF(F:F,Z16)</f>
        <v>2</v>
      </c>
      <c r="AB16" s="104">
        <v>0.50390911800000004</v>
      </c>
      <c r="AX16" s="103" t="s">
        <v>292</v>
      </c>
      <c r="AY16" s="103">
        <f t="shared" si="4"/>
        <v>2</v>
      </c>
      <c r="AZ16" s="103">
        <v>3.7136345980439758E-2</v>
      </c>
      <c r="BG16" s="103" t="s">
        <v>298</v>
      </c>
      <c r="BH16" s="103">
        <f t="shared" si="6"/>
        <v>1</v>
      </c>
      <c r="BI16" s="103">
        <v>4.7161258992710502E-2</v>
      </c>
      <c r="BP16" s="103" t="s">
        <v>286</v>
      </c>
      <c r="BQ16" s="103">
        <f t="shared" si="7"/>
        <v>1</v>
      </c>
      <c r="BR16" s="103">
        <v>3.4000000000000002E-2</v>
      </c>
      <c r="BT16" s="109" t="s">
        <v>2342</v>
      </c>
      <c r="BU16" s="169">
        <f>(BU10*(BV6+BV7+BV8+BV9)+BU15*(BV11+BV12+BV13+BV14))/SUM(BV6,BV7,BV8,BV9,BV11,BV12,BV13,BV14)</f>
        <v>0.88179999999999981</v>
      </c>
      <c r="BV16" s="169"/>
      <c r="BW16" s="103" t="s">
        <v>300</v>
      </c>
      <c r="BX16" s="103">
        <f t="shared" si="8"/>
        <v>2</v>
      </c>
      <c r="BY16" s="103">
        <v>6.9000000000000006E-2</v>
      </c>
    </row>
    <row r="17" spans="6:78">
      <c r="F17" s="41" t="s">
        <v>272</v>
      </c>
      <c r="G17" s="41" t="s">
        <v>6</v>
      </c>
      <c r="H17" s="41" t="s">
        <v>2206</v>
      </c>
      <c r="I17" s="41">
        <v>3.5</v>
      </c>
      <c r="U17" s="161"/>
      <c r="V17" s="104" t="s">
        <v>271</v>
      </c>
      <c r="W17" s="104">
        <f>COUNTIF(F:F,V17)</f>
        <v>2</v>
      </c>
      <c r="X17" s="104">
        <v>0.32937439600000001</v>
      </c>
      <c r="Y17" s="161"/>
      <c r="Z17" s="104" t="s">
        <v>271</v>
      </c>
      <c r="AA17" s="104">
        <f>COUNTIF(F:F,Z17)</f>
        <v>2</v>
      </c>
      <c r="AB17" s="104">
        <v>0.32937439600000001</v>
      </c>
      <c r="AX17" s="108" t="s">
        <v>2340</v>
      </c>
      <c r="AY17" s="167">
        <f>SUMPRODUCT(AY6:AY16,AZ6:AZ16)</f>
        <v>0.87049011781725938</v>
      </c>
      <c r="AZ17" s="167"/>
      <c r="BG17" s="103" t="s">
        <v>286</v>
      </c>
      <c r="BH17" s="103">
        <f t="shared" si="6"/>
        <v>1</v>
      </c>
      <c r="BI17" s="103">
        <v>4.1232023449229091E-2</v>
      </c>
      <c r="BP17" s="103" t="s">
        <v>259</v>
      </c>
      <c r="BQ17" s="103">
        <f t="shared" si="7"/>
        <v>1</v>
      </c>
      <c r="BR17" s="103">
        <v>3.6855007473841558E-2</v>
      </c>
      <c r="BW17" s="108" t="s">
        <v>2340</v>
      </c>
      <c r="BX17" s="167">
        <f>SUMPRODUCT(BX6:BX16,BY6:BY16)</f>
        <v>0.62360000000000004</v>
      </c>
      <c r="BY17" s="167"/>
    </row>
    <row r="18" spans="6:78">
      <c r="F18" s="41" t="s">
        <v>294</v>
      </c>
      <c r="G18" s="41" t="s">
        <v>2</v>
      </c>
      <c r="H18" s="41" t="s">
        <v>2209</v>
      </c>
      <c r="I18" s="41">
        <v>3.6</v>
      </c>
      <c r="U18" s="161"/>
      <c r="V18" s="108" t="s">
        <v>2340</v>
      </c>
      <c r="W18" s="157">
        <f>SUMPRODUCT(W16:W17,X16:X17)</f>
        <v>1.6665670280000002</v>
      </c>
      <c r="X18" s="157"/>
      <c r="Y18" s="161"/>
      <c r="Z18" s="108" t="s">
        <v>2340</v>
      </c>
      <c r="AA18" s="157">
        <f>SUMPRODUCT(AA16:AA17,AB16:AB17)</f>
        <v>1.6665670280000002</v>
      </c>
      <c r="AB18" s="157"/>
      <c r="BG18" s="103" t="s">
        <v>302</v>
      </c>
      <c r="BH18" s="103">
        <f t="shared" si="6"/>
        <v>2</v>
      </c>
      <c r="BI18" s="103">
        <v>3.0461576732941986E-2</v>
      </c>
      <c r="BP18" s="103" t="s">
        <v>302</v>
      </c>
      <c r="BQ18" s="103">
        <f t="shared" si="7"/>
        <v>2</v>
      </c>
      <c r="BR18" s="103">
        <v>2.9624813153961135E-2</v>
      </c>
    </row>
    <row r="19" spans="6:78">
      <c r="F19" s="41" t="s">
        <v>275</v>
      </c>
      <c r="G19" s="41" t="s">
        <v>2</v>
      </c>
      <c r="H19" s="41" t="s">
        <v>2207</v>
      </c>
      <c r="I19" s="41">
        <v>3.7</v>
      </c>
      <c r="V19" s="109" t="s">
        <v>2342</v>
      </c>
      <c r="W19" s="158">
        <f>(W7*X6+W9*X8+W12*(X10+X11)+W15*(X13+X14)+W18*(X16+X17))/SUM(X6,X8,X10,X11,X13,X14,X16,X17)</f>
        <v>0.91095086440827255</v>
      </c>
      <c r="X19" s="158"/>
      <c r="Z19" s="109" t="s">
        <v>2342</v>
      </c>
      <c r="AA19" s="158">
        <f>(AA7*AB6+AA9*AB8+AA12*(AB10+AB11)+AA15*(AB13+AB14)+AA18*(AB16+AB17))/SUM(AB6,AB8,AB10,AB11,AB13,AB14,AB16,AB17)</f>
        <v>0.9094573687080385</v>
      </c>
      <c r="AB19" s="158"/>
      <c r="BG19" s="103" t="s">
        <v>300</v>
      </c>
      <c r="BH19" s="103">
        <f t="shared" si="6"/>
        <v>2</v>
      </c>
      <c r="BI19" s="103">
        <v>6.1213430614800862E-2</v>
      </c>
      <c r="BP19" s="103" t="s">
        <v>300</v>
      </c>
      <c r="BQ19" s="103">
        <f t="shared" si="7"/>
        <v>2</v>
      </c>
      <c r="BR19" s="103">
        <v>6.2971599402092682E-2</v>
      </c>
    </row>
    <row r="20" spans="6:78">
      <c r="F20" s="41" t="s">
        <v>261</v>
      </c>
      <c r="G20" s="41" t="s">
        <v>2</v>
      </c>
      <c r="H20" s="41" t="s">
        <v>2206</v>
      </c>
      <c r="I20" s="41">
        <v>3.8</v>
      </c>
      <c r="AB20" s="91"/>
      <c r="BG20" s="108" t="s">
        <v>2340</v>
      </c>
      <c r="BH20" s="167">
        <f>SUMPRODUCT(BH6:BH19,BI6:BI19)</f>
        <v>0.7647787953408689</v>
      </c>
      <c r="BI20" s="167"/>
      <c r="BP20" s="108" t="s">
        <v>2340</v>
      </c>
      <c r="BQ20" s="167">
        <f>SUMPRODUCT(BQ6:BQ19,BR6:BR19)</f>
        <v>0.79297907324364725</v>
      </c>
      <c r="BR20" s="167"/>
    </row>
    <row r="21" spans="6:78">
      <c r="F21" s="41" t="s">
        <v>293</v>
      </c>
      <c r="G21" s="41" t="s">
        <v>284</v>
      </c>
      <c r="H21" s="41" t="s">
        <v>2208</v>
      </c>
      <c r="I21" s="41">
        <v>4.0999999999999996</v>
      </c>
      <c r="BT21" s="49"/>
    </row>
    <row r="22" spans="6:78">
      <c r="F22" s="41" t="s">
        <v>289</v>
      </c>
      <c r="G22" s="41" t="s">
        <v>2</v>
      </c>
      <c r="H22" s="41" t="s">
        <v>2208</v>
      </c>
      <c r="I22" s="41">
        <v>4.5999999999999996</v>
      </c>
    </row>
    <row r="23" spans="6:78">
      <c r="F23" s="41" t="s">
        <v>17</v>
      </c>
      <c r="G23" s="41" t="s">
        <v>6</v>
      </c>
      <c r="H23" s="41" t="s">
        <v>2210</v>
      </c>
      <c r="I23" s="41">
        <v>4.5999999999999996</v>
      </c>
    </row>
    <row r="24" spans="6:78">
      <c r="F24" s="41" t="s">
        <v>262</v>
      </c>
      <c r="G24" s="41" t="s">
        <v>2</v>
      </c>
      <c r="H24" s="41" t="s">
        <v>2210</v>
      </c>
      <c r="I24" s="41">
        <v>4.8</v>
      </c>
      <c r="K24" s="39"/>
      <c r="L24" s="103"/>
      <c r="M24" s="104"/>
      <c r="R24" s="103"/>
      <c r="S24" s="104"/>
      <c r="U24" s="103"/>
      <c r="AC24" s="104"/>
      <c r="AI24" s="103"/>
      <c r="AJ24" s="104"/>
      <c r="AO24" s="103"/>
      <c r="AP24" s="104"/>
      <c r="BD24" s="103"/>
      <c r="BE24" s="104"/>
      <c r="BJ24" s="103"/>
      <c r="BK24" s="104"/>
      <c r="BM24" s="103"/>
      <c r="BN24" s="104"/>
      <c r="BZ24" s="103"/>
    </row>
    <row r="25" spans="6:78">
      <c r="F25" s="41" t="s">
        <v>269</v>
      </c>
      <c r="G25" s="41" t="s">
        <v>6</v>
      </c>
      <c r="H25" s="41" t="s">
        <v>2207</v>
      </c>
      <c r="I25" s="41">
        <v>4.9000000000000004</v>
      </c>
      <c r="K25" s="112" t="s">
        <v>2346</v>
      </c>
    </row>
    <row r="26" spans="6:78">
      <c r="F26" s="41" t="s">
        <v>267</v>
      </c>
      <c r="G26" s="41" t="s">
        <v>6</v>
      </c>
      <c r="H26" s="41" t="s">
        <v>2206</v>
      </c>
      <c r="I26" s="41">
        <v>5.4</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6:78">
      <c r="F27" s="41" t="s">
        <v>285</v>
      </c>
      <c r="G27" s="41" t="s">
        <v>2</v>
      </c>
      <c r="H27" s="41" t="s">
        <v>2211</v>
      </c>
      <c r="I27" s="41">
        <v>5.6</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6:78">
      <c r="F28" s="41" t="s">
        <v>286</v>
      </c>
      <c r="G28" s="41" t="s">
        <v>284</v>
      </c>
      <c r="H28" s="41" t="s">
        <v>2209</v>
      </c>
      <c r="I28" s="41">
        <v>5.7</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v>
      </c>
      <c r="N28" s="105">
        <f>T6*(COUNTIFS(F:F,R6,I:I,"&gt;=0",I:I,"&lt;=2"))+T7*(COUNTIFS(F:F,R7,I:I,"&gt;=0",I:I,"&lt;=2"))+T8*(COUNTIFS(F:F,R8,I:I,"&gt;=0",I:I,"&lt;=2"))+T9*(COUNTIFS(F:F,R9,I:I,"&gt;=0",I:I,"&lt;=2"))+T10*(COUNTIFS(F:F,R10,I:I,"&gt;=0",I:I,"&lt;=2"))</f>
        <v>0</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v>
      </c>
      <c r="T28" s="96">
        <f>AH6*(COUNTIFS(F:F,AF6,I:I,"&gt;=0",I:I,"&lt;=2"))+AH7*(COUNTIFS(F:F,AF7,I:I,"&gt;=0",I:I,"&lt;=2"))+AH8*(COUNTIFS(F:F,AF8,I:I,"&gt;=0",I:I,"&lt;=2"))+AH9*(COUNTIFS(F:F,AF9,I:I,"&gt;=0",I:I,"&lt;=2"))+AH10*(COUNTIFS(F:F,AF10,I:I,"&gt;=0",I:I,"&lt;=2"))+AH11*(COUNTIFS(F:F,AF11,I:I,"&gt;=0",I:I,"&lt;=2"))+AH12*(COUNTIFS(F:F,AF12,I:I,"&gt;=0",I:I,"&lt;=2"))+AH13*(COUNTIFS(F:F,AF13,I:I,"&gt;=0",I:I,"&lt;=2"))+AH14*(COUNTIFS(F:F,AF14,I:I,"&gt;=0",I:I,"&lt;=2"))</f>
        <v>0</v>
      </c>
      <c r="U28" s="96">
        <f>AK6*(COUNTIFS(F:F,AI6,I:I,"&gt;=0",I:I,"&lt;=2"))+AK7*(COUNTIFS(F:F,AI7,I:I,"&gt;=0",I:I,"&lt;=2"))+AK8*(COUNTIFS(F:F,AI8,I:I,"&gt;=0",I:I,"&lt;=2"))</f>
        <v>0.27200000000000002</v>
      </c>
      <c r="V28" s="96">
        <f>AN6*(COUNTIFS(F:F,AL6,I:I,"&gt;=0",I:I,"&lt;=2"))+AN7*(COUNTIFS(F:F,AL7,I:I,"&gt;=0",I:I,"&lt;=2"))+AN8*(COUNTIFS(F:F,AL8,I:I,"&gt;=0",I:I,"&lt;=2"))</f>
        <v>0.81303748488512695</v>
      </c>
      <c r="W28" s="114">
        <f>AQ6*(COUNTIFS(F:F,AO6,I:I,"&gt;=0",I:I,"&lt;=2"))+AQ7*(COUNTIFS(F:F,AO7,I:I,"&gt;=0",I:I,"&lt;=2"))+AQ8*(COUNTIFS(F:F,AO8,I:I,"&gt;=0",I:I,"&lt;=2"))</f>
        <v>0</v>
      </c>
      <c r="X28" s="96">
        <f>AT6*(COUNTIFS(F:F,AR6,I:I,"&gt;=0",I:I,"&lt;=2"))+AT7*(COUNTIFS(F:F,AR7,I:I,"&gt;=0",I:I,"&lt;=2"))+AT8*(COUNTIFS(F:F,AR8,I:I,"&gt;=0",I:I,"&lt;=2"))+AT9*(COUNTIFS(F:F,AR9,I:I,"&gt;=0",I:I,"&lt;=2"))+AT10*(COUNTIFS(F:F,AR10,I:I,"&gt;=0",I:I,"&lt;=2"))+AT11*(COUNTIFS(F:F,AR11,I:I,"&gt;=0",I:I,"&lt;=2"))</f>
        <v>0</v>
      </c>
      <c r="Y28" s="96">
        <f>AW6*(COUNTIFS(F:F,AU6,I:I,"&gt;=0",I:I,"&lt;=2"))+AW7*(COUNTIFS(F:F,AU7,I:I,"&gt;=0",I:I,"&lt;=2"))+AW8*(COUNTIFS(F:F,AU8,I:I,"&gt;=0",I:I,"&lt;=2"))+AW9*(COUNTIFS(F:F,AU9,I:I,"&gt;=0",I:I,"&lt;=2"))+AW10*(COUNTIFS(F:F,AU10,I:I,"&gt;=0",I:I,"&lt;=2"))+AW11*(COUNTIFS(F:F,AU11,I:I,"&gt;=0",I:I,"&lt;=2"))+AW12*(COUNTIFS(F:F,AU12,I:I,"&gt;=0",I:I,"&lt;=2"))+AW13*(COUNTIFS(F:F,AU13,I:I,"&gt;=0",I:I,"&lt;=2"))</f>
        <v>0.21460000000000001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7.4272691960879517E-2</v>
      </c>
      <c r="AA28" s="96">
        <f>BC6*(COUNTIFS(F:F,BA6,I:I,"&gt;=0",I:I,"&lt;=2"))+BC7*(COUNTIFS(F:F,BA7,I:I,"&gt;=0",I:I,"&lt;=2"))+BC8*(COUNTIFS(F:F,BA8,I:I,"&gt;=0",I:I,"&lt;=2"))+BC9*(COUNTIFS(F:F,BA9,I:I,"&gt;=0",I:I,"&lt;=2"))+BC10*(COUNTIFS(F:F,BA10,I:I,"&gt;=0",I:I,"&lt;=2"))+BC11*(COUNTIFS(F:F,BA11,I:I,"&gt;=0",I:I,"&lt;=2"))+BC12*(COUNTIFS(F:F,BA12,I:I,"&gt;=0",I:I,"&lt;=2"))+BC13*(COUNTIFS(F:F,BA13,I:I,"&gt;=0",I:I,"&lt;=2"))</f>
        <v>0.52901515166938107</v>
      </c>
      <c r="AB28" s="105">
        <f>BF6*(COUNTIFS(F:F,BD6,I:I,"&gt;=0",I:I,"&lt;=2"))+BF7*(COUNTIFS(F:F,BD7,I:I,"&gt;=0",I:I,"&lt;=2"))</f>
        <v>0.38299999999999995</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v>
      </c>
      <c r="AD28" s="110">
        <f>BL6*(COUNTIFS(F:F,BJ6,I:I,"&gt;=0",I:I,"&lt;=2"))+BL7*(COUNTIFS(F:F,BJ7,I:I,"&gt;=0",I:I,"&lt;=2"))+BL8*(COUNTIFS(F:F,BJ8,I:I,"&gt;=0",I:I,"&lt;=2"))+BL9*(COUNTIFS(F:F,BJ9,I:I,"&gt;=0",I:I,"&lt;=2"))+BL10*(COUNTIFS(F:F,BJ10,I:I,"&gt;=0",I:I,"&lt;=2"))</f>
        <v>0</v>
      </c>
      <c r="AE28" s="107">
        <f>BO6*(COUNTIFS(F:F,BM6,I:I,"&gt;=0",I:I,"&lt;=2"))+BO7*(COUNTIFS(F:F,BM7,I:I,"&gt;=0",I:I,"&lt;=2"))+BO8*(COUNTIFS(F:F,BM8,I:I,"&gt;=0",I:I,"&lt;=2"))+BO9*(COUNTIFS(F:F,BM9,I:I,"&gt;=0",I:I,"&lt;=2"))</f>
        <v>1.2970000000000002</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v>
      </c>
      <c r="AG28" s="96">
        <v>1</v>
      </c>
      <c r="AH28" s="105">
        <f>BV6*(COUNTIFS(F:F,BT6,I:I,"&gt;=0",I:I,"&lt;=2"))+BV7*(COUNTIFS(F:F,BT7,I:I,"&gt;=0",I:I,"&lt;=2"))+BV8*(COUNTIFS(F:F,BT8,I:I,"&gt;=0",I:I,"&lt;=2"))+BV9*(COUNTIFS(F:F,BT9,I:I,"&gt;=0",I:I,"&lt;=2"))</f>
        <v>0.7298</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v>
      </c>
    </row>
    <row r="29" spans="6:78">
      <c r="F29" s="41" t="s">
        <v>289</v>
      </c>
      <c r="G29" s="41" t="s">
        <v>2</v>
      </c>
      <c r="H29" s="41" t="s">
        <v>2209</v>
      </c>
      <c r="I29" s="41">
        <v>5.9</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6:78">
      <c r="F30" s="41" t="s">
        <v>279</v>
      </c>
      <c r="G30" s="41" t="s">
        <v>2</v>
      </c>
      <c r="H30" s="41" t="s">
        <v>2209</v>
      </c>
      <c r="I30" s="41">
        <v>6</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6:78">
      <c r="F31" s="41" t="s">
        <v>299</v>
      </c>
      <c r="G31" s="41" t="s">
        <v>2</v>
      </c>
      <c r="H31" s="41" t="s">
        <v>2209</v>
      </c>
      <c r="I31" s="41">
        <v>6.1</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6:78">
      <c r="F32" s="41" t="s">
        <v>305</v>
      </c>
      <c r="G32" s="41" t="s">
        <v>284</v>
      </c>
      <c r="H32" s="41" t="s">
        <v>2210</v>
      </c>
      <c r="I32" s="41">
        <v>6.3</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6:35">
      <c r="F33" s="41" t="s">
        <v>285</v>
      </c>
      <c r="G33" s="41" t="s">
        <v>2</v>
      </c>
      <c r="H33" s="41" t="s">
        <v>2210</v>
      </c>
      <c r="I33" s="41">
        <v>6.8</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261</v>
      </c>
      <c r="G34" s="41" t="s">
        <v>2</v>
      </c>
      <c r="H34" s="41" t="s">
        <v>2208</v>
      </c>
      <c r="I34" s="41">
        <v>7</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0.22405762711864408</v>
      </c>
      <c r="N34" s="105">
        <f>T6*(COUNTIFS(F:F,R6,I:I,"&gt;2",I:I,"&lt;=4"))+T7*(COUNTIFS(F:F,R7,I:I,"&gt;2",I:I,"&lt;=4"))+T8*(COUNTIFS(F:F,R8,I:I,"&gt;2",I:I,"&lt;=4"))+T9*(COUNTIFS(F:F,R9,I:I,"&gt;2",I:I,"&lt;=4"))+T10*(COUNTIFS(F:F,R10,I:I,"&gt;2",I:I,"&lt;=4"))</f>
        <v>0</v>
      </c>
      <c r="O34" s="89">
        <v>1</v>
      </c>
      <c r="P34" s="96">
        <f>X6*(COUNTIFS(F:F,V6,I:I,"&gt;2",I:I,"&lt;=4"))</f>
        <v>0</v>
      </c>
      <c r="Q34" s="89">
        <v>1</v>
      </c>
      <c r="R34" s="96">
        <f>AB6*(COUNTIFS(F:F,Z6,I:I,"&gt;2",I:I,"&lt;=4"))</f>
        <v>0</v>
      </c>
      <c r="S34" s="114">
        <f>AE6*(COUNTIFS(F:F,AC6,I:I,"&gt;2",I:I,"&lt;=4"))+AE7*(COUNTIFS(F:F,AC7,I:I,"&gt;2",I:I,"&lt;=4"))+AE8*(COUNTIFS(F:F,AC8,I:I,"&gt;2",I:I,"&lt;=4"))+AE9*(COUNTIFS(F:F,AC9,I:I,"&gt;2",I:I,"&lt;=4"))+AE10*(COUNTIFS(F:F,AC10,I:I,"&gt;2",I:I,"&lt;=4"))</f>
        <v>0</v>
      </c>
      <c r="T34" s="96">
        <f>AH6*(COUNTIFS(F:F,AF6,I:I,"&gt;2",I:I,"&lt;=4"))+AH7*(COUNTIFS(F:F,AF7,I:I,"&gt;2",I:I,"&lt;=4"))+AH8*(COUNTIFS(F:F,AF8,I:I,"&gt;2",I:I,"&lt;=4"))+AH9*(COUNTIFS(F:F,AF9,I:I,"&gt;2",I:I,"&lt;=4"))+AH10*(COUNTIFS(F:F,AF10,I:I,"&gt;2",I:I,"&lt;=4"))+AH11*(COUNTIFS(F:F,AF11,I:I,"&gt;2",I:I,"&lt;=4"))+AH12*(COUNTIFS(F:F,AF12,I:I,"&gt;2",I:I,"&lt;=4"))+AH13*(COUNTIFS(F:F,AF13,I:I,"&gt;2",I:I,"&lt;=4"))+AH14*(COUNTIFS(F:F,AF14,I:I,"&gt;2",I:I,"&lt;=4"))</f>
        <v>9.6299999999999997E-2</v>
      </c>
      <c r="U34" s="96">
        <f>AK6*(COUNTIFS(F:F,AI6,I:I,"&gt;2",I:I,"&lt;=4"))+AK7*(COUNTIFS(F:F,AI7,I:I,"&gt;2",I:I,"&lt;=4"))+AK8*(COUNTIFS(F:F,AI8,I:I,"&gt;2",I:I,"&lt;=4"))</f>
        <v>0</v>
      </c>
      <c r="V34" s="96">
        <f>AN6*(COUNTIFS(F:F,AL6,I:I,"&gt;2",I:I,"&lt;=4"))+AN7*(COUNTIFS(F:F,AL7,I:I,"&gt;2",I:I,"&lt;=4"))+AN8*(COUNTIFS(F:F,AL8,I:I,"&gt;2",I:I,"&lt;=4"))</f>
        <v>0</v>
      </c>
      <c r="W34" s="114">
        <f>AQ6*(COUNTIFS(F:F,AO6,I:I,"&gt;2",I:I,"&lt;=4"))+AQ7*(COUNTIFS(F:F,AO7,I:I,"&gt;2",I:I,"&lt;=4"))+AQ8*(COUNTIFS(F:F,AO8,I:I,"&gt;2",I:I,"&lt;=4"))</f>
        <v>0.32899999999999996</v>
      </c>
      <c r="X34" s="96">
        <f>AT6*(COUNTIFS(F:F,AR6,I:I,"&gt;2",I:I,"&lt;=4"))+AT7*(COUNTIFS(F:F,AR7,I:I,"&gt;2",I:I,"&lt;=4"))+AT8*(COUNTIFS(F:F,AR8,I:I,"&gt;2",I:I,"&lt;=4"))+AT9*(COUNTIFS(F:F,AR9,I:I,"&gt;2",I:I,"&lt;=4"))+AT10*(COUNTIFS(F:F,AR10,I:I,"&gt;2",I:I,"&lt;=4"))+AT11*(COUNTIFS(F:F,AR11,I:I,"&gt;2",I:I,"&lt;=4"))</f>
        <v>0</v>
      </c>
      <c r="Y34" s="96">
        <f>AW6*(COUNTIFS(F:F,AU6,I:I,"&gt;2",I:I,"&lt;=4"))+AW7*(COUNTIFS(F:F,AU7,I:I,"&gt;2",I:I,"&lt;=4"))+AW8*(COUNTIFS(F:F,AU8,I:I,"&gt;2",I:I,"&lt;=4"))+AW9*(COUNTIFS(F:F,AU9,I:I,"&gt;2",I:I,"&lt;=4"))+AW10*(COUNTIFS(F:F,AU10,I:I,"&gt;2",I:I,"&lt;=4"))+AW11*(COUNTIFS(F:F,AU11,I:I,"&gt;2",I:I,"&lt;=4"))+AW12*(COUNTIFS(F:F,AU12,I:I,"&gt;2",I:I,"&lt;=4"))+AW13*(COUNTIFS(F:F,AU13,I:I,"&gt;2",I:I,"&lt;=4"))</f>
        <v>6.2799999999999995E-2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v>
      </c>
      <c r="AA34" s="96">
        <f>BC6*(COUNTIFS(F:F,BA6,I:I,"&gt;2",I:I,"&lt;=4"))+BC7*(COUNTIFS(F:F,BA7,I:I,"&gt;2",I:I,"&lt;=4"))+BC8*(COUNTIFS(F:F,BA8,I:I,"&gt;2",I:I,"&lt;=4"))+BC9*(COUNTIFS(F:F,BA9,I:I,"&gt;2",I:I,"&lt;=4"))+BC10*(COUNTIFS(F:F,BA10,I:I,"&gt;2",I:I,"&lt;=4"))+BC11*(COUNTIFS(F:F,BA11,I:I,"&gt;2",I:I,"&lt;=4"))+BC12*(COUNTIFS(F:F,BA12,I:I,"&gt;2",I:I,"&lt;=4"))+BC13*(COUNTIFS(F:F,BA13,I:I,"&gt;2",I:I,"&lt;=4"))</f>
        <v>0</v>
      </c>
      <c r="AB34" s="105">
        <f>BF6*(COUNTIFS(F:F,BD6,I:I,"&gt;2",I:I,"&lt;=4"))+BF7*(COUNTIFS(F:F,BD7,I:I,"&gt;2",I:I,"&lt;=4"))</f>
        <v>0</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3.0461576732941986E-2</v>
      </c>
      <c r="AD34" s="110">
        <f>BL6*(COUNTIFS(F:F,BJ6,I:I,"&gt;2",I:I,"&lt;=4"))+BL7*(COUNTIFS(F:F,BJ7,I:I,"&gt;2",I:I,"&lt;=4"))+BL8*(COUNTIFS(F:F,BJ8,I:I,"&gt;2",I:I,"&lt;=4"))+BL9*(COUNTIFS(F:F,BJ9,I:I,"&gt;2",I:I,"&lt;=4"))+BL10*(COUNTIFS(F:F,BJ10,I:I,"&gt;2",I:I,"&lt;=4"))</f>
        <v>0</v>
      </c>
      <c r="AE34" s="107">
        <f>BO6*(COUNTIFS(F:F,BM6,I:I,"&gt;2",I:I,"&lt;=4"))+BO7*(COUNTIFS(F:F,BM7,I:I,"&gt;2",I:I,"&lt;=4"))+BO8*(COUNTIFS(F:F,BM8,I:I,"&gt;2",I:I,"&lt;=4"))+BO9*(COUNTIFS(F:F,BM9,I:I,"&gt;2",I:I,"&lt;=4"))</f>
        <v>9.2999999999999999E-2</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6.6479820627802694E-2</v>
      </c>
      <c r="AG34" s="96">
        <v>1</v>
      </c>
      <c r="AH34" s="105">
        <f>BV6*(COUNTIFS(F:F,BT6,I:I,"&gt;2",I:I,"&lt;=4"))+BV7*(COUNTIFS(F:F,BT7,I:I,"&gt;2",I:I,"&lt;=4"))+BV8*(COUNTIFS(F:F,BT8,I:I,"&gt;2",I:I,"&lt;=4"))+BV9*(COUNTIFS(F:F,BT9,I:I,"&gt;2",I:I,"&lt;=4"))</f>
        <v>0.152</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4.1399999999999999E-2</v>
      </c>
    </row>
    <row r="35" spans="6:35">
      <c r="F35" s="41" t="s">
        <v>275</v>
      </c>
      <c r="G35" s="41" t="s">
        <v>2</v>
      </c>
      <c r="H35" s="41" t="s">
        <v>2208</v>
      </c>
      <c r="I35" s="41">
        <v>7.3</v>
      </c>
      <c r="J35" s="160"/>
      <c r="K35" s="90">
        <v>2</v>
      </c>
      <c r="L35" s="96">
        <f>N9*(COUNTIFS(F:F,L9,I:I,"&gt;2",I:I,"&lt;=4"))+N10*(COUNTIFS(F:F,L10,I:I,"&gt;2",I:I,"&lt;=4"))+N11*(COUNTIFS(F:F,L11,I:I,"&gt;2",I:I,"&lt;=4"))</f>
        <v>0.34670454545454549</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v>
      </c>
      <c r="AI35" s="105"/>
    </row>
    <row r="36" spans="6:35">
      <c r="F36" s="41" t="s">
        <v>282</v>
      </c>
      <c r="G36" s="41" t="s">
        <v>2</v>
      </c>
      <c r="H36" s="41" t="s">
        <v>2209</v>
      </c>
      <c r="I36" s="41">
        <v>7.4</v>
      </c>
      <c r="J36" s="160"/>
      <c r="K36" s="90"/>
      <c r="L36" s="97"/>
      <c r="M36" s="105"/>
      <c r="N36" s="105"/>
      <c r="O36" s="89">
        <v>3</v>
      </c>
      <c r="P36" s="96">
        <f>X10*(COUNTIFS(F:F,V10,I:I,"&gt;2",I:I,"&lt;=4"))+X11*(COUNTIFS(F:F,V11,I:I,"&gt;2",I:I,"&lt;=4"))</f>
        <v>0.67943547500000001</v>
      </c>
      <c r="Q36" s="89">
        <v>3</v>
      </c>
      <c r="R36" s="96">
        <f>AB10*(COUNTIFS(F:F,Z10,I:I,"&gt;2",I:I,"&lt;=4"))+AB11*(COUNTIFS(F:F,Z11,I:I,"&gt;2",I:I,"&lt;=4"))</f>
        <v>0.67396255999999999</v>
      </c>
      <c r="S36" s="97"/>
      <c r="T36" s="96"/>
      <c r="U36" s="96"/>
      <c r="V36" s="96"/>
      <c r="W36" s="97"/>
      <c r="X36" s="96"/>
      <c r="Y36" s="96"/>
      <c r="Z36" s="96"/>
      <c r="AA36" s="96"/>
      <c r="AB36" s="105"/>
      <c r="AC36" s="105"/>
      <c r="AD36" s="110"/>
      <c r="AE36" s="107"/>
      <c r="AF36" s="107"/>
      <c r="AG36" s="96"/>
      <c r="AH36" s="105"/>
      <c r="AI36" s="105"/>
    </row>
    <row r="37" spans="6:35">
      <c r="F37" s="41" t="s">
        <v>300</v>
      </c>
      <c r="G37" s="41" t="s">
        <v>284</v>
      </c>
      <c r="H37" s="41" t="s">
        <v>2209</v>
      </c>
      <c r="I37" s="41">
        <v>7.7</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302</v>
      </c>
      <c r="G38" s="41" t="s">
        <v>2</v>
      </c>
      <c r="H38" s="41" t="s">
        <v>2208</v>
      </c>
      <c r="I38" s="41">
        <v>8.3000000000000007</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298</v>
      </c>
      <c r="G39" s="41" t="s">
        <v>264</v>
      </c>
      <c r="H39" s="41" t="s">
        <v>2206</v>
      </c>
      <c r="I39" s="41">
        <v>8.3000000000000007</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303</v>
      </c>
      <c r="G40" s="41" t="s">
        <v>284</v>
      </c>
      <c r="H40" s="41" t="s">
        <v>2208</v>
      </c>
      <c r="I40" s="41">
        <v>8.5</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0.11016949152542371</v>
      </c>
      <c r="N40" s="105">
        <f>T6*(COUNTIFS(F:F,R6,I:I,"&gt;4",I:I,"&lt;=6"))+T7*(COUNTIFS(F:F,R7,I:I,"&gt;4",I:I,"&lt;=6"))+T8*(COUNTIFS(F:F,R8,I:I,"&gt;4",I:I,"&lt;=6"))+T9*(COUNTIFS(F:F,R9,I:I,"&gt;4",I:I,"&lt;=6"))+T10*(COUNTIFS(F:F,R10,I:I,"&gt;4",I:I,"&lt;=6"))</f>
        <v>0.41681606900000001</v>
      </c>
      <c r="O40" s="89">
        <v>1</v>
      </c>
      <c r="P40" s="96">
        <f>X6*(COUNTIFS(F:F,V6,I:I,"&gt;4",I:I,"&lt;=6"))</f>
        <v>0</v>
      </c>
      <c r="Q40" s="89">
        <v>1</v>
      </c>
      <c r="R40" s="96">
        <f>AB6*(COUNTIFS(F:F,Z6,I:I,"&gt;4",I:I,"&lt;=6"))</f>
        <v>0</v>
      </c>
      <c r="S40" s="114">
        <f>AE6*(COUNTIFS(F:F,AC6,I:I,"&gt;4",I:I,"&lt;=6"))+AE7*(COUNTIFS(F:F,AC7,I:I,"&gt;4",I:I,"&lt;=6"))+AE8*(COUNTIFS(F:F,AC8,I:I,"&gt;4",I:I,"&lt;=6"))+AE9*(COUNTIFS(F:F,AC9,I:I,"&gt;4",I:I,"&lt;=6"))+AE10*(COUNTIFS(F:F,AC10,I:I,"&gt;4",I:I,"&lt;=6"))</f>
        <v>0.41675504400000002</v>
      </c>
      <c r="T40" s="96">
        <f>AH6*(COUNTIFS(F:F,AF6,I:I,"&gt;4",I:I,"&lt;=6"))+AH7*(COUNTIFS(F:F,AF7,I:I,"&gt;4",I:I,"&lt;=6"))+AH8*(COUNTIFS(F:F,AF8,I:I,"&gt;4",I:I,"&lt;=6"))+AH9*(COUNTIFS(F:F,AF9,I:I,"&gt;4",I:I,"&lt;=6"))+AH10*(COUNTIFS(F:F,AF10,I:I,"&gt;4",I:I,"&lt;=6"))+AH11*(COUNTIFS(F:F,AF11,I:I,"&gt;4",I:I,"&lt;=6"))+AH12*(COUNTIFS(F:F,AF12,I:I,"&gt;4",I:I,"&lt;=6"))+AH13*(COUNTIFS(F:F,AF13,I:I,"&gt;4",I:I,"&lt;=6"))+AH14*(COUNTIFS(F:F,AF14,I:I,"&gt;4",I:I,"&lt;=6"))</f>
        <v>2.92E-2</v>
      </c>
      <c r="U40" s="96">
        <f>AK6*(COUNTIFS(F:F,AI6,I:I,"&gt;4",I:I,"&lt;=6"))+AK7*(COUNTIFS(F:F,AI7,I:I,"&gt;4",I:I,"&lt;=6"))+AK8*(COUNTIFS(F:F,AI8,I:I,"&gt;4",I:I,"&lt;=6"))</f>
        <v>0.21175272657450081</v>
      </c>
      <c r="V40" s="96">
        <f>AN6*(COUNTIFS(F:F,AL6,I:I,"&gt;4",I:I,"&lt;=6"))+AN7*(COUNTIFS(F:F,AL7,I:I,"&gt;4",I:I,"&lt;=6"))+AN8*(COUNTIFS(F:F,AL8,I:I,"&gt;4",I:I,"&lt;=6"))</f>
        <v>0.24527134724857685</v>
      </c>
      <c r="W40" s="114">
        <f>AQ6*(COUNTIFS(F:F,AO6,I:I,"&gt;4",I:I,"&lt;=6"))+AQ7*(COUNTIFS(F:F,AO7,I:I,"&gt;4",I:I,"&lt;=6"))+AQ8*(COUNTIFS(F:F,AO8,I:I,"&gt;4",I:I,"&lt;=6"))</f>
        <v>0</v>
      </c>
      <c r="X40" s="96">
        <f>AT6*(COUNTIFS(F:F,AR6,I:I,"&gt;4",I:I,"&lt;=6"))+AT7*(COUNTIFS(F:F,AR7,I:I,"&gt;4",I:I,"&lt;=6"))+AT8*(COUNTIFS(F:F,AR8,I:I,"&gt;4",I:I,"&lt;=6"))+AT9*(COUNTIFS(F:F,AR9,I:I,"&gt;4",I:I,"&lt;=6"))+AT10*(COUNTIFS(F:F,AR10,I:I,"&gt;4",I:I,"&lt;=6"))+AT11*(COUNTIFS(F:F,AR11,I:I,"&gt;4",I:I,"&lt;=6"))</f>
        <v>0.19157393162393163</v>
      </c>
      <c r="Y40" s="96">
        <f>AW6*(COUNTIFS(F:F,AU6,I:I,"&gt;4",I:I,"&lt;=6"))+AW7*(COUNTIFS(F:F,AU7,I:I,"&gt;4",I:I,"&lt;=6"))+AW8*(COUNTIFS(F:F,AU8,I:I,"&gt;4",I:I,"&lt;=6"))+AW9*(COUNTIFS(F:F,AU9,I:I,"&gt;4",I:I,"&lt;=6"))+AW10*(COUNTIFS(F:F,AU10,I:I,"&gt;4",I:I,"&lt;=6"))+AW11*(COUNTIFS(F:F,AU11,I:I,"&gt;4",I:I,"&lt;=6"))+AW12*(COUNTIFS(F:F,AU12,I:I,"&gt;4",I:I,"&lt;=6"))+AW13*(COUNTIFS(F:F,AU13,I:I,"&gt;4",I:I,"&lt;=6"))</f>
        <v>0.2293</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0.37537352827515141</v>
      </c>
      <c r="AA40" s="96">
        <f>BC6*(COUNTIFS(F:F,BA6,I:I,"&gt;4",I:I,"&lt;=6"))+BC7*(COUNTIFS(F:F,BA7,I:I,"&gt;4",I:I,"&lt;=6"))+BC8*(COUNTIFS(F:F,BA8,I:I,"&gt;4",I:I,"&lt;=6"))+BC9*(COUNTIFS(F:F,BA9,I:I,"&gt;4",I:I,"&lt;=6"))+BC10*(COUNTIFS(F:F,BA10,I:I,"&gt;4",I:I,"&lt;=6"))+BC11*(COUNTIFS(F:F,BA11,I:I,"&gt;4",I:I,"&lt;=6"))+BC12*(COUNTIFS(F:F,BA12,I:I,"&gt;4",I:I,"&lt;=6"))+BC13*(COUNTIFS(F:F,BA13,I:I,"&gt;4",I:I,"&lt;=6"))</f>
        <v>0.3547532420602606</v>
      </c>
      <c r="AB40" s="105">
        <f>BF6*(COUNTIFS(F:F,BD6,I:I,"&gt;4",I:I,"&lt;=6"))+BF7*(COUNTIFS(F:F,BD7,I:I,"&gt;4",I:I,"&lt;=6"))</f>
        <v>0</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0.24940028305358952</v>
      </c>
      <c r="AD40" s="110">
        <f>BL6*(COUNTIFS(F:F,BJ6,I:I,"&gt;4",I:I,"&lt;=6"))+BL7*(COUNTIFS(F:F,BJ7,I:I,"&gt;4",I:I,"&lt;=6"))+BL8*(COUNTIFS(F:F,BJ8,I:I,"&gt;4",I:I,"&lt;=6"))+BL9*(COUNTIFS(F:F,BJ9,I:I,"&gt;4",I:I,"&lt;=6"))+BL10*(COUNTIFS(F:F,BJ10,I:I,"&gt;4",I:I,"&lt;=6"))</f>
        <v>0.39893297695877294</v>
      </c>
      <c r="AE40" s="107">
        <f>BO6*(COUNTIFS(F:F,BM6,I:I,"&gt;4",I:I,"&lt;=6"))+BO7*(COUNTIFS(F:F,BM7,I:I,"&gt;4",I:I,"&lt;=6"))+BO8*(COUNTIFS(F:F,BM8,I:I,"&gt;4",I:I,"&lt;=6"))+BO9*(COUNTIFS(F:F,BM9,I:I,"&gt;4",I:I,"&lt;=6"))</f>
        <v>0</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0.22478624813153958</v>
      </c>
      <c r="AG40" s="96">
        <v>1</v>
      </c>
      <c r="AH40" s="105">
        <f>BV6*(COUNTIFS(F:F,BT6,I:I,"&gt;4",I:I,"&lt;=6"))+BV7*(COUNTIFS(F:F,BT7,I:I,"&gt;4",I:I,"&lt;=6"))+BV8*(COUNTIFS(F:F,BT8,I:I,"&gt;4",I:I,"&lt;=6"))+BV9*(COUNTIFS(F:F,BT9,I:I,"&gt;4",I:I,"&lt;=6"))</f>
        <v>0</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0.25390000000000001</v>
      </c>
    </row>
    <row r="41" spans="6:35">
      <c r="F41" s="41" t="s">
        <v>262</v>
      </c>
      <c r="G41" s="41" t="s">
        <v>2</v>
      </c>
      <c r="H41" s="41" t="s">
        <v>2206</v>
      </c>
      <c r="I41" s="41">
        <v>8.6</v>
      </c>
      <c r="J41" s="159"/>
      <c r="K41" s="90">
        <v>2</v>
      </c>
      <c r="L41" s="96">
        <f>N9*(COUNTIFS(F:F,L9,I:I,"&gt;4",I:I,"&lt;=6"))+N10*(COUNTIFS(F:F,L10,I:I,"&gt;4",I:I,"&lt;=6"))+N11*(COUNTIFS(F:F,L11,I:I,"&gt;4",I:I,"&lt;=6"))</f>
        <v>0.17599999999999999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0.152</v>
      </c>
      <c r="AI41" s="105"/>
    </row>
    <row r="42" spans="6:35">
      <c r="F42" s="41" t="s">
        <v>285</v>
      </c>
      <c r="G42" s="41" t="s">
        <v>2</v>
      </c>
      <c r="H42" s="41" t="s">
        <v>2209</v>
      </c>
      <c r="I42" s="41">
        <v>8.9</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300</v>
      </c>
      <c r="G43" s="41" t="s">
        <v>284</v>
      </c>
      <c r="H43" s="41" t="s">
        <v>2206</v>
      </c>
      <c r="I43" s="41">
        <v>9.1</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283</v>
      </c>
      <c r="G44" s="41" t="s">
        <v>2</v>
      </c>
      <c r="H44" s="41" t="s">
        <v>2209</v>
      </c>
      <c r="I44" s="41">
        <v>9.1999999999999993</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6:35">
      <c r="F45" s="41" t="s">
        <v>273</v>
      </c>
      <c r="G45" s="41" t="s">
        <v>6</v>
      </c>
      <c r="H45" s="41" t="s">
        <v>2206</v>
      </c>
      <c r="I45" s="41">
        <v>9.1999999999999993</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304</v>
      </c>
      <c r="G46" s="41" t="s">
        <v>306</v>
      </c>
      <c r="H46" s="41" t="s">
        <v>2206</v>
      </c>
      <c r="I46" s="41">
        <v>9.5500000000000007</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0.08</v>
      </c>
      <c r="N46" s="105">
        <f>T6*(COUNTIFS(F:F,R6,I:I,"&gt;6",I:I,"&lt;=8"))+T7*(COUNTIFS(F:F,R7,I:I,"&gt;6",I:I,"&lt;=8"))+T8*(COUNTIFS(F:F,R8,I:I,"&gt;6",I:I,"&lt;=8"))+T9*(COUNTIFS(F:F,R9,I:I,"&gt;6",I:I,"&lt;=8"))+T10*(COUNTIFS(F:F,R10,I:I,"&gt;6",I:I,"&lt;=8"))</f>
        <v>0</v>
      </c>
      <c r="O46" s="89">
        <v>1</v>
      </c>
      <c r="P46" s="96">
        <f>X6*(COUNTIFS(F:F,V6,I:I,"&gt;6",I:I,"&lt;=8"))</f>
        <v>0</v>
      </c>
      <c r="Q46" s="89">
        <v>1</v>
      </c>
      <c r="R46" s="96">
        <f>AB6*(COUNTIFS(F:F,Z6,I:I,"&gt;6",I:I,"&lt;=8"))</f>
        <v>0</v>
      </c>
      <c r="S46" s="114">
        <f>AE6*(COUNTIFS(F:F,AC6,I:I,"&gt;6",I:I,"&lt;=8"))+AE7*(COUNTIFS(F:F,AC7,I:I,"&gt;6",I:I,"&lt;=8"))+AE8*(COUNTIFS(F:F,AC8,I:I,"&gt;6",I:I,"&lt;=8"))+AE9*(COUNTIFS(F:F,AC9,I:I,"&gt;6",I:I,"&lt;=8"))+AE10*(COUNTIFS(F:F,AC10,I:I,"&gt;6",I:I,"&lt;=8"))</f>
        <v>0</v>
      </c>
      <c r="T46" s="96">
        <f>AH6*(COUNTIFS(F:F,AF6,I:I,"&gt;6",I:I,"&lt;=8"))+AH7*(COUNTIFS(F:F,AF7,I:I,"&gt;6",I:I,"&lt;=8"))+AH8*(COUNTIFS(F:F,AF8,I:I,"&gt;6",I:I,"&lt;=8"))+AH9*(COUNTIFS(F:F,AF9,I:I,"&gt;6",I:I,"&lt;=8"))+AH10*(COUNTIFS(F:F,AF10,I:I,"&gt;6",I:I,"&lt;=8"))+AH11*(COUNTIFS(F:F,AF11,I:I,"&gt;6",I:I,"&lt;=8"))+AH12*(COUNTIFS(F:F,AF12,I:I,"&gt;6",I:I,"&lt;=8"))+AH13*(COUNTIFS(F:F,AF13,I:I,"&gt;6",I:I,"&lt;=8"))+AH14*(COUNTIFS(F:F,AF14,I:I,"&gt;6",I:I,"&lt;=8"))</f>
        <v>7.3099999999999998E-2</v>
      </c>
      <c r="U46" s="96">
        <f>AK6*(COUNTIFS(F:F,AI6,I:I,"&gt;6",I:I,"&lt;=8"))+AK7*(COUNTIFS(F:F,AI7,I:I,"&gt;6",I:I,"&lt;=8"))+AK8*(COUNTIFS(F:F,AI8,I:I,"&gt;6",I:I,"&lt;=8"))</f>
        <v>0</v>
      </c>
      <c r="V46" s="96">
        <f>AN6*(COUNTIFS(F:F,AL6,I:I,"&gt;6",I:I,"&lt;=8"))+AN7*(COUNTIFS(F:F,AL7,I:I,"&gt;6",I:I,"&lt;=8"))+AN8*(COUNTIFS(F:F,AL8,I:I,"&gt;6",I:I,"&lt;=8"))</f>
        <v>0</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v>
      </c>
      <c r="Y46" s="96">
        <f>AW6*(COUNTIFS(F:F,AU6,I:I,"&gt;6",I:I,"&lt;=8"))+AW7*(COUNTIFS(F:F,AU7,I:I,"&gt;6",I:I,"&lt;=8"))+AW8*(COUNTIFS(F:F,AU8,I:I,"&gt;6",I:I,"&lt;=8"))+AW9*(COUNTIFS(F:F,AU9,I:I,"&gt;6",I:I,"&lt;=8"))+AW10*(COUNTIFS(F:F,AU10,I:I,"&gt;6",I:I,"&lt;=8"))+AW11*(COUNTIFS(F:F,AU11,I:I,"&gt;6",I:I,"&lt;=8"))+AW12*(COUNTIFS(F:F,AU12,I:I,"&gt;6",I:I,"&lt;=8"))+AW13*(COUNTIFS(F:F,AU13,I:I,"&gt;6",I:I,"&lt;=8"))</f>
        <v>0.1615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0.16298582526580724</v>
      </c>
      <c r="AA46" s="96">
        <f>BC6*(COUNTIFS(F:F,BA6,I:I,"&gt;6",I:I,"&lt;=8"))+BC7*(COUNTIFS(F:F,BA7,I:I,"&gt;6",I:I,"&lt;=8"))+BC8*(COUNTIFS(F:F,BA8,I:I,"&gt;6",I:I,"&lt;=8"))+BC9*(COUNTIFS(F:F,BA9,I:I,"&gt;6",I:I,"&lt;=8"))+BC10*(COUNTIFS(F:F,BA10,I:I,"&gt;6",I:I,"&lt;=8"))+BC11*(COUNTIFS(F:F,BA11,I:I,"&gt;6",I:I,"&lt;=8"))+BC12*(COUNTIFS(F:F,BA12,I:I,"&gt;6",I:I,"&lt;=8"))+BC13*(COUNTIFS(F:F,BA13,I:I,"&gt;6",I:I,"&lt;=8"))</f>
        <v>5.0906662255700327E-2</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0.13172878885367267</v>
      </c>
      <c r="AD46" s="110">
        <f>BL6*(COUNTIFS(F:F,BJ6,I:I,"&gt;6",I:I,"&lt;=8"))+BL7*(COUNTIFS(F:F,BJ7,I:I,"&gt;6",I:I,"&lt;=8"))+BL8*(COUNTIFS(F:F,BJ8,I:I,"&gt;6",I:I,"&lt;=8"))+BL9*(COUNTIFS(F:F,BJ9,I:I,"&gt;6",I:I,"&lt;=8"))+BL10*(COUNTIFS(F:F,BJ10,I:I,"&gt;6",I:I,"&lt;=8"))</f>
        <v>0</v>
      </c>
      <c r="AE46" s="107">
        <f>BO6*(COUNTIFS(F:F,BM6,I:I,"&gt;6",I:I,"&lt;=8"))+BO7*(COUNTIFS(F:F,BM7,I:I,"&gt;6",I:I,"&lt;=8"))+BO8*(COUNTIFS(F:F,BM8,I:I,"&gt;6",I:I,"&lt;=8"))+BO9*(COUNTIFS(F:F,BM9,I:I,"&gt;6",I:I,"&lt;=8"))</f>
        <v>0</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0.16400000000000001</v>
      </c>
      <c r="AG46" s="96">
        <v>1</v>
      </c>
      <c r="AH46" s="105">
        <f>BV6*(COUNTIFS(F:F,BT6,I:I,"&gt;6",I:I,"&lt;=8"))+BV7*(COUNTIFS(F:F,BT7,I:I,"&gt;6",I:I,"&lt;=8"))+BV8*(COUNTIFS(F:F,BT8,I:I,"&gt;6",I:I,"&lt;=8"))+BV9*(COUNTIFS(F:F,BT9,I:I,"&gt;6",I:I,"&lt;=8"))</f>
        <v>0</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6.9000000000000006E-2</v>
      </c>
    </row>
    <row r="47" spans="6:35">
      <c r="F47" s="41" t="s">
        <v>295</v>
      </c>
      <c r="G47" s="41" t="s">
        <v>2</v>
      </c>
      <c r="H47" s="41" t="s">
        <v>2210</v>
      </c>
      <c r="I47" s="41">
        <v>9.6999999999999993</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v>
      </c>
      <c r="AI47" s="105"/>
    </row>
    <row r="48" spans="6:35">
      <c r="F48" s="41" t="s">
        <v>17</v>
      </c>
      <c r="G48" s="41" t="s">
        <v>6</v>
      </c>
      <c r="H48" s="41" t="s">
        <v>2207</v>
      </c>
      <c r="I48" s="41">
        <v>9.6999999999999993</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267</v>
      </c>
      <c r="G49" s="41" t="s">
        <v>6</v>
      </c>
      <c r="H49" s="41" t="s">
        <v>2207</v>
      </c>
      <c r="I49" s="41">
        <v>9.8000000000000007</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J50" s="159"/>
      <c r="K50" s="90"/>
      <c r="L50" s="96"/>
      <c r="M50" s="105"/>
      <c r="N50" s="105"/>
      <c r="O50" s="89">
        <v>5</v>
      </c>
      <c r="P50" s="96">
        <f>X16*(COUNTIFS(F:F,V16,I:I,"&gt;6",I:I,"&lt;=8"))+X17*(COUNTIFS(F:F,V17,I:I,"&gt;6",I:I,"&lt;=8"))</f>
        <v>0</v>
      </c>
      <c r="Q50" s="89">
        <v>5</v>
      </c>
      <c r="R50" s="96">
        <f>AB16*(COUNTIFS(F:F,Z16,I:I,"&gt;6",I:I,"&lt;=8"))+AB17*(COUNTIFS(F:F,Z17,I:I,"&gt;6",I:I,"&lt;=8"))</f>
        <v>0</v>
      </c>
      <c r="S50" s="97"/>
      <c r="T50" s="96"/>
      <c r="U50" s="96"/>
      <c r="V50" s="96"/>
      <c r="W50" s="97"/>
      <c r="X50" s="96"/>
      <c r="Y50" s="96"/>
      <c r="Z50" s="96"/>
      <c r="AA50" s="96"/>
      <c r="AB50" s="105"/>
      <c r="AC50" s="105"/>
      <c r="AD50" s="110"/>
      <c r="AE50" s="107"/>
      <c r="AF50" s="107"/>
      <c r="AG50" s="96"/>
      <c r="AH50" s="105"/>
      <c r="AI50" s="105"/>
    </row>
    <row r="51" spans="6:35">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0.11016949152542371</v>
      </c>
      <c r="N52" s="105">
        <f>T6*(COUNTIFS(F:F,R6,I:I,"&gt;8",I:I,"&lt;=10"))+T7*(COUNTIFS(F:F,R7,I:I,"&gt;8",I:I,"&lt;=10"))+T8*(COUNTIFS(F:F,R8,I:I,"&gt;8",I:I,"&lt;=10"))+T9*(COUNTIFS(F:F,R9,I:I,"&gt;8",I:I,"&lt;=10"))+T10*(COUNTIFS(F:F,R10,I:I,"&gt;8",I:I,"&lt;=10"))</f>
        <v>0.309977006</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0.30991598100000001</v>
      </c>
      <c r="T52" s="96">
        <f>AH6*(COUNTIFS(F:F,AF6,I:I,"&gt;8",I:I,"&lt;=10"))+AH7*(COUNTIFS(F:F,AF7,I:I,"&gt;8",I:I,"&lt;=10"))+AH8*(COUNTIFS(F:F,AF8,I:I,"&gt;8",I:I,"&lt;=10"))+AH9*(COUNTIFS(F:F,AF9,I:I,"&gt;8",I:I,"&lt;=10"))+AH10*(COUNTIFS(F:F,AF10,I:I,"&gt;8",I:I,"&lt;=10"))+AH11*(COUNTIFS(F:F,AF11,I:I,"&gt;8",I:I,"&lt;=10"))+AH12*(COUNTIFS(F:F,AF12,I:I,"&gt;8",I:I,"&lt;=10"))+AH13*(COUNTIFS(F:F,AF13,I:I,"&gt;8",I:I,"&lt;=10"))+AH14*(COUNTIFS(F:F,AF14,I:I,"&gt;8",I:I,"&lt;=10"))</f>
        <v>2.1000000000000001E-2</v>
      </c>
      <c r="U52" s="96">
        <f>AK6*(COUNTIFS(F:F,AI6,I:I,"&gt;8",I:I,"&lt;=10"))+AK7*(COUNTIFS(F:F,AI7,I:I,"&gt;8",I:I,"&lt;=10"))+AK8*(COUNTIFS(F:F,AI8,I:I,"&gt;8",I:I,"&lt;=10"))</f>
        <v>0.48375272657450086</v>
      </c>
      <c r="V52" s="96">
        <f>AN6*(COUNTIFS(F:F,AL6,I:I,"&gt;8",I:I,"&lt;=10"))+AN7*(COUNTIFS(F:F,AL7,I:I,"&gt;8",I:I,"&lt;=10"))+AN8*(COUNTIFS(F:F,AL8,I:I,"&gt;8",I:I,"&lt;=10"))</f>
        <v>0.24527134724857685</v>
      </c>
      <c r="W52" s="114">
        <f>AQ6*(COUNTIFS(F:F,AO6,I:I,"&gt;8",I:I,"&lt;=10"))+AQ7*(COUNTIFS(F:F,AO7,I:I,"&gt;8",I:I,"&lt;=10"))+AQ8*(COUNTIFS(F:F,AO8,I:I,"&gt;8",I:I,"&lt;=10"))</f>
        <v>0</v>
      </c>
      <c r="X52" s="96">
        <f>AT6*(COUNTIFS(F:F,AR6,I:I,"&gt;8",I:I,"&lt;=10"))+AT7*(COUNTIFS(F:F,AR7,I:I,"&gt;8",I:I,"&lt;=10"))+AT8*(COUNTIFS(F:F,AR8,I:I,"&gt;8",I:I,"&lt;=10"))+AT9*(COUNTIFS(F:F,AR9,I:I,"&gt;8",I:I,"&lt;=10"))+AT10*(COUNTIFS(F:F,AR10,I:I,"&gt;8",I:I,"&lt;=10"))+AT11*(COUNTIFS(F:F,AR11,I:I,"&gt;8",I:I,"&lt;=10"))</f>
        <v>0.19157393162393163</v>
      </c>
      <c r="Y52" s="96">
        <f>AW6*(COUNTIFS(F:F,AU6,I:I,"&gt;8",I:I,"&lt;=10"))+AW7*(COUNTIFS(F:F,AU7,I:I,"&gt;8",I:I,"&lt;=10"))+AW8*(COUNTIFS(F:F,AU8,I:I,"&gt;8",I:I,"&lt;=10"))+AW9*(COUNTIFS(F:F,AU9,I:I,"&gt;8",I:I,"&lt;=10"))+AW10*(COUNTIFS(F:F,AU10,I:I,"&gt;8",I:I,"&lt;=10"))+AW11*(COUNTIFS(F:F,AU11,I:I,"&gt;8",I:I,"&lt;=10"))+AW12*(COUNTIFS(F:F,AU12,I:I,"&gt;8",I:I,"&lt;=10"))+AW13*(COUNTIFS(F:F,AU13,I:I,"&gt;8",I:I,"&lt;=10"))</f>
        <v>0.32700000000000001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0.25785807231542129</v>
      </c>
      <c r="AA52" s="96">
        <f>BC6*(COUNTIFS(F:F,BA6,I:I,"&gt;8",I:I,"&lt;=10"))+BC7*(COUNTIFS(F:F,BA7,I:I,"&gt;8",I:I,"&lt;=10"))+BC8*(COUNTIFS(F:F,BA8,I:I,"&gt;8",I:I,"&lt;=10"))+BC9*(COUNTIFS(F:F,BA9,I:I,"&gt;8",I:I,"&lt;=10"))+BC10*(COUNTIFS(F:F,BA10,I:I,"&gt;8",I:I,"&lt;=10"))+BC11*(COUNTIFS(F:F,BA11,I:I,"&gt;8",I:I,"&lt;=10"))+BC12*(COUNTIFS(F:F,BA12,I:I,"&gt;8",I:I,"&lt;=10"))+BC13*(COUNTIFS(F:F,BA13,I:I,"&gt;8",I:I,"&lt;=10"))</f>
        <v>0.12925421162459283</v>
      </c>
      <c r="AB52" s="105">
        <f>BF6*(COUNTIFS(F:F,BD6,I:I,"&gt;8",I:I,"&lt;=10"))+BF7*(COUNTIFS(F:F,BD7,I:I,"&gt;8",I:I,"&lt;=10"))</f>
        <v>0.38299999999999995</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0.35318814670066478</v>
      </c>
      <c r="AD52" s="110">
        <f>BL6*(COUNTIFS(F:F,BJ6,I:I,"&gt;8",I:I,"&lt;=10"))+BL7*(COUNTIFS(F:F,BJ7,I:I,"&gt;8",I:I,"&lt;=10"))+BL8*(COUNTIFS(F:F,BJ8,I:I,"&gt;8",I:I,"&lt;=10"))+BL9*(COUNTIFS(F:F,BJ9,I:I,"&gt;8",I:I,"&lt;=10"))+BL10*(COUNTIFS(F:F,BJ10,I:I,"&gt;8",I:I,"&lt;=10"))</f>
        <v>0.28681093635624921</v>
      </c>
      <c r="AE52" s="107">
        <f>BO6*(COUNTIFS(F:F,BM6,I:I,"&gt;8",I:I,"&lt;=10"))+BO7*(COUNTIFS(F:F,BM7,I:I,"&gt;8",I:I,"&lt;=10"))+BO8*(COUNTIFS(F:F,BM8,I:I,"&gt;8",I:I,"&lt;=10"))+BO9*(COUNTIFS(F:F,BM9,I:I,"&gt;8",I:I,"&lt;=10"))</f>
        <v>0</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0.33771300448430497</v>
      </c>
      <c r="AG52" s="96">
        <v>1</v>
      </c>
      <c r="AH52" s="105">
        <f>BV6*(COUNTIFS(F:F,BT6,I:I,"&gt;8",I:I,"&lt;=10"))+BV7*(COUNTIFS(F:F,BT7,I:I,"&gt;8",I:I,"&lt;=10"))+BV8*(COUNTIFS(F:F,BT8,I:I,"&gt;8",I:I,"&lt;=10"))+BV9*(COUNTIFS(F:F,BT9,I:I,"&gt;8",I:I,"&lt;=10"))</f>
        <v>0</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0.25929999999999997</v>
      </c>
    </row>
    <row r="53" spans="6:35">
      <c r="J53" s="160"/>
      <c r="K53" s="90">
        <v>2</v>
      </c>
      <c r="L53" s="96">
        <f>N9*(COUNTIFS(F:F,L9,I:I,"&gt;8",I:I,"&lt;=10"))+N10*(COUNTIFS(F:F,L10,I:I,"&gt;8",I:I,"&lt;=10"))+N11*(COUNTIFS(F:F,L11,I:I,"&gt;8",I:I,"&lt;=10"))</f>
        <v>0</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0.152</v>
      </c>
      <c r="AI53" s="105"/>
    </row>
    <row r="54" spans="6:35">
      <c r="J54" s="160"/>
      <c r="K54" s="90"/>
      <c r="L54" s="97"/>
      <c r="M54" s="105"/>
      <c r="N54" s="105"/>
      <c r="O54" s="89">
        <v>3</v>
      </c>
      <c r="P54" s="96">
        <f>X10*(COUNTIFS(F:F,V10,I:I,"&gt;8",I:I,"&lt;=10"))+X11*(COUNTIFS(F:F,V11,I:I,"&gt;8",I:I,"&lt;=10"))</f>
        <v>0</v>
      </c>
      <c r="Q54" s="89">
        <v>3</v>
      </c>
      <c r="R54" s="96">
        <f>AB10*(COUNTIFS(F:F,Z10,I:I,"&gt;8",I:I,"&lt;=10"))+AB11*(COUNTIFS(F:F,Z11,I:I,"&gt;8",I:I,"&lt;=10"))</f>
        <v>0</v>
      </c>
      <c r="S54" s="97"/>
      <c r="T54" s="96"/>
      <c r="U54" s="96"/>
      <c r="V54" s="96"/>
      <c r="W54" s="97"/>
      <c r="X54" s="96"/>
      <c r="Y54" s="96"/>
      <c r="Z54" s="96"/>
      <c r="AA54" s="96"/>
      <c r="AB54" s="105"/>
      <c r="AC54" s="105"/>
      <c r="AD54" s="110"/>
      <c r="AE54" s="107"/>
      <c r="AF54" s="107"/>
      <c r="AG54" s="96"/>
      <c r="AH54" s="105"/>
      <c r="AI54" s="105"/>
    </row>
    <row r="55" spans="6:35">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6:35">
      <c r="L57" s="111"/>
    </row>
    <row r="58" spans="6:35">
      <c r="L58" s="111"/>
    </row>
  </sheetData>
  <sortState xmlns:xlrd2="http://schemas.microsoft.com/office/spreadsheetml/2017/richdata2" ref="F5:I49">
    <sortCondition ref="I5:I49"/>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39" priority="4" percent="1" rank="10"/>
  </conditionalFormatting>
  <conditionalFormatting sqref="K39">
    <cfRule type="top10" dxfId="38" priority="3" percent="1" rank="10"/>
  </conditionalFormatting>
  <conditionalFormatting sqref="K45">
    <cfRule type="top10" dxfId="37" priority="2" percent="1" rank="10"/>
  </conditionalFormatting>
  <conditionalFormatting sqref="K51">
    <cfRule type="top10" dxfId="36" priority="1" percent="1" rank="10"/>
  </conditionalFormatting>
  <conditionalFormatting sqref="K4:K5">
    <cfRule type="top10" dxfId="35" priority="12" percent="1" rank="10"/>
  </conditionalFormatting>
  <conditionalFormatting sqref="O4">
    <cfRule type="top10" dxfId="34" priority="11" rank="5"/>
  </conditionalFormatting>
  <conditionalFormatting sqref="U5">
    <cfRule type="top10" dxfId="33" priority="10" percent="1" rank="10"/>
  </conditionalFormatting>
  <conditionalFormatting sqref="Y5">
    <cfRule type="top10" dxfId="32" priority="9" percent="1" rank="10"/>
  </conditionalFormatting>
  <conditionalFormatting sqref="BS5">
    <cfRule type="top10" dxfId="31" priority="8" percent="1" rank="10"/>
  </conditionalFormatting>
  <conditionalFormatting sqref="K26">
    <cfRule type="top10" dxfId="30" priority="7" percent="1" rank="10"/>
  </conditionalFormatting>
  <conditionalFormatting sqref="M26">
    <cfRule type="top10" dxfId="29" priority="6" rank="5"/>
  </conditionalFormatting>
  <conditionalFormatting sqref="K27">
    <cfRule type="top10" dxfId="28" priority="5" percent="1" rank="10"/>
  </conditionalFormatting>
  <pageMargins left="0.7" right="0.7" top="0.75" bottom="0.75" header="0.3" footer="0.3"/>
  <pageSetup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2C431-FBD5-A841-B6A7-8DEA51153F41}">
  <sheetPr>
    <tabColor rgb="FF7030A0"/>
  </sheetPr>
  <dimension ref="A1:BY49"/>
  <sheetViews>
    <sheetView zoomScale="110" zoomScaleNormal="110" workbookViewId="0">
      <selection activeCell="P14" sqref="P14"/>
    </sheetView>
  </sheetViews>
  <sheetFormatPr baseColWidth="10" defaultRowHeight="16"/>
  <cols>
    <col min="1" max="1" width="16.6640625" customWidth="1"/>
    <col min="6" max="6" width="28.6640625" customWidth="1"/>
    <col min="7" max="7" width="24.83203125" customWidth="1"/>
    <col min="8" max="8" width="18.1640625" customWidth="1"/>
    <col min="9" max="9" width="14.33203125" customWidth="1"/>
    <col min="10" max="10" width="13.83203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2230</v>
      </c>
      <c r="B1" s="34"/>
      <c r="C1" s="34"/>
      <c r="D1" s="34"/>
      <c r="F1" s="39"/>
      <c r="G1" s="39"/>
      <c r="H1" s="39"/>
      <c r="I1" s="39"/>
    </row>
    <row r="2" spans="1:77">
      <c r="A2" s="47"/>
      <c r="B2" s="34"/>
      <c r="C2" s="34"/>
      <c r="D2" s="34"/>
      <c r="F2" s="39"/>
      <c r="G2" s="39"/>
      <c r="H2" s="39"/>
      <c r="I2" s="39"/>
    </row>
    <row r="3" spans="1:77">
      <c r="A3" s="61" t="s">
        <v>2263</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2208</v>
      </c>
      <c r="B5" s="34"/>
      <c r="C5" s="34"/>
      <c r="D5" s="34"/>
      <c r="F5" s="41" t="s">
        <v>292</v>
      </c>
      <c r="G5" s="41" t="s">
        <v>264</v>
      </c>
      <c r="H5" s="41" t="s">
        <v>2208</v>
      </c>
      <c r="I5" s="41">
        <v>0.24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2209</v>
      </c>
      <c r="B6" s="34"/>
      <c r="C6" s="34"/>
      <c r="D6" s="34"/>
      <c r="F6" s="41" t="s">
        <v>292</v>
      </c>
      <c r="G6" s="41" t="s">
        <v>264</v>
      </c>
      <c r="H6" s="41" t="s">
        <v>2207</v>
      </c>
      <c r="I6" s="41">
        <v>0.24</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2</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0</v>
      </c>
      <c r="BR6" s="39">
        <v>4.1588938714499257E-2</v>
      </c>
      <c r="BS6" s="159">
        <v>1</v>
      </c>
      <c r="BT6" s="3" t="s">
        <v>272</v>
      </c>
      <c r="BU6" s="39">
        <f>COUNTIF(F:F,BT6)</f>
        <v>1</v>
      </c>
      <c r="BV6" s="39">
        <v>0.152</v>
      </c>
      <c r="BW6" s="39" t="s">
        <v>260</v>
      </c>
      <c r="BX6" s="39">
        <f t="shared" ref="BX6:BX16" si="8">COUNTIF(F:F,BW6)</f>
        <v>0</v>
      </c>
      <c r="BY6" s="39">
        <v>4.4900000000000002E-2</v>
      </c>
    </row>
    <row r="7" spans="1:77">
      <c r="A7" s="38" t="s">
        <v>2206</v>
      </c>
      <c r="F7" s="41" t="s">
        <v>271</v>
      </c>
      <c r="G7" s="41" t="s">
        <v>2</v>
      </c>
      <c r="H7" s="41" t="s">
        <v>2207</v>
      </c>
      <c r="I7" s="41">
        <v>0.35</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8" t="s">
        <v>2210</v>
      </c>
      <c r="F8" s="41" t="s">
        <v>270</v>
      </c>
      <c r="G8" s="41" t="s">
        <v>2</v>
      </c>
      <c r="H8" s="41" t="s">
        <v>2207</v>
      </c>
      <c r="I8" s="41">
        <v>0.47</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2207</v>
      </c>
      <c r="F9" s="41" t="s">
        <v>273</v>
      </c>
      <c r="G9" s="41" t="s">
        <v>6</v>
      </c>
      <c r="H9" s="41" t="s">
        <v>2207</v>
      </c>
      <c r="I9" s="41">
        <v>0.66</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0.27200000000000002</v>
      </c>
      <c r="AK9" s="171"/>
      <c r="AL9" s="77" t="s">
        <v>2340</v>
      </c>
      <c r="AM9" s="171">
        <f>SUMPRODUCT(AM6:AM8,AN6:AN8)</f>
        <v>0.81303748488512695</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2211</v>
      </c>
      <c r="F10" s="41" t="s">
        <v>272</v>
      </c>
      <c r="G10" s="41" t="s">
        <v>6</v>
      </c>
      <c r="H10" s="41" t="s">
        <v>2207</v>
      </c>
      <c r="I10" s="41">
        <v>0.71</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0</v>
      </c>
      <c r="AZ10" s="39">
        <v>0.13080254956945669</v>
      </c>
      <c r="BA10" s="39" t="s">
        <v>293</v>
      </c>
      <c r="BB10" s="39">
        <f t="shared" si="5"/>
        <v>0</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1.2970000000000002</v>
      </c>
      <c r="BO10" s="171"/>
      <c r="BP10" s="39" t="s">
        <v>262</v>
      </c>
      <c r="BQ10" s="39">
        <f t="shared" si="7"/>
        <v>0</v>
      </c>
      <c r="BR10" s="39">
        <v>6.9225710014947678E-2</v>
      </c>
      <c r="BS10" s="159"/>
      <c r="BT10" s="77" t="s">
        <v>2340</v>
      </c>
      <c r="BU10" s="171">
        <f>SUMPRODUCT(BU6:BU9,BV6:BV9)</f>
        <v>0.7298</v>
      </c>
      <c r="BV10" s="171"/>
      <c r="BW10" s="39" t="s">
        <v>267</v>
      </c>
      <c r="BX10" s="39">
        <f t="shared" si="8"/>
        <v>0</v>
      </c>
      <c r="BY10" s="39">
        <v>0.11459999999999999</v>
      </c>
    </row>
    <row r="11" spans="1:77">
      <c r="F11" s="41" t="s">
        <v>270</v>
      </c>
      <c r="G11" s="41" t="s">
        <v>2</v>
      </c>
      <c r="H11" s="41" t="s">
        <v>2206</v>
      </c>
      <c r="I11" s="41">
        <v>0.79</v>
      </c>
      <c r="K11" s="159"/>
      <c r="L11" s="50" t="s">
        <v>269</v>
      </c>
      <c r="M11" s="39">
        <f>COUNTIF(F:F,L11)</f>
        <v>0</v>
      </c>
      <c r="N11" s="52">
        <v>0.17599999999999999</v>
      </c>
      <c r="O11" s="39" t="s">
        <v>259</v>
      </c>
      <c r="P11" s="39">
        <f t="shared" si="0"/>
        <v>0</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0</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0</v>
      </c>
      <c r="BY11" s="39">
        <v>8.6900000000000005E-2</v>
      </c>
    </row>
    <row r="12" spans="1:77">
      <c r="F12" s="41" t="s">
        <v>271</v>
      </c>
      <c r="G12" s="41" t="s">
        <v>2</v>
      </c>
      <c r="H12" s="41" t="s">
        <v>2206</v>
      </c>
      <c r="I12" s="41">
        <v>0.9</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F13" s="41"/>
      <c r="G13" s="41"/>
      <c r="H13" s="41"/>
      <c r="I13" s="41"/>
      <c r="L13" s="78" t="s">
        <v>2342</v>
      </c>
      <c r="M13" s="172">
        <f>(M8*(N6+N7)+M12*(N9+N10+N11))/(N6+N7+N9+N10+N11)</f>
        <v>0</v>
      </c>
      <c r="N13" s="172"/>
      <c r="O13" s="77" t="s">
        <v>2341</v>
      </c>
      <c r="P13" s="171">
        <f>SUMPRODUCT(P6:P12,Q6:Q12)</f>
        <v>0</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2</v>
      </c>
      <c r="AW13" s="39">
        <v>0.10730000000000001</v>
      </c>
      <c r="AX13" s="39" t="s">
        <v>289</v>
      </c>
      <c r="AY13" s="39">
        <f t="shared" si="4"/>
        <v>0</v>
      </c>
      <c r="AZ13" s="39">
        <v>7.2133494188408531E-2</v>
      </c>
      <c r="BA13" s="39" t="s">
        <v>292</v>
      </c>
      <c r="BB13" s="39">
        <f t="shared" si="5"/>
        <v>2</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0</v>
      </c>
      <c r="BY13" s="39">
        <v>4.3400000000000001E-2</v>
      </c>
    </row>
    <row r="14" spans="1:77">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0.21460000000000001</v>
      </c>
      <c r="AW14" s="171"/>
      <c r="AX14" s="39" t="s">
        <v>286</v>
      </c>
      <c r="AY14" s="39">
        <f t="shared" si="4"/>
        <v>0</v>
      </c>
      <c r="AZ14" s="39">
        <v>5.2087655446447147E-2</v>
      </c>
      <c r="BA14" s="77" t="s">
        <v>2340</v>
      </c>
      <c r="BB14" s="171">
        <f>SUMPRODUCT(BB6:BB13,BC6:BC13)</f>
        <v>0.52901515166938107</v>
      </c>
      <c r="BC14" s="171"/>
      <c r="BG14" s="39" t="s">
        <v>293</v>
      </c>
      <c r="BH14" s="39">
        <f t="shared" si="6"/>
        <v>0</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0</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F16" s="41"/>
      <c r="G16" s="41"/>
      <c r="H16" s="41"/>
      <c r="I16" s="41"/>
      <c r="U16" s="161">
        <v>5</v>
      </c>
      <c r="V16" s="50" t="s">
        <v>270</v>
      </c>
      <c r="W16" s="50">
        <f>COUNTIF(F:F,V16)</f>
        <v>2</v>
      </c>
      <c r="X16" s="50">
        <v>0.50390911800000004</v>
      </c>
      <c r="Y16" s="161">
        <v>5</v>
      </c>
      <c r="Z16" s="51" t="s">
        <v>270</v>
      </c>
      <c r="AA16" s="50">
        <f>COUNTIF(F:F,Z16)</f>
        <v>2</v>
      </c>
      <c r="AB16" s="50">
        <v>0.50390911800000004</v>
      </c>
      <c r="AX16" s="39" t="s">
        <v>292</v>
      </c>
      <c r="AY16" s="39">
        <f t="shared" si="4"/>
        <v>2</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6:77">
      <c r="F17" s="41"/>
      <c r="G17" s="41"/>
      <c r="H17" s="41"/>
      <c r="I17" s="41"/>
      <c r="U17" s="161"/>
      <c r="V17" s="50" t="s">
        <v>271</v>
      </c>
      <c r="W17" s="50">
        <f>COUNTIF(F:F,V17)</f>
        <v>2</v>
      </c>
      <c r="X17" s="50">
        <v>0.32937439600000001</v>
      </c>
      <c r="Y17" s="161"/>
      <c r="Z17" s="50" t="s">
        <v>271</v>
      </c>
      <c r="AA17" s="50">
        <f>COUNTIF(F:F,Z17)</f>
        <v>2</v>
      </c>
      <c r="AB17" s="50">
        <v>0.32937439600000001</v>
      </c>
      <c r="AX17" s="77" t="s">
        <v>2340</v>
      </c>
      <c r="AY17" s="171">
        <f>SUMPRODUCT(AY6:AY16,AZ6:AZ16)</f>
        <v>7.4272691960879517E-2</v>
      </c>
      <c r="AZ17" s="171"/>
      <c r="BG17" s="39" t="s">
        <v>286</v>
      </c>
      <c r="BH17" s="39">
        <f t="shared" si="6"/>
        <v>0</v>
      </c>
      <c r="BI17" s="39">
        <v>4.1232023449229091E-2</v>
      </c>
      <c r="BP17" s="39" t="s">
        <v>259</v>
      </c>
      <c r="BQ17" s="39">
        <f t="shared" si="7"/>
        <v>0</v>
      </c>
      <c r="BR17" s="39">
        <v>3.6855007473841558E-2</v>
      </c>
      <c r="BW17" s="77" t="s">
        <v>2340</v>
      </c>
      <c r="BX17" s="171">
        <f>SUMPRODUCT(BX6:BX16,BY6:BY16)</f>
        <v>0</v>
      </c>
      <c r="BY17" s="171"/>
    </row>
    <row r="18" spans="6:77">
      <c r="F18" s="41"/>
      <c r="G18" s="41"/>
      <c r="H18" s="41"/>
      <c r="I18" s="41"/>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6:77">
      <c r="F19" s="41"/>
      <c r="G19" s="41"/>
      <c r="H19" s="41"/>
      <c r="I19" s="41"/>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0</v>
      </c>
      <c r="BI19" s="39">
        <v>6.1213430614800862E-2</v>
      </c>
      <c r="BP19" s="39" t="s">
        <v>300</v>
      </c>
      <c r="BQ19" s="39">
        <f t="shared" si="7"/>
        <v>0</v>
      </c>
      <c r="BR19" s="39">
        <v>6.2971599402092682E-2</v>
      </c>
    </row>
    <row r="20" spans="6:77">
      <c r="F20" s="41"/>
      <c r="G20" s="41"/>
      <c r="H20" s="41"/>
      <c r="I20" s="41"/>
      <c r="AB20" s="53"/>
      <c r="BG20" s="77" t="s">
        <v>2340</v>
      </c>
      <c r="BH20" s="171">
        <f>SUMPRODUCT(BH6:BH19,BI6:BI19)</f>
        <v>0</v>
      </c>
      <c r="BI20" s="171"/>
      <c r="BP20" s="77" t="s">
        <v>2340</v>
      </c>
      <c r="BQ20" s="171">
        <f>SUMPRODUCT(BQ6:BQ19,BR6:BR19)</f>
        <v>0</v>
      </c>
      <c r="BR20" s="171"/>
    </row>
    <row r="21" spans="6:77">
      <c r="F21" s="41"/>
      <c r="G21" s="41"/>
      <c r="H21" s="41"/>
      <c r="I21" s="41"/>
      <c r="BT21" s="3"/>
    </row>
    <row r="22" spans="6:77">
      <c r="F22" s="41"/>
      <c r="G22" s="41"/>
      <c r="H22" s="41"/>
      <c r="I22" s="41"/>
    </row>
    <row r="23" spans="6:77">
      <c r="F23" s="41"/>
      <c r="G23" s="41"/>
      <c r="H23" s="41"/>
      <c r="I23" s="41"/>
    </row>
    <row r="24" spans="6:77">
      <c r="F24" s="41"/>
      <c r="G24" s="41"/>
      <c r="H24" s="41"/>
      <c r="I24" s="41"/>
    </row>
    <row r="25" spans="6:77">
      <c r="F25" s="41"/>
      <c r="G25" s="41"/>
      <c r="H25" s="41"/>
      <c r="I25" s="41"/>
    </row>
    <row r="26" spans="6:77">
      <c r="F26" s="41"/>
      <c r="G26" s="41"/>
      <c r="H26" s="41"/>
      <c r="I26" s="41"/>
    </row>
    <row r="27" spans="6:77">
      <c r="F27" s="41"/>
      <c r="G27" s="41"/>
      <c r="H27" s="41"/>
      <c r="I27" s="41"/>
    </row>
    <row r="28" spans="6:77">
      <c r="F28" s="41"/>
      <c r="G28" s="41"/>
      <c r="H28" s="41"/>
      <c r="I28" s="41"/>
    </row>
    <row r="29" spans="6:77">
      <c r="F29" s="41"/>
      <c r="G29" s="41"/>
      <c r="H29" s="41"/>
      <c r="I29" s="41"/>
    </row>
    <row r="30" spans="6:77">
      <c r="F30" s="41"/>
      <c r="G30" s="41"/>
      <c r="H30" s="41"/>
      <c r="I30" s="41"/>
    </row>
    <row r="31" spans="6:77">
      <c r="F31" s="41"/>
      <c r="G31" s="41"/>
      <c r="H31" s="41"/>
      <c r="I31" s="41"/>
    </row>
    <row r="32" spans="6: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27" priority="5" percent="1" rank="10"/>
  </conditionalFormatting>
  <conditionalFormatting sqref="O4">
    <cfRule type="top10" dxfId="26" priority="4" rank="5"/>
  </conditionalFormatting>
  <conditionalFormatting sqref="U5">
    <cfRule type="top10" dxfId="25" priority="3" percent="1" rank="10"/>
  </conditionalFormatting>
  <conditionalFormatting sqref="Y5">
    <cfRule type="top10" dxfId="24" priority="2" percent="1" rank="10"/>
  </conditionalFormatting>
  <conditionalFormatting sqref="BS5">
    <cfRule type="top10" dxfId="23" priority="1" percent="1" rank="10"/>
  </conditionalFormatting>
  <pageMargins left="0.7" right="0.7" top="0.75" bottom="0.75" header="0.3" footer="0.3"/>
  <pageSetup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E0AC2-1DB0-714A-89DB-049848830970}">
  <sheetPr>
    <tabColor rgb="FF7030A0"/>
  </sheetPr>
  <dimension ref="A1:CB206"/>
  <sheetViews>
    <sheetView zoomScale="75" workbookViewId="0">
      <selection activeCell="R54" sqref="R54"/>
    </sheetView>
  </sheetViews>
  <sheetFormatPr baseColWidth="10" defaultRowHeight="16"/>
  <cols>
    <col min="1" max="1" width="19.33203125" style="39" customWidth="1"/>
    <col min="2" max="5" width="10.83203125" style="39"/>
    <col min="6" max="6" width="27.6640625" style="39" customWidth="1"/>
    <col min="7" max="7" width="25.6640625" style="39" customWidth="1"/>
    <col min="8" max="8" width="18.33203125" style="39" customWidth="1"/>
    <col min="9" max="9" width="15.3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16384" width="10.83203125" style="39"/>
  </cols>
  <sheetData>
    <row r="1" spans="1:80">
      <c r="A1" s="43" t="s">
        <v>2327</v>
      </c>
      <c r="B1" s="38"/>
    </row>
    <row r="2" spans="1:80">
      <c r="B2" s="38"/>
    </row>
    <row r="3" spans="1:80" customFormat="1">
      <c r="A3" s="61" t="s">
        <v>2315</v>
      </c>
      <c r="B3" s="61"/>
      <c r="C3" s="61"/>
      <c r="D3" s="61"/>
      <c r="E3" s="61"/>
      <c r="F3" s="61" t="s">
        <v>2324</v>
      </c>
      <c r="G3" s="61"/>
      <c r="H3" s="61"/>
      <c r="I3" s="61"/>
      <c r="J3" s="39"/>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c r="BZ3" s="39"/>
      <c r="CA3" s="39"/>
      <c r="CB3" s="39"/>
    </row>
    <row r="4" spans="1:80">
      <c r="A4" s="40" t="s">
        <v>2216</v>
      </c>
      <c r="B4" s="38"/>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80" ht="16" customHeight="1">
      <c r="A5" s="38" t="s">
        <v>2314</v>
      </c>
      <c r="B5" s="38"/>
      <c r="F5" s="41" t="s">
        <v>270</v>
      </c>
      <c r="G5" s="41" t="s">
        <v>2</v>
      </c>
      <c r="H5" s="41" t="s">
        <v>2268</v>
      </c>
      <c r="I5" s="41">
        <v>0.08</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80">
      <c r="A6" s="38" t="s">
        <v>2295</v>
      </c>
      <c r="B6" s="38"/>
      <c r="F6" s="41" t="s">
        <v>260</v>
      </c>
      <c r="G6" s="41" t="s">
        <v>6</v>
      </c>
      <c r="H6" s="41" t="s">
        <v>2302</v>
      </c>
      <c r="I6" s="41">
        <v>0.09</v>
      </c>
      <c r="K6" s="159">
        <v>1</v>
      </c>
      <c r="L6" s="96" t="s">
        <v>5</v>
      </c>
      <c r="M6" s="105">
        <f>COUNTIF(F:F,L6)</f>
        <v>1</v>
      </c>
      <c r="N6" s="105">
        <v>0.47599999999999992</v>
      </c>
      <c r="O6" s="103" t="s">
        <v>260</v>
      </c>
      <c r="P6" s="103">
        <f t="shared" ref="P6:P12" si="0">COUNTIF(F:F,O6)</f>
        <v>5</v>
      </c>
      <c r="Q6" s="103">
        <v>0.10975609756097562</v>
      </c>
      <c r="R6" s="104" t="s">
        <v>17</v>
      </c>
      <c r="S6" s="103">
        <f>COUNTIF(F:F,R6)</f>
        <v>3</v>
      </c>
      <c r="T6" s="103">
        <v>0.19934312300000001</v>
      </c>
      <c r="U6" s="166">
        <v>1</v>
      </c>
      <c r="V6" s="104" t="s">
        <v>270</v>
      </c>
      <c r="W6" s="104">
        <f>COUNTIF(F:F,V6)</f>
        <v>10</v>
      </c>
      <c r="X6" s="104">
        <v>0.97764592699999997</v>
      </c>
      <c r="Y6" s="166">
        <v>1</v>
      </c>
      <c r="Z6" s="104" t="s">
        <v>270</v>
      </c>
      <c r="AA6" s="104">
        <f>COUNTIF(F:F,Z6)</f>
        <v>10</v>
      </c>
      <c r="AB6" s="104">
        <v>0.97764592699999997</v>
      </c>
      <c r="AC6" s="104" t="s">
        <v>17</v>
      </c>
      <c r="AD6" s="103">
        <f>COUNTIF(F:F,AC6)</f>
        <v>3</v>
      </c>
      <c r="AE6" s="103">
        <v>0.19934312300000001</v>
      </c>
      <c r="AF6" s="106" t="s">
        <v>5</v>
      </c>
      <c r="AG6" s="107">
        <f t="shared" ref="AG6:AG14" si="1">COUNTIF(F:F,AF6)</f>
        <v>1</v>
      </c>
      <c r="AH6" s="107">
        <v>3.2300000000000002E-2</v>
      </c>
      <c r="AI6" s="104" t="s">
        <v>273</v>
      </c>
      <c r="AJ6" s="103">
        <f>COUNTIF(F:F,AI6)</f>
        <v>4</v>
      </c>
      <c r="AK6" s="103">
        <v>0.27200000000000002</v>
      </c>
      <c r="AL6" s="104" t="s">
        <v>271</v>
      </c>
      <c r="AM6" s="103">
        <f>COUNTIF(F:F,AL6)</f>
        <v>9</v>
      </c>
      <c r="AN6" s="103">
        <v>0.40651874244256347</v>
      </c>
      <c r="AO6" s="96" t="s">
        <v>275</v>
      </c>
      <c r="AP6" s="105">
        <f>COUNTIF(F:F,AO6)</f>
        <v>7</v>
      </c>
      <c r="AQ6" s="105">
        <v>0.32899999999999996</v>
      </c>
      <c r="AR6" s="49" t="s">
        <v>17</v>
      </c>
      <c r="AS6" s="103">
        <f t="shared" ref="AS6:AS11" si="2">COUNTIF(F:F,AR6)</f>
        <v>3</v>
      </c>
      <c r="AT6" s="103">
        <v>0.10920000000000001</v>
      </c>
      <c r="AU6" s="103" t="s">
        <v>281</v>
      </c>
      <c r="AV6" s="103">
        <f t="shared" ref="AV6:AV13" si="3">COUNTIF(F:F,AU6)</f>
        <v>4</v>
      </c>
      <c r="AW6" s="103">
        <v>7.46E-2</v>
      </c>
      <c r="AX6" s="103" t="s">
        <v>281</v>
      </c>
      <c r="AY6" s="103">
        <f t="shared" ref="AY6:AY16" si="4">COUNTIF(F:F,AX6)</f>
        <v>4</v>
      </c>
      <c r="AZ6" s="103">
        <v>4.2913964664731123E-2</v>
      </c>
      <c r="BA6" s="103" t="s">
        <v>281</v>
      </c>
      <c r="BB6" s="103">
        <f t="shared" ref="BB6:BB13" si="5">COUNTIF(F:F,BA6)</f>
        <v>4</v>
      </c>
      <c r="BC6" s="103">
        <v>4.9812428745928339E-2</v>
      </c>
      <c r="BD6" s="104" t="s">
        <v>273</v>
      </c>
      <c r="BE6" s="103">
        <f>COUNTIF(F:F,BD6)</f>
        <v>4</v>
      </c>
      <c r="BF6" s="103">
        <v>0.38299999999999995</v>
      </c>
      <c r="BG6" s="103" t="s">
        <v>260</v>
      </c>
      <c r="BH6" s="103">
        <f t="shared" ref="BH6:BH19" si="6">COUNTIF(F:F,BG6)</f>
        <v>5</v>
      </c>
      <c r="BI6" s="103">
        <v>4.5073544418760443E-2</v>
      </c>
      <c r="BJ6" s="104" t="s">
        <v>17</v>
      </c>
      <c r="BK6" s="103">
        <f>COUNTIF(F:F,BJ6)</f>
        <v>3</v>
      </c>
      <c r="BL6" s="103">
        <v>0.17792211716037529</v>
      </c>
      <c r="BM6" s="104" t="s">
        <v>272</v>
      </c>
      <c r="BN6" s="103">
        <f>COUNTIF(F:F,BM6)</f>
        <v>7</v>
      </c>
      <c r="BO6" s="103">
        <v>9.2999999999999999E-2</v>
      </c>
      <c r="BP6" s="103" t="s">
        <v>260</v>
      </c>
      <c r="BQ6" s="103">
        <f t="shared" ref="BQ6:BQ19" si="7">COUNTIF(F:F,BP6)</f>
        <v>5</v>
      </c>
      <c r="BR6" s="103">
        <v>4.1588938714499257E-2</v>
      </c>
      <c r="BS6" s="159">
        <v>1</v>
      </c>
      <c r="BT6" s="49" t="s">
        <v>272</v>
      </c>
      <c r="BU6" s="103">
        <f>COUNTIF(F:F,BT6)</f>
        <v>7</v>
      </c>
      <c r="BV6" s="103">
        <v>0.152</v>
      </c>
      <c r="BW6" s="103" t="s">
        <v>260</v>
      </c>
      <c r="BX6" s="103">
        <f t="shared" ref="BX6:BX16" si="8">COUNTIF(F:F,BW6)</f>
        <v>5</v>
      </c>
      <c r="BY6" s="103">
        <v>4.4900000000000002E-2</v>
      </c>
    </row>
    <row r="7" spans="1:80">
      <c r="A7" s="38" t="s">
        <v>2304</v>
      </c>
      <c r="B7" s="38"/>
      <c r="F7" s="41" t="s">
        <v>271</v>
      </c>
      <c r="G7" s="41" t="s">
        <v>2</v>
      </c>
      <c r="H7" s="41" t="s">
        <v>2268</v>
      </c>
      <c r="I7" s="41">
        <v>0.14000000000000001</v>
      </c>
      <c r="K7" s="159"/>
      <c r="L7" s="96" t="s">
        <v>5</v>
      </c>
      <c r="M7" s="105">
        <f>COUNTIF(F:F,L7)</f>
        <v>1</v>
      </c>
      <c r="N7" s="105">
        <v>0.45200000000000001</v>
      </c>
      <c r="O7" s="103" t="s">
        <v>262</v>
      </c>
      <c r="P7" s="103">
        <f t="shared" si="0"/>
        <v>7</v>
      </c>
      <c r="Q7" s="103">
        <v>0.11016949152542371</v>
      </c>
      <c r="R7" s="104" t="s">
        <v>5</v>
      </c>
      <c r="S7" s="103">
        <f>COUNTIF(F:F,R7)</f>
        <v>1</v>
      </c>
      <c r="T7" s="103">
        <v>0.20464473999999999</v>
      </c>
      <c r="U7" s="161"/>
      <c r="V7" s="108" t="s">
        <v>2340</v>
      </c>
      <c r="W7" s="157">
        <f>PRODUCT(W6:X6)</f>
        <v>9.7764592700000001</v>
      </c>
      <c r="X7" s="157"/>
      <c r="Y7" s="161"/>
      <c r="Z7" s="108" t="s">
        <v>2340</v>
      </c>
      <c r="AA7" s="157">
        <f>PRODUCT(AA6:AB6)</f>
        <v>9.7764592700000001</v>
      </c>
      <c r="AB7" s="157"/>
      <c r="AC7" s="104" t="s">
        <v>5</v>
      </c>
      <c r="AD7" s="103">
        <f>COUNTIF(F:F,AC7)</f>
        <v>1</v>
      </c>
      <c r="AE7" s="103">
        <v>0.20464473999999999</v>
      </c>
      <c r="AF7" s="106" t="s">
        <v>277</v>
      </c>
      <c r="AG7" s="107">
        <f t="shared" si="1"/>
        <v>1</v>
      </c>
      <c r="AH7" s="107">
        <v>3.6700000000000003E-2</v>
      </c>
      <c r="AI7" s="104" t="s">
        <v>274</v>
      </c>
      <c r="AJ7" s="103">
        <f>COUNTIF(F:F,AI7)</f>
        <v>2</v>
      </c>
      <c r="AK7" s="103">
        <v>0.307</v>
      </c>
      <c r="AL7" s="104" t="s">
        <v>17</v>
      </c>
      <c r="AM7" s="103">
        <f>COUNTIF(F:F,AL7)</f>
        <v>3</v>
      </c>
      <c r="AN7" s="103">
        <v>0.24527134724857685</v>
      </c>
      <c r="AO7" s="96" t="s">
        <v>5</v>
      </c>
      <c r="AP7" s="105">
        <f>COUNTIF(F:F,AO7)</f>
        <v>1</v>
      </c>
      <c r="AQ7" s="105">
        <v>0.32100000000000001</v>
      </c>
      <c r="AR7" s="49" t="s">
        <v>278</v>
      </c>
      <c r="AS7" s="103">
        <f t="shared" si="2"/>
        <v>2</v>
      </c>
      <c r="AT7" s="103">
        <v>0.19409999999999999</v>
      </c>
      <c r="AU7" s="103" t="s">
        <v>267</v>
      </c>
      <c r="AV7" s="103">
        <f t="shared" si="3"/>
        <v>5</v>
      </c>
      <c r="AW7" s="103">
        <v>0.16950000000000001</v>
      </c>
      <c r="AX7" s="103" t="s">
        <v>301</v>
      </c>
      <c r="AY7" s="103">
        <f t="shared" si="4"/>
        <v>5</v>
      </c>
      <c r="AZ7" s="103">
        <v>8.251373081382099E-2</v>
      </c>
      <c r="BA7" s="103" t="s">
        <v>301</v>
      </c>
      <c r="BB7" s="103">
        <f t="shared" si="5"/>
        <v>5</v>
      </c>
      <c r="BC7" s="103">
        <v>6.5021452565146576E-2</v>
      </c>
      <c r="BD7" s="104" t="s">
        <v>278</v>
      </c>
      <c r="BE7" s="103">
        <f>COUNTIF(F:F,BD7)</f>
        <v>2</v>
      </c>
      <c r="BF7" s="103">
        <v>0.33274370489174016</v>
      </c>
      <c r="BG7" s="103" t="s">
        <v>297</v>
      </c>
      <c r="BH7" s="103">
        <f t="shared" si="6"/>
        <v>4</v>
      </c>
      <c r="BI7" s="103">
        <v>3.4254918751174979E-2</v>
      </c>
      <c r="BJ7" s="104" t="s">
        <v>5</v>
      </c>
      <c r="BK7" s="103">
        <f>COUNTIF(F:F,BJ7)</f>
        <v>1</v>
      </c>
      <c r="BL7" s="103">
        <v>0.19283897533359748</v>
      </c>
      <c r="BM7" s="104" t="s">
        <v>291</v>
      </c>
      <c r="BN7" s="103">
        <f>COUNTIF(F:F,BM7)</f>
        <v>5</v>
      </c>
      <c r="BO7" s="103">
        <v>4.3999999999999997E-2</v>
      </c>
      <c r="BP7" s="103" t="s">
        <v>297</v>
      </c>
      <c r="BQ7" s="103">
        <f t="shared" si="7"/>
        <v>4</v>
      </c>
      <c r="BR7" s="103">
        <v>3.5786248131539612E-2</v>
      </c>
      <c r="BS7" s="159"/>
      <c r="BT7" s="49" t="s">
        <v>271</v>
      </c>
      <c r="BU7" s="103">
        <f>COUNTIF(F:F,BT7)</f>
        <v>9</v>
      </c>
      <c r="BV7" s="103">
        <v>0.28889999999999999</v>
      </c>
      <c r="BW7" s="103" t="s">
        <v>297</v>
      </c>
      <c r="BX7" s="103">
        <f t="shared" si="8"/>
        <v>4</v>
      </c>
      <c r="BY7" s="103">
        <v>2.9399999999999999E-2</v>
      </c>
    </row>
    <row r="8" spans="1:80">
      <c r="A8" s="38" t="s">
        <v>2287</v>
      </c>
      <c r="B8" s="38"/>
      <c r="F8" s="41" t="s">
        <v>261</v>
      </c>
      <c r="G8" s="41" t="s">
        <v>2</v>
      </c>
      <c r="H8" s="41" t="s">
        <v>2290</v>
      </c>
      <c r="I8" s="41">
        <v>0.15</v>
      </c>
      <c r="K8" s="159"/>
      <c r="L8" s="108" t="s">
        <v>2340</v>
      </c>
      <c r="M8" s="167">
        <f>SUMPRODUCT(M6:M7,N6:N7)</f>
        <v>0.92799999999999994</v>
      </c>
      <c r="N8" s="167"/>
      <c r="O8" s="103" t="s">
        <v>263</v>
      </c>
      <c r="P8" s="103">
        <f t="shared" si="0"/>
        <v>0</v>
      </c>
      <c r="Q8" s="103">
        <v>8.3299999999999999E-2</v>
      </c>
      <c r="R8" s="104" t="s">
        <v>268</v>
      </c>
      <c r="S8" s="103">
        <f>COUNTIF(F:F,R8)</f>
        <v>0</v>
      </c>
      <c r="T8" s="103">
        <v>0.126785447</v>
      </c>
      <c r="U8" s="161">
        <v>2</v>
      </c>
      <c r="V8" s="104" t="s">
        <v>1</v>
      </c>
      <c r="W8" s="104">
        <f>COUNTIF(F:F,V8)</f>
        <v>2</v>
      </c>
      <c r="X8" s="104">
        <v>0.79579999999999995</v>
      </c>
      <c r="Y8" s="161">
        <v>2</v>
      </c>
      <c r="Z8" s="104" t="s">
        <v>1</v>
      </c>
      <c r="AA8" s="104">
        <f>COUNTIF(F:F,Z8)</f>
        <v>2</v>
      </c>
      <c r="AB8" s="104">
        <v>0.79579999999999995</v>
      </c>
      <c r="AC8" s="104" t="s">
        <v>268</v>
      </c>
      <c r="AD8" s="103">
        <f>COUNTIF(F:F,AC8)</f>
        <v>0</v>
      </c>
      <c r="AE8" s="103">
        <v>0.126785447</v>
      </c>
      <c r="AF8" s="106" t="s">
        <v>274</v>
      </c>
      <c r="AG8" s="107">
        <f t="shared" si="1"/>
        <v>2</v>
      </c>
      <c r="AH8" s="107">
        <v>3.3500000000000002E-2</v>
      </c>
      <c r="AI8" s="104" t="s">
        <v>17</v>
      </c>
      <c r="AJ8" s="103">
        <f>COUNTIF(F:F,AI8)</f>
        <v>3</v>
      </c>
      <c r="AK8" s="103">
        <v>0.21175272657450081</v>
      </c>
      <c r="AL8" s="104" t="s">
        <v>5</v>
      </c>
      <c r="AM8" s="103">
        <f>COUNTIF(F:F,AL8)</f>
        <v>1</v>
      </c>
      <c r="AN8" s="103">
        <v>0.19270285714285718</v>
      </c>
      <c r="AO8" s="96" t="s">
        <v>5</v>
      </c>
      <c r="AP8" s="105">
        <f>COUNTIF(F:F,AO8)</f>
        <v>1</v>
      </c>
      <c r="AQ8" s="105">
        <v>0.24904404576183048</v>
      </c>
      <c r="AR8" s="49" t="s">
        <v>277</v>
      </c>
      <c r="AS8" s="103">
        <f t="shared" si="2"/>
        <v>1</v>
      </c>
      <c r="AT8" s="103">
        <v>0.12189999999999999</v>
      </c>
      <c r="AU8" s="103" t="s">
        <v>288</v>
      </c>
      <c r="AV8" s="103">
        <f t="shared" si="3"/>
        <v>9</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2.1974874097834802</v>
      </c>
      <c r="BF8" s="167"/>
      <c r="BG8" s="103" t="s">
        <v>281</v>
      </c>
      <c r="BH8" s="103">
        <f t="shared" si="6"/>
        <v>4</v>
      </c>
      <c r="BI8" s="103">
        <v>7.0123322662557219E-2</v>
      </c>
      <c r="BJ8" s="104" t="s">
        <v>268</v>
      </c>
      <c r="BK8" s="103">
        <f>COUNTIF(F:F,BJ8)</f>
        <v>0</v>
      </c>
      <c r="BL8" s="103">
        <v>0.19434127811318472</v>
      </c>
      <c r="BM8" s="104" t="s">
        <v>271</v>
      </c>
      <c r="BN8" s="103">
        <f>COUNTIF(F:F,BM8)</f>
        <v>9</v>
      </c>
      <c r="BO8" s="103">
        <v>0.20399999999999999</v>
      </c>
      <c r="BP8" s="103" t="s">
        <v>281</v>
      </c>
      <c r="BQ8" s="103">
        <f t="shared" si="7"/>
        <v>4</v>
      </c>
      <c r="BR8" s="103">
        <v>6.7479820627802709E-2</v>
      </c>
      <c r="BS8" s="159"/>
      <c r="BT8" s="49" t="s">
        <v>274</v>
      </c>
      <c r="BU8" s="103">
        <f>COUNTIF(F:F,BT8)</f>
        <v>2</v>
      </c>
      <c r="BV8" s="103">
        <v>0.216</v>
      </c>
      <c r="BW8" s="103" t="s">
        <v>281</v>
      </c>
      <c r="BX8" s="103">
        <f t="shared" si="8"/>
        <v>4</v>
      </c>
      <c r="BY8" s="103">
        <v>8.9200000000000002E-2</v>
      </c>
    </row>
    <row r="9" spans="1:80">
      <c r="A9" s="38" t="s">
        <v>2305</v>
      </c>
      <c r="B9" s="38"/>
      <c r="F9" s="41" t="s">
        <v>292</v>
      </c>
      <c r="G9" s="41" t="s">
        <v>264</v>
      </c>
      <c r="H9" s="41" t="s">
        <v>2290</v>
      </c>
      <c r="I9" s="41">
        <v>0.24</v>
      </c>
      <c r="K9" s="159">
        <v>2</v>
      </c>
      <c r="L9" s="104" t="s">
        <v>259</v>
      </c>
      <c r="M9" s="103">
        <f>COUNTIF(F:F,L9)</f>
        <v>7</v>
      </c>
      <c r="N9" s="105">
        <v>0.34670454545454549</v>
      </c>
      <c r="O9" s="103" t="s">
        <v>266</v>
      </c>
      <c r="P9" s="103">
        <f t="shared" si="0"/>
        <v>5</v>
      </c>
      <c r="Q9" s="103">
        <v>0.10169830508474575</v>
      </c>
      <c r="R9" s="104" t="s">
        <v>269</v>
      </c>
      <c r="S9" s="103">
        <f>COUNTIF(F:F,R9)</f>
        <v>4</v>
      </c>
      <c r="T9" s="103">
        <v>0.106839063</v>
      </c>
      <c r="U9" s="161"/>
      <c r="V9" s="108" t="s">
        <v>2340</v>
      </c>
      <c r="W9" s="157">
        <f>PRODUCT(W8:X8)</f>
        <v>1.5915999999999999</v>
      </c>
      <c r="X9" s="157"/>
      <c r="Y9" s="161"/>
      <c r="Z9" s="108" t="s">
        <v>2340</v>
      </c>
      <c r="AA9" s="157">
        <f>PRODUCT(AA8:AB8)</f>
        <v>1.5915999999999999</v>
      </c>
      <c r="AB9" s="157"/>
      <c r="AC9" s="104" t="s">
        <v>269</v>
      </c>
      <c r="AD9" s="103">
        <f>COUNTIF(F:F,AC9)</f>
        <v>4</v>
      </c>
      <c r="AE9" s="103">
        <v>0.106839063</v>
      </c>
      <c r="AF9" s="106" t="s">
        <v>280</v>
      </c>
      <c r="AG9" s="107">
        <f t="shared" si="1"/>
        <v>7</v>
      </c>
      <c r="AH9" s="107">
        <v>5.0099999999999999E-2</v>
      </c>
      <c r="AI9" s="108" t="s">
        <v>2340</v>
      </c>
      <c r="AJ9" s="167">
        <f>SUMPRODUCT(AJ6:AJ8,AK6:AK8)</f>
        <v>2.3372581797235021</v>
      </c>
      <c r="AK9" s="167"/>
      <c r="AL9" s="108" t="s">
        <v>2340</v>
      </c>
      <c r="AM9" s="167">
        <f>SUMPRODUCT(AM6:AM8,AN6:AN8)</f>
        <v>4.5871855808716591</v>
      </c>
      <c r="AN9" s="167"/>
      <c r="AO9" s="108" t="s">
        <v>2340</v>
      </c>
      <c r="AP9" s="167">
        <f>SUMPRODUCT(AP6:AP8,AQ6:AQ8)</f>
        <v>2.8730440457618305</v>
      </c>
      <c r="AQ9" s="167"/>
      <c r="AR9" s="49" t="s">
        <v>287</v>
      </c>
      <c r="AS9" s="103">
        <f t="shared" si="2"/>
        <v>2</v>
      </c>
      <c r="AT9" s="103">
        <v>0.1193</v>
      </c>
      <c r="AU9" s="103" t="s">
        <v>293</v>
      </c>
      <c r="AV9" s="103">
        <f t="shared" si="3"/>
        <v>5</v>
      </c>
      <c r="AW9" s="103">
        <v>5.9799999999999999E-2</v>
      </c>
      <c r="AX9" s="103" t="s">
        <v>285</v>
      </c>
      <c r="AY9" s="103">
        <f t="shared" si="4"/>
        <v>2</v>
      </c>
      <c r="AZ9" s="103">
        <v>7.1931438084007981E-2</v>
      </c>
      <c r="BA9" s="103" t="s">
        <v>265</v>
      </c>
      <c r="BB9" s="103">
        <f t="shared" si="5"/>
        <v>3</v>
      </c>
      <c r="BC9" s="103">
        <v>5.4171093749999996E-2</v>
      </c>
      <c r="BG9" s="103" t="s">
        <v>303</v>
      </c>
      <c r="BH9" s="103">
        <f t="shared" si="6"/>
        <v>3</v>
      </c>
      <c r="BI9" s="103">
        <v>4.6442282222169257E-2</v>
      </c>
      <c r="BJ9" s="104" t="s">
        <v>269</v>
      </c>
      <c r="BK9" s="103">
        <f>COUNTIF(F:F,BJ9)</f>
        <v>4</v>
      </c>
      <c r="BL9" s="103">
        <v>0.11212204060252372</v>
      </c>
      <c r="BM9" s="104" t="s">
        <v>270</v>
      </c>
      <c r="BN9" s="103">
        <f>COUNTIF(F:F,BM9)</f>
        <v>10</v>
      </c>
      <c r="BO9" s="103">
        <v>0.39800000000000002</v>
      </c>
      <c r="BP9" s="103" t="s">
        <v>303</v>
      </c>
      <c r="BQ9" s="103">
        <f t="shared" si="7"/>
        <v>3</v>
      </c>
      <c r="BR9" s="103">
        <v>5.870553064275038E-2</v>
      </c>
      <c r="BS9" s="159"/>
      <c r="BT9" s="49" t="s">
        <v>5</v>
      </c>
      <c r="BU9" s="103">
        <f>COUNTIF(F:F,BT9)</f>
        <v>1</v>
      </c>
      <c r="BV9" s="103">
        <v>0.184</v>
      </c>
      <c r="BW9" s="103" t="s">
        <v>295</v>
      </c>
      <c r="BX9" s="103">
        <f t="shared" si="8"/>
        <v>2</v>
      </c>
      <c r="BY9" s="103">
        <v>3.2300000000000002E-2</v>
      </c>
    </row>
    <row r="10" spans="1:80">
      <c r="A10" s="38" t="s">
        <v>2296</v>
      </c>
      <c r="B10" s="38"/>
      <c r="F10" s="41" t="s">
        <v>288</v>
      </c>
      <c r="G10" s="41" t="s">
        <v>2</v>
      </c>
      <c r="H10" s="41" t="s">
        <v>2302</v>
      </c>
      <c r="I10" s="41">
        <v>0.28999999999999998</v>
      </c>
      <c r="K10" s="159"/>
      <c r="L10" s="104" t="s">
        <v>268</v>
      </c>
      <c r="M10" s="103">
        <f>COUNTIF(F:F,L10)</f>
        <v>0</v>
      </c>
      <c r="N10" s="105">
        <v>0.28100000000000003</v>
      </c>
      <c r="O10" s="103" t="s">
        <v>265</v>
      </c>
      <c r="P10" s="103">
        <f t="shared" si="0"/>
        <v>3</v>
      </c>
      <c r="Q10" s="103">
        <v>0.13558983050847459</v>
      </c>
      <c r="R10" s="104" t="s">
        <v>267</v>
      </c>
      <c r="S10" s="103">
        <f>COUNTIF(F:F,R10)</f>
        <v>5</v>
      </c>
      <c r="T10" s="103">
        <v>0.110633883</v>
      </c>
      <c r="U10" s="161">
        <v>3</v>
      </c>
      <c r="V10" s="104" t="s">
        <v>259</v>
      </c>
      <c r="W10" s="104">
        <f>COUNTIF(F:F,V10)</f>
        <v>7</v>
      </c>
      <c r="X10" s="104">
        <v>0.67943547500000001</v>
      </c>
      <c r="Y10" s="161">
        <v>3</v>
      </c>
      <c r="Z10" s="104" t="s">
        <v>259</v>
      </c>
      <c r="AA10" s="104">
        <f>COUNTIF(F:F,Z10)</f>
        <v>7</v>
      </c>
      <c r="AB10" s="104">
        <v>0.67396255999999999</v>
      </c>
      <c r="AC10" s="104" t="s">
        <v>267</v>
      </c>
      <c r="AD10" s="103">
        <f>COUNTIF(F:F,AC10)</f>
        <v>5</v>
      </c>
      <c r="AE10" s="103">
        <v>0.110572858</v>
      </c>
      <c r="AF10" s="106" t="s">
        <v>281</v>
      </c>
      <c r="AG10" s="107">
        <f t="shared" si="1"/>
        <v>4</v>
      </c>
      <c r="AH10" s="107">
        <v>3.0499999999999999E-2</v>
      </c>
      <c r="AR10" s="103" t="s">
        <v>267</v>
      </c>
      <c r="AS10" s="103">
        <f t="shared" si="2"/>
        <v>5</v>
      </c>
      <c r="AT10" s="103">
        <v>8.2373931623931626E-2</v>
      </c>
      <c r="AU10" s="103" t="s">
        <v>298</v>
      </c>
      <c r="AV10" s="103">
        <f t="shared" si="3"/>
        <v>4</v>
      </c>
      <c r="AW10" s="103">
        <v>6.7299999999999999E-2</v>
      </c>
      <c r="AX10" s="103" t="s">
        <v>265</v>
      </c>
      <c r="AY10" s="103">
        <f t="shared" si="4"/>
        <v>3</v>
      </c>
      <c r="AZ10" s="103">
        <v>0.13080254956945669</v>
      </c>
      <c r="BA10" s="103" t="s">
        <v>293</v>
      </c>
      <c r="BB10" s="103">
        <f t="shared" si="5"/>
        <v>5</v>
      </c>
      <c r="BC10" s="103">
        <v>6.0084448798859935E-2</v>
      </c>
      <c r="BG10" s="103" t="s">
        <v>301</v>
      </c>
      <c r="BH10" s="103">
        <f t="shared" si="6"/>
        <v>5</v>
      </c>
      <c r="BI10" s="103">
        <v>2.6190170705939354E-2</v>
      </c>
      <c r="BJ10" s="104" t="s">
        <v>267</v>
      </c>
      <c r="BK10" s="103">
        <f>COUNTIF(F:F,BJ10)</f>
        <v>5</v>
      </c>
      <c r="BL10" s="103">
        <v>0.10888881919587393</v>
      </c>
      <c r="BM10" s="108" t="s">
        <v>2340</v>
      </c>
      <c r="BN10" s="167">
        <f>SUMPRODUCT(BN6:BN9,BO6:BO9)</f>
        <v>6.6870000000000003</v>
      </c>
      <c r="BO10" s="167"/>
      <c r="BP10" s="103" t="s">
        <v>262</v>
      </c>
      <c r="BQ10" s="103">
        <f t="shared" si="7"/>
        <v>7</v>
      </c>
      <c r="BR10" s="103">
        <v>6.9225710014947678E-2</v>
      </c>
      <c r="BS10" s="159"/>
      <c r="BT10" s="108" t="s">
        <v>2340</v>
      </c>
      <c r="BU10" s="167">
        <f>SUMPRODUCT(BU6:BU9,BV6:BV9)</f>
        <v>4.2801</v>
      </c>
      <c r="BV10" s="167"/>
      <c r="BW10" s="103" t="s">
        <v>267</v>
      </c>
      <c r="BX10" s="103">
        <f t="shared" si="8"/>
        <v>5</v>
      </c>
      <c r="BY10" s="103">
        <v>0.11459999999999999</v>
      </c>
    </row>
    <row r="11" spans="1:80">
      <c r="A11" s="38" t="s">
        <v>2281</v>
      </c>
      <c r="B11" s="38"/>
      <c r="F11" s="41" t="s">
        <v>273</v>
      </c>
      <c r="G11" s="41" t="s">
        <v>6</v>
      </c>
      <c r="H11" s="41" t="s">
        <v>2301</v>
      </c>
      <c r="I11" s="41">
        <v>0.3</v>
      </c>
      <c r="K11" s="159"/>
      <c r="L11" s="104" t="s">
        <v>269</v>
      </c>
      <c r="M11" s="103">
        <f>COUNTIF(F:F,L11)</f>
        <v>4</v>
      </c>
      <c r="N11" s="105">
        <v>0.17599999999999999</v>
      </c>
      <c r="O11" s="103" t="s">
        <v>259</v>
      </c>
      <c r="P11" s="103">
        <f t="shared" si="0"/>
        <v>7</v>
      </c>
      <c r="Q11" s="103">
        <v>0.14405762711864406</v>
      </c>
      <c r="R11" s="108" t="s">
        <v>2340</v>
      </c>
      <c r="S11" s="167">
        <f>SUMPRODUCT(S6:S10,T6:T10)</f>
        <v>1.783199776</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1.7828946510000001</v>
      </c>
      <c r="AE11" s="167"/>
      <c r="AF11" s="106" t="s">
        <v>283</v>
      </c>
      <c r="AG11" s="107">
        <f t="shared" si="1"/>
        <v>6</v>
      </c>
      <c r="AH11" s="107">
        <v>2.1000000000000001E-2</v>
      </c>
      <c r="AR11" s="103" t="s">
        <v>265</v>
      </c>
      <c r="AS11" s="103">
        <f t="shared" si="2"/>
        <v>3</v>
      </c>
      <c r="AT11" s="103">
        <v>0.10229145299145298</v>
      </c>
      <c r="AU11" s="103" t="s">
        <v>299</v>
      </c>
      <c r="AV11" s="103">
        <f t="shared" si="3"/>
        <v>3</v>
      </c>
      <c r="AW11" s="103">
        <v>7.1300000000000002E-2</v>
      </c>
      <c r="AX11" s="103" t="s">
        <v>293</v>
      </c>
      <c r="AY11" s="103">
        <f t="shared" si="4"/>
        <v>5</v>
      </c>
      <c r="AZ11" s="103">
        <v>5.223697222524995E-2</v>
      </c>
      <c r="BA11" s="103" t="s">
        <v>289</v>
      </c>
      <c r="BB11" s="103">
        <f t="shared" si="5"/>
        <v>4</v>
      </c>
      <c r="BC11" s="103">
        <v>0.10816062194625407</v>
      </c>
      <c r="BG11" s="103" t="s">
        <v>262</v>
      </c>
      <c r="BH11" s="103">
        <f t="shared" si="6"/>
        <v>7</v>
      </c>
      <c r="BI11" s="103">
        <v>5.8740451508868918E-2</v>
      </c>
      <c r="BJ11" s="108" t="s">
        <v>2340</v>
      </c>
      <c r="BK11" s="167">
        <f>SUMPRODUCT(BK6:BK10,BL6:BL10)</f>
        <v>1.7195375852041876</v>
      </c>
      <c r="BL11" s="167"/>
      <c r="BP11" s="103" t="s">
        <v>267</v>
      </c>
      <c r="BQ11" s="103">
        <f t="shared" si="7"/>
        <v>5</v>
      </c>
      <c r="BR11" s="103">
        <v>8.8612855007473831E-2</v>
      </c>
      <c r="BS11" s="159">
        <v>2</v>
      </c>
      <c r="BT11" s="49" t="s">
        <v>17</v>
      </c>
      <c r="BU11" s="105">
        <f>COUNTIF(F:F,BT11)</f>
        <v>3</v>
      </c>
      <c r="BV11" s="103">
        <v>0.152</v>
      </c>
      <c r="BW11" s="103" t="s">
        <v>293</v>
      </c>
      <c r="BX11" s="103">
        <f t="shared" si="8"/>
        <v>5</v>
      </c>
      <c r="BY11" s="103">
        <v>8.6900000000000005E-2</v>
      </c>
    </row>
    <row r="12" spans="1:80">
      <c r="A12" s="38" t="s">
        <v>2284</v>
      </c>
      <c r="B12" s="38"/>
      <c r="F12" s="41" t="s">
        <v>272</v>
      </c>
      <c r="G12" s="41" t="s">
        <v>6</v>
      </c>
      <c r="H12" s="41" t="s">
        <v>2301</v>
      </c>
      <c r="I12" s="41">
        <v>0.36</v>
      </c>
      <c r="K12" s="159"/>
      <c r="L12" s="108" t="s">
        <v>2340</v>
      </c>
      <c r="M12" s="167">
        <f>SUMPRODUCT(M9:M11,N9:N11)</f>
        <v>3.1309318181818186</v>
      </c>
      <c r="N12" s="167"/>
      <c r="O12" s="103" t="s">
        <v>261</v>
      </c>
      <c r="P12" s="103">
        <f t="shared" si="0"/>
        <v>7</v>
      </c>
      <c r="Q12" s="103">
        <v>0.08</v>
      </c>
      <c r="U12" s="161"/>
      <c r="V12" s="108" t="s">
        <v>2340</v>
      </c>
      <c r="W12" s="157">
        <f>SUMPRODUCT(W10:W11,X10:X11)</f>
        <v>4.9024543730000003</v>
      </c>
      <c r="X12" s="157"/>
      <c r="Y12" s="161"/>
      <c r="Z12" s="108" t="s">
        <v>2340</v>
      </c>
      <c r="AA12" s="157">
        <f>SUMPRODUCT(AA10:AA11,AB10:AB11)</f>
        <v>4.869570103</v>
      </c>
      <c r="AB12" s="157"/>
      <c r="AF12" s="106" t="s">
        <v>282</v>
      </c>
      <c r="AG12" s="107">
        <f t="shared" si="1"/>
        <v>5</v>
      </c>
      <c r="AH12" s="107">
        <v>7.3099999999999998E-2</v>
      </c>
      <c r="AR12" s="108" t="s">
        <v>2340</v>
      </c>
      <c r="AS12" s="167">
        <f>SUMPRODUCT(AS6:AS11,AT6:AT11)</f>
        <v>1.7950440170940172</v>
      </c>
      <c r="AT12" s="167"/>
      <c r="AU12" s="103" t="s">
        <v>300</v>
      </c>
      <c r="AV12" s="103">
        <f t="shared" si="3"/>
        <v>4</v>
      </c>
      <c r="AW12" s="103">
        <v>9.0200000000000002E-2</v>
      </c>
      <c r="AX12" s="103" t="s">
        <v>304</v>
      </c>
      <c r="AY12" s="103">
        <f t="shared" si="4"/>
        <v>1</v>
      </c>
      <c r="AZ12" s="103">
        <v>4.0021772906984811E-2</v>
      </c>
      <c r="BA12" s="103" t="s">
        <v>300</v>
      </c>
      <c r="BB12" s="103">
        <f t="shared" si="5"/>
        <v>4</v>
      </c>
      <c r="BC12" s="103">
        <v>5.0906662255700327E-2</v>
      </c>
      <c r="BG12" s="103" t="s">
        <v>267</v>
      </c>
      <c r="BH12" s="103">
        <f t="shared" si="6"/>
        <v>5</v>
      </c>
      <c r="BI12" s="103">
        <v>0.10916914662917332</v>
      </c>
      <c r="BP12" s="103" t="s">
        <v>305</v>
      </c>
      <c r="BQ12" s="103">
        <f t="shared" si="7"/>
        <v>2</v>
      </c>
      <c r="BR12" s="103">
        <v>0.10102840059790733</v>
      </c>
      <c r="BS12" s="159"/>
      <c r="BT12" s="49" t="s">
        <v>271</v>
      </c>
      <c r="BU12" s="105">
        <f>COUNTIF(F:F,BT12)</f>
        <v>9</v>
      </c>
      <c r="BV12" s="103">
        <v>0.28889999999999999</v>
      </c>
      <c r="BW12" s="103" t="s">
        <v>290</v>
      </c>
      <c r="BX12" s="103">
        <f t="shared" si="8"/>
        <v>5</v>
      </c>
      <c r="BY12" s="103">
        <v>0.12039999999999999</v>
      </c>
    </row>
    <row r="13" spans="1:80">
      <c r="A13" s="38" t="s">
        <v>2293</v>
      </c>
      <c r="B13" s="38"/>
      <c r="F13" s="41" t="s">
        <v>289</v>
      </c>
      <c r="G13" s="41" t="s">
        <v>2</v>
      </c>
      <c r="H13" s="41" t="s">
        <v>2290</v>
      </c>
      <c r="I13" s="41">
        <v>0.43</v>
      </c>
      <c r="L13" s="109" t="s">
        <v>2342</v>
      </c>
      <c r="M13" s="168">
        <f>(M8*(N6+N7)+M12*(N9+N10+N11))/(N6+N7+N9+N10+N11)</f>
        <v>1.9504066918611935</v>
      </c>
      <c r="N13" s="168"/>
      <c r="O13" s="108" t="s">
        <v>2341</v>
      </c>
      <c r="P13" s="167">
        <f>SUMPRODUCT(P6:P12,Q6:Q12)</f>
        <v>3.8036313352625055</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7</v>
      </c>
      <c r="AH13" s="107">
        <v>2.92E-2</v>
      </c>
      <c r="AU13" s="103" t="s">
        <v>292</v>
      </c>
      <c r="AV13" s="103">
        <f t="shared" si="3"/>
        <v>10</v>
      </c>
      <c r="AW13" s="103">
        <v>0.10730000000000001</v>
      </c>
      <c r="AX13" s="103" t="s">
        <v>289</v>
      </c>
      <c r="AY13" s="103">
        <f t="shared" si="4"/>
        <v>4</v>
      </c>
      <c r="AZ13" s="103">
        <v>7.2133494188408531E-2</v>
      </c>
      <c r="BA13" s="103" t="s">
        <v>292</v>
      </c>
      <c r="BB13" s="103">
        <f t="shared" si="5"/>
        <v>10</v>
      </c>
      <c r="BC13" s="103">
        <v>0.26450757583469053</v>
      </c>
      <c r="BG13" s="103" t="s">
        <v>305</v>
      </c>
      <c r="BH13" s="103">
        <f t="shared" si="6"/>
        <v>2</v>
      </c>
      <c r="BI13" s="103">
        <v>7.0515358238871798E-2</v>
      </c>
      <c r="BP13" s="103" t="s">
        <v>293</v>
      </c>
      <c r="BQ13" s="103">
        <f t="shared" si="7"/>
        <v>5</v>
      </c>
      <c r="BR13" s="103">
        <v>3.2947683109118088E-2</v>
      </c>
      <c r="BS13" s="159"/>
      <c r="BT13" s="49" t="s">
        <v>274</v>
      </c>
      <c r="BU13" s="103">
        <f>COUNTIF(F:F,BT13)</f>
        <v>2</v>
      </c>
      <c r="BV13" s="103">
        <v>0.216</v>
      </c>
      <c r="BW13" s="103" t="s">
        <v>298</v>
      </c>
      <c r="BX13" s="103">
        <f t="shared" si="8"/>
        <v>4</v>
      </c>
      <c r="BY13" s="103">
        <v>4.3400000000000001E-2</v>
      </c>
    </row>
    <row r="14" spans="1:80">
      <c r="A14" s="38" t="s">
        <v>2268</v>
      </c>
      <c r="B14" s="38"/>
      <c r="F14" s="41" t="s">
        <v>261</v>
      </c>
      <c r="G14" s="41" t="s">
        <v>2</v>
      </c>
      <c r="H14" s="41" t="s">
        <v>2289</v>
      </c>
      <c r="I14" s="41">
        <v>0.52</v>
      </c>
      <c r="U14" s="161"/>
      <c r="V14" s="96" t="s">
        <v>5</v>
      </c>
      <c r="W14" s="104">
        <f>COUNTIF(F:F,V14)</f>
        <v>1</v>
      </c>
      <c r="X14" s="104">
        <v>0.14640604800000001</v>
      </c>
      <c r="Y14" s="161"/>
      <c r="Z14" s="96" t="s">
        <v>5</v>
      </c>
      <c r="AA14" s="104">
        <f>COUNTIF(F:F,Z14)</f>
        <v>1</v>
      </c>
      <c r="AB14" s="104">
        <v>0.15183218300000001</v>
      </c>
      <c r="AF14" s="106" t="s">
        <v>294</v>
      </c>
      <c r="AG14" s="107">
        <f t="shared" si="1"/>
        <v>3</v>
      </c>
      <c r="AH14" s="107">
        <v>9.6299999999999997E-2</v>
      </c>
      <c r="AU14" s="108" t="s">
        <v>2340</v>
      </c>
      <c r="AV14" s="167">
        <f>SUMPRODUCT(AV6:AV13,AW6:AW13)</f>
        <v>3.927</v>
      </c>
      <c r="AW14" s="167"/>
      <c r="AX14" s="103" t="s">
        <v>286</v>
      </c>
      <c r="AY14" s="103">
        <f t="shared" si="4"/>
        <v>3</v>
      </c>
      <c r="AZ14" s="103">
        <v>5.2087655446447147E-2</v>
      </c>
      <c r="BA14" s="108" t="s">
        <v>2340</v>
      </c>
      <c r="BB14" s="167">
        <f>SUMPRODUCT(BB6:BB13,BC6:BC13)</f>
        <v>4.6603751450529316</v>
      </c>
      <c r="BC14" s="167"/>
      <c r="BG14" s="103" t="s">
        <v>293</v>
      </c>
      <c r="BH14" s="103">
        <f t="shared" si="6"/>
        <v>5</v>
      </c>
      <c r="BI14" s="103">
        <v>4.02586614663182E-2</v>
      </c>
      <c r="BP14" s="103" t="s">
        <v>290</v>
      </c>
      <c r="BQ14" s="103">
        <f t="shared" si="7"/>
        <v>5</v>
      </c>
      <c r="BR14" s="103">
        <v>3.7705530642750375E-2</v>
      </c>
      <c r="BS14" s="159"/>
      <c r="BT14" s="49" t="s">
        <v>5</v>
      </c>
      <c r="BU14" s="103">
        <f>COUNTIF(F:F,BT14)</f>
        <v>1</v>
      </c>
      <c r="BV14" s="103">
        <v>0.184</v>
      </c>
      <c r="BW14" s="103" t="s">
        <v>286</v>
      </c>
      <c r="BX14" s="103">
        <f t="shared" si="8"/>
        <v>3</v>
      </c>
      <c r="BY14" s="103">
        <v>5.2400000000000002E-2</v>
      </c>
    </row>
    <row r="15" spans="1:80">
      <c r="A15" s="38" t="s">
        <v>2303</v>
      </c>
      <c r="B15" s="38"/>
      <c r="F15" s="41" t="s">
        <v>293</v>
      </c>
      <c r="G15" s="41" t="s">
        <v>284</v>
      </c>
      <c r="H15" s="41" t="s">
        <v>2290</v>
      </c>
      <c r="I15" s="41">
        <v>0.52</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1.5934999999999999</v>
      </c>
      <c r="AH15" s="167"/>
      <c r="AX15" s="103" t="s">
        <v>300</v>
      </c>
      <c r="AY15" s="103">
        <f t="shared" si="4"/>
        <v>4</v>
      </c>
      <c r="AZ15" s="103">
        <v>9.1054387181799257E-2</v>
      </c>
      <c r="BG15" s="103" t="s">
        <v>290</v>
      </c>
      <c r="BH15" s="103">
        <f t="shared" si="6"/>
        <v>5</v>
      </c>
      <c r="BI15" s="103">
        <v>3.0457410099373257E-2</v>
      </c>
      <c r="BP15" s="103" t="s">
        <v>298</v>
      </c>
      <c r="BQ15" s="103">
        <f t="shared" si="7"/>
        <v>4</v>
      </c>
      <c r="BR15" s="103">
        <v>2.8572496263079224E-2</v>
      </c>
      <c r="BS15" s="159"/>
      <c r="BT15" s="108" t="s">
        <v>2340</v>
      </c>
      <c r="BU15" s="167">
        <f>SUMPRODUCT(BU11:BU14,BV11:BV14)</f>
        <v>3.6720999999999999</v>
      </c>
      <c r="BV15" s="167"/>
      <c r="BW15" s="103" t="s">
        <v>296</v>
      </c>
      <c r="BX15" s="103">
        <f t="shared" si="8"/>
        <v>3</v>
      </c>
      <c r="BY15" s="103">
        <v>4.1399999999999999E-2</v>
      </c>
    </row>
    <row r="16" spans="1:80">
      <c r="A16" s="38" t="s">
        <v>2313</v>
      </c>
      <c r="B16" s="38"/>
      <c r="F16" s="41" t="s">
        <v>280</v>
      </c>
      <c r="G16" s="41" t="s">
        <v>2</v>
      </c>
      <c r="H16" s="41" t="s">
        <v>2302</v>
      </c>
      <c r="I16" s="41">
        <v>0.55000000000000004</v>
      </c>
      <c r="U16" s="161">
        <v>5</v>
      </c>
      <c r="V16" s="104" t="s">
        <v>270</v>
      </c>
      <c r="W16" s="104">
        <f>COUNTIF(F:F,V16)</f>
        <v>10</v>
      </c>
      <c r="X16" s="104">
        <v>0.50390911800000004</v>
      </c>
      <c r="Y16" s="161">
        <v>5</v>
      </c>
      <c r="Z16" s="96" t="s">
        <v>270</v>
      </c>
      <c r="AA16" s="104">
        <f>COUNTIF(F:F,Z16)</f>
        <v>10</v>
      </c>
      <c r="AB16" s="104">
        <v>0.50390911800000004</v>
      </c>
      <c r="AX16" s="103" t="s">
        <v>292</v>
      </c>
      <c r="AY16" s="103">
        <f t="shared" si="4"/>
        <v>10</v>
      </c>
      <c r="AZ16" s="103">
        <v>3.7136345980439758E-2</v>
      </c>
      <c r="BG16" s="103" t="s">
        <v>298</v>
      </c>
      <c r="BH16" s="103">
        <f t="shared" si="6"/>
        <v>4</v>
      </c>
      <c r="BI16" s="103">
        <v>4.7161258992710502E-2</v>
      </c>
      <c r="BP16" s="103" t="s">
        <v>286</v>
      </c>
      <c r="BQ16" s="103">
        <f t="shared" si="7"/>
        <v>3</v>
      </c>
      <c r="BR16" s="103">
        <v>3.4000000000000002E-2</v>
      </c>
      <c r="BT16" s="109" t="s">
        <v>2342</v>
      </c>
      <c r="BU16" s="169">
        <f>(BU10*(BV6+BV7+BV8+BV9)+BU15*(BV11+BV12+BV13+BV14))/SUM(BV6,BV7,BV8,BV9,BV11,BV12,BV13,BV14)</f>
        <v>3.9760999999999997</v>
      </c>
      <c r="BV16" s="169"/>
      <c r="BW16" s="103" t="s">
        <v>300</v>
      </c>
      <c r="BX16" s="103">
        <f t="shared" si="8"/>
        <v>4</v>
      </c>
      <c r="BY16" s="103">
        <v>6.9000000000000006E-2</v>
      </c>
    </row>
    <row r="17" spans="1:78">
      <c r="A17" s="38" t="s">
        <v>2298</v>
      </c>
      <c r="B17" s="38"/>
      <c r="F17" s="41" t="s">
        <v>279</v>
      </c>
      <c r="G17" s="41" t="s">
        <v>2</v>
      </c>
      <c r="H17" s="41" t="s">
        <v>2292</v>
      </c>
      <c r="I17" s="41">
        <v>0.56000000000000005</v>
      </c>
      <c r="U17" s="161"/>
      <c r="V17" s="104" t="s">
        <v>271</v>
      </c>
      <c r="W17" s="104">
        <f>COUNTIF(F:F,V17)</f>
        <v>9</v>
      </c>
      <c r="X17" s="104">
        <v>0.32937439600000001</v>
      </c>
      <c r="Y17" s="161"/>
      <c r="Z17" s="104" t="s">
        <v>271</v>
      </c>
      <c r="AA17" s="104">
        <f>COUNTIF(F:F,Z17)</f>
        <v>9</v>
      </c>
      <c r="AB17" s="104">
        <v>0.32937439600000001</v>
      </c>
      <c r="AX17" s="108" t="s">
        <v>2340</v>
      </c>
      <c r="AY17" s="167">
        <f>SUMPRODUCT(AY6:AY16,AZ6:AZ16)</f>
        <v>2.8763319939753664</v>
      </c>
      <c r="AZ17" s="167"/>
      <c r="BG17" s="103" t="s">
        <v>286</v>
      </c>
      <c r="BH17" s="103">
        <f t="shared" si="6"/>
        <v>3</v>
      </c>
      <c r="BI17" s="103">
        <v>4.1232023449229091E-2</v>
      </c>
      <c r="BP17" s="103" t="s">
        <v>259</v>
      </c>
      <c r="BQ17" s="103">
        <f t="shared" si="7"/>
        <v>7</v>
      </c>
      <c r="BR17" s="103">
        <v>3.6855007473841558E-2</v>
      </c>
      <c r="BW17" s="108" t="s">
        <v>2340</v>
      </c>
      <c r="BX17" s="167">
        <f>SUMPRODUCT(BX6:BX16,BY6:BY16)</f>
        <v>3.1040000000000001</v>
      </c>
      <c r="BY17" s="167"/>
    </row>
    <row r="18" spans="1:78">
      <c r="A18" s="38" t="s">
        <v>2280</v>
      </c>
      <c r="B18" s="38"/>
      <c r="F18" s="41" t="s">
        <v>265</v>
      </c>
      <c r="G18" s="41" t="s">
        <v>6</v>
      </c>
      <c r="H18" s="41" t="s">
        <v>2308</v>
      </c>
      <c r="I18" s="41">
        <v>0.62</v>
      </c>
      <c r="U18" s="161"/>
      <c r="V18" s="108" t="s">
        <v>2340</v>
      </c>
      <c r="W18" s="157">
        <f>SUMPRODUCT(W16:W17,X16:X17)</f>
        <v>8.0034607440000016</v>
      </c>
      <c r="X18" s="157"/>
      <c r="Y18" s="161"/>
      <c r="Z18" s="108" t="s">
        <v>2340</v>
      </c>
      <c r="AA18" s="157">
        <f>SUMPRODUCT(AA16:AA17,AB16:AB17)</f>
        <v>8.0034607440000016</v>
      </c>
      <c r="AB18" s="157"/>
      <c r="BG18" s="103" t="s">
        <v>302</v>
      </c>
      <c r="BH18" s="103">
        <f t="shared" si="6"/>
        <v>3</v>
      </c>
      <c r="BI18" s="103">
        <v>3.0461576732941986E-2</v>
      </c>
      <c r="BP18" s="103" t="s">
        <v>302</v>
      </c>
      <c r="BQ18" s="103">
        <f t="shared" si="7"/>
        <v>3</v>
      </c>
      <c r="BR18" s="103">
        <v>2.9624813153961135E-2</v>
      </c>
    </row>
    <row r="19" spans="1:78">
      <c r="A19" s="38" t="s">
        <v>2297</v>
      </c>
      <c r="B19" s="38"/>
      <c r="F19" s="41" t="s">
        <v>283</v>
      </c>
      <c r="G19" s="41" t="s">
        <v>2</v>
      </c>
      <c r="H19" s="41" t="s">
        <v>2280</v>
      </c>
      <c r="I19" s="41">
        <v>0.64</v>
      </c>
      <c r="V19" s="109" t="s">
        <v>2342</v>
      </c>
      <c r="W19" s="158">
        <f>(W7*X6+W9*X8+W12*(X10+X11)+W15*(X13+X14)+W18*(X16+X17))/SUM(X6,X8,X10,X11,X13,X14,X16,X17)</f>
        <v>5.2354501952652601</v>
      </c>
      <c r="X19" s="158"/>
      <c r="Z19" s="109" t="s">
        <v>2342</v>
      </c>
      <c r="AA19" s="158">
        <f>(AA7*AB6+AA9*AB8+AA12*(AB10+AB11)+AA15*(AB13+AB14)+AA18*(AB16+AB17))/SUM(AB6,AB8,AB10,AB11,AB13,AB14,AB16,AB17)</f>
        <v>5.2273399944132883</v>
      </c>
      <c r="AB19" s="158"/>
      <c r="BG19" s="103" t="s">
        <v>300</v>
      </c>
      <c r="BH19" s="103">
        <f t="shared" si="6"/>
        <v>4</v>
      </c>
      <c r="BI19" s="103">
        <v>6.1213430614800862E-2</v>
      </c>
      <c r="BP19" s="103" t="s">
        <v>300</v>
      </c>
      <c r="BQ19" s="103">
        <f t="shared" si="7"/>
        <v>4</v>
      </c>
      <c r="BR19" s="103">
        <v>6.2971599402092682E-2</v>
      </c>
    </row>
    <row r="20" spans="1:78">
      <c r="A20" s="38" t="s">
        <v>2309</v>
      </c>
      <c r="B20" s="38"/>
      <c r="F20" s="41" t="s">
        <v>282</v>
      </c>
      <c r="G20" s="41" t="s">
        <v>2</v>
      </c>
      <c r="H20" s="41" t="s">
        <v>2280</v>
      </c>
      <c r="I20" s="41">
        <v>0.64</v>
      </c>
      <c r="AB20" s="91"/>
      <c r="BG20" s="108" t="s">
        <v>2340</v>
      </c>
      <c r="BH20" s="167">
        <f>SUMPRODUCT(BH6:BH19,BI6:BI19)</f>
        <v>3.0133779149356443</v>
      </c>
      <c r="BI20" s="167"/>
      <c r="BP20" s="108" t="s">
        <v>2340</v>
      </c>
      <c r="BQ20" s="167">
        <f>SUMPRODUCT(BQ6:BQ19,BR6:BR19)</f>
        <v>3.0951285500747385</v>
      </c>
      <c r="BR20" s="167"/>
    </row>
    <row r="21" spans="1:78">
      <c r="A21" s="38" t="s">
        <v>2310</v>
      </c>
      <c r="B21" s="38"/>
      <c r="F21" s="41" t="s">
        <v>266</v>
      </c>
      <c r="G21" s="41" t="s">
        <v>2</v>
      </c>
      <c r="H21" s="41" t="s">
        <v>2290</v>
      </c>
      <c r="I21" s="41">
        <v>0.67</v>
      </c>
      <c r="BT21" s="49"/>
    </row>
    <row r="22" spans="1:78">
      <c r="A22" s="38" t="s">
        <v>2282</v>
      </c>
      <c r="B22" s="38"/>
      <c r="F22" s="41" t="s">
        <v>293</v>
      </c>
      <c r="G22" s="41" t="s">
        <v>284</v>
      </c>
      <c r="H22" s="41" t="s">
        <v>2289</v>
      </c>
      <c r="I22" s="41">
        <v>0.68</v>
      </c>
    </row>
    <row r="23" spans="1:78">
      <c r="A23" s="38" t="s">
        <v>2307</v>
      </c>
      <c r="B23" s="38"/>
      <c r="F23" s="41" t="s">
        <v>273</v>
      </c>
      <c r="G23" s="41" t="s">
        <v>6</v>
      </c>
      <c r="H23" s="41" t="s">
        <v>2302</v>
      </c>
      <c r="I23" s="41">
        <v>0.68</v>
      </c>
    </row>
    <row r="24" spans="1:78">
      <c r="A24" s="38" t="s">
        <v>2278</v>
      </c>
      <c r="B24" s="38"/>
      <c r="F24" s="41" t="s">
        <v>260</v>
      </c>
      <c r="G24" s="41" t="s">
        <v>6</v>
      </c>
      <c r="H24" s="41" t="s">
        <v>2303</v>
      </c>
      <c r="I24" s="41">
        <v>0.71</v>
      </c>
      <c r="K24" s="39"/>
      <c r="L24" s="103"/>
      <c r="M24" s="104"/>
      <c r="R24" s="103"/>
      <c r="S24" s="104"/>
      <c r="U24" s="103"/>
      <c r="AC24" s="104"/>
      <c r="AI24" s="103"/>
      <c r="AJ24" s="104"/>
      <c r="AO24" s="103"/>
      <c r="AP24" s="104"/>
      <c r="BD24" s="103"/>
      <c r="BE24" s="104"/>
      <c r="BJ24" s="103"/>
      <c r="BK24" s="104"/>
      <c r="BM24" s="103"/>
      <c r="BN24" s="104"/>
      <c r="BZ24" s="103"/>
    </row>
    <row r="25" spans="1:78">
      <c r="A25" s="38" t="s">
        <v>2267</v>
      </c>
      <c r="B25" s="38"/>
      <c r="F25" s="41" t="s">
        <v>275</v>
      </c>
      <c r="G25" s="41" t="s">
        <v>2</v>
      </c>
      <c r="H25" s="41" t="s">
        <v>2290</v>
      </c>
      <c r="I25" s="41">
        <v>0.74</v>
      </c>
      <c r="K25" s="112" t="s">
        <v>2346</v>
      </c>
    </row>
    <row r="26" spans="1:78" ht="16" customHeight="1">
      <c r="A26" s="38" t="s">
        <v>2291</v>
      </c>
      <c r="B26" s="38"/>
      <c r="F26" s="41" t="s">
        <v>289</v>
      </c>
      <c r="G26" s="41" t="s">
        <v>2</v>
      </c>
      <c r="H26" s="41" t="s">
        <v>2289</v>
      </c>
      <c r="I26" s="41">
        <v>0.75</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ht="15">
      <c r="A27" s="38" t="s">
        <v>2285</v>
      </c>
      <c r="B27" s="38"/>
      <c r="F27" s="41" t="s">
        <v>275</v>
      </c>
      <c r="G27" s="41" t="s">
        <v>2</v>
      </c>
      <c r="H27" s="41" t="s">
        <v>2268</v>
      </c>
      <c r="I27" s="41">
        <v>0.75</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ht="15">
      <c r="A28" s="38" t="s">
        <v>2312</v>
      </c>
      <c r="B28" s="38"/>
      <c r="F28" s="41" t="s">
        <v>270</v>
      </c>
      <c r="G28" s="41" t="s">
        <v>2</v>
      </c>
      <c r="H28" s="41" t="s">
        <v>2301</v>
      </c>
      <c r="I28" s="41">
        <v>0.79</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0.91672591980157092</v>
      </c>
      <c r="N28" s="105">
        <f>T6*(COUNTIFS(F:F,R6,I:I,"&gt;=0",I:I,"&lt;=2"))+T7*(COUNTIFS(F:F,R7,I:I,"&gt;=0",I:I,"&lt;=2"))+T8*(COUNTIFS(F:F,R8,I:I,"&gt;=0",I:I,"&lt;=2"))+T9*(COUNTIFS(F:F,R9,I:I,"&gt;=0",I:I,"&lt;=2"))+T10*(COUNTIFS(F:F,R10,I:I,"&gt;=0",I:I,"&lt;=2"))</f>
        <v>0</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v>
      </c>
      <c r="T28" s="96">
        <f>AH6*(COUNTIFS(F:F,AF6,I:I,"&gt;=0",I:I,"&lt;=2"))+AH7*(COUNTIFS(F:F,AF7,I:I,"&gt;=0",I:I,"&lt;=2"))+AH8*(COUNTIFS(F:F,AF8,I:I,"&gt;=0",I:I,"&lt;=2"))+AH9*(COUNTIFS(F:F,AF9,I:I,"&gt;=0",I:I,"&lt;=2"))+AH10*(COUNTIFS(F:F,AF10,I:I,"&gt;=0",I:I,"&lt;=2"))+AH11*(COUNTIFS(F:F,AF11,I:I,"&gt;=0",I:I,"&lt;=2"))+AH12*(COUNTIFS(F:F,AF12,I:I,"&gt;=0",I:I,"&lt;=2"))+AH13*(COUNTIFS(F:F,AF13,I:I,"&gt;=0",I:I,"&lt;=2"))+AH14*(COUNTIFS(F:F,AF14,I:I,"&gt;=0",I:I,"&lt;=2"))</f>
        <v>0.2026</v>
      </c>
      <c r="U28" s="96">
        <f>AK6*(COUNTIFS(F:F,AI6,I:I,"&gt;=0",I:I,"&lt;=2"))+AK7*(COUNTIFS(F:F,AI7,I:I,"&gt;=0",I:I,"&lt;=2"))+AK8*(COUNTIFS(F:F,AI8,I:I,"&gt;=0",I:I,"&lt;=2"))</f>
        <v>0.81600000000000006</v>
      </c>
      <c r="V28" s="96">
        <f>AN6*(COUNTIFS(F:F,AL6,I:I,"&gt;=0",I:I,"&lt;=2"))+AN7*(COUNTIFS(F:F,AL7,I:I,"&gt;=0",I:I,"&lt;=2"))+AN8*(COUNTIFS(F:F,AL8,I:I,"&gt;=0",I:I,"&lt;=2"))</f>
        <v>0.81303748488512695</v>
      </c>
      <c r="W28" s="114">
        <f>AQ6*(COUNTIFS(F:F,AO6,I:I,"&gt;=0",I:I,"&lt;=2"))+AQ7*(COUNTIFS(F:F,AO7,I:I,"&gt;=0",I:I,"&lt;=2"))+AQ8*(COUNTIFS(F:F,AO8,I:I,"&gt;=0",I:I,"&lt;=2"))</f>
        <v>1.3159999999999998</v>
      </c>
      <c r="X28" s="96">
        <f>AT6*(COUNTIFS(F:F,AR6,I:I,"&gt;=0",I:I,"&lt;=2"))+AT7*(COUNTIFS(F:F,AR7,I:I,"&gt;=0",I:I,"&lt;=2"))+AT8*(COUNTIFS(F:F,AR8,I:I,"&gt;=0",I:I,"&lt;=2"))+AT9*(COUNTIFS(F:F,AR9,I:I,"&gt;=0",I:I,"&lt;=2"))+AT10*(COUNTIFS(F:F,AR10,I:I,"&gt;=0",I:I,"&lt;=2"))+AT11*(COUNTIFS(F:F,AR11,I:I,"&gt;=0",I:I,"&lt;=2"))</f>
        <v>0.221591452991453</v>
      </c>
      <c r="Y28" s="96">
        <f>AW6*(COUNTIFS(F:F,AU6,I:I,"&gt;=0",I:I,"&lt;=2"))+AW7*(COUNTIFS(F:F,AU7,I:I,"&gt;=0",I:I,"&lt;=2"))+AW8*(COUNTIFS(F:F,AU8,I:I,"&gt;=0",I:I,"&lt;=2"))+AW9*(COUNTIFS(F:F,AU9,I:I,"&gt;=0",I:I,"&lt;=2"))+AW10*(COUNTIFS(F:F,AU10,I:I,"&gt;=0",I:I,"&lt;=2"))+AW11*(COUNTIFS(F:F,AU11,I:I,"&gt;=0",I:I,"&lt;=2"))+AW12*(COUNTIFS(F:F,AU12,I:I,"&gt;=0",I:I,"&lt;=2"))+AW13*(COUNTIFS(F:F,AU13,I:I,"&gt;=0",I:I,"&lt;=2"))</f>
        <v>0.34950000000000003</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0.46891680060246338</v>
      </c>
      <c r="AA28" s="96">
        <f>BC6*(COUNTIFS(F:F,BA6,I:I,"&gt;=0",I:I,"&lt;=2"))+BC7*(COUNTIFS(F:F,BA7,I:I,"&gt;=0",I:I,"&lt;=2"))+BC8*(COUNTIFS(F:F,BA8,I:I,"&gt;=0",I:I,"&lt;=2"))+BC9*(COUNTIFS(F:F,BA9,I:I,"&gt;=0",I:I,"&lt;=2"))+BC10*(COUNTIFS(F:F,BA10,I:I,"&gt;=0",I:I,"&lt;=2"))+BC11*(COUNTIFS(F:F,BA11,I:I,"&gt;=0",I:I,"&lt;=2"))+BC12*(COUNTIFS(F:F,BA12,I:I,"&gt;=0",I:I,"&lt;=2"))+BC13*(COUNTIFS(F:F,BA13,I:I,"&gt;=0",I:I,"&lt;=2"))</f>
        <v>0.71525325987377852</v>
      </c>
      <c r="AB28" s="105">
        <f>BF6*(COUNTIFS(F:F,BD6,I:I,"&gt;=0",I:I,"&lt;=2"))+BF7*(COUNTIFS(F:F,BD7,I:I,"&gt;=0",I:I,"&lt;=2"))</f>
        <v>1.1489999999999998</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0.31473706916410482</v>
      </c>
      <c r="AD28" s="110">
        <f>BL6*(COUNTIFS(F:F,BJ6,I:I,"&gt;=0",I:I,"&lt;=2"))+BL7*(COUNTIFS(F:F,BJ7,I:I,"&gt;=0",I:I,"&lt;=2"))+BL8*(COUNTIFS(F:F,BJ8,I:I,"&gt;=0",I:I,"&lt;=2"))+BL9*(COUNTIFS(F:F,BJ9,I:I,"&gt;=0",I:I,"&lt;=2"))+BL10*(COUNTIFS(F:F,BJ10,I:I,"&gt;=0",I:I,"&lt;=2"))</f>
        <v>0</v>
      </c>
      <c r="AE28" s="107">
        <f>BO6*(COUNTIFS(F:F,BM6,I:I,"&gt;=0",I:I,"&lt;=2"))+BO7*(COUNTIFS(F:F,BM7,I:I,"&gt;=0",I:I,"&lt;=2"))+BO8*(COUNTIFS(F:F,BM8,I:I,"&gt;=0",I:I,"&lt;=2"))+BO9*(COUNTIFS(F:F,BM9,I:I,"&gt;=0",I:I,"&lt;=2"))</f>
        <v>1.4339999999999999</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0.29283557548579975</v>
      </c>
      <c r="AG28" s="96">
        <v>1</v>
      </c>
      <c r="AH28" s="105">
        <f>BV6*(COUNTIFS(F:F,BT6,I:I,"&gt;=0",I:I,"&lt;=2"))+BV7*(COUNTIFS(F:F,BT7,I:I,"&gt;=0",I:I,"&lt;=2"))+BV8*(COUNTIFS(F:F,BT8,I:I,"&gt;=0",I:I,"&lt;=2"))+BV9*(COUNTIFS(F:F,BT9,I:I,"&gt;=0",I:I,"&lt;=2"))</f>
        <v>0.88179999999999992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0.39540000000000008</v>
      </c>
    </row>
    <row r="29" spans="1:78" ht="15">
      <c r="A29" s="38" t="s">
        <v>2272</v>
      </c>
      <c r="B29" s="38"/>
      <c r="F29" s="41" t="s">
        <v>261</v>
      </c>
      <c r="G29" s="41" t="s">
        <v>2</v>
      </c>
      <c r="H29" s="41" t="s">
        <v>2269</v>
      </c>
      <c r="I29" s="41">
        <v>0.88</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1:78" ht="15">
      <c r="A30" s="38" t="s">
        <v>2308</v>
      </c>
      <c r="B30" s="38"/>
      <c r="F30" s="41" t="s">
        <v>275</v>
      </c>
      <c r="G30" s="41" t="s">
        <v>2</v>
      </c>
      <c r="H30" s="41" t="s">
        <v>2289</v>
      </c>
      <c r="I30" s="41">
        <v>0.9</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ht="15">
      <c r="A31" s="38" t="s">
        <v>2288</v>
      </c>
      <c r="B31" s="38"/>
      <c r="F31" s="41" t="s">
        <v>271</v>
      </c>
      <c r="G31" s="41" t="s">
        <v>2</v>
      </c>
      <c r="H31" s="41" t="s">
        <v>2301</v>
      </c>
      <c r="I31" s="41">
        <v>0.97</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ht="15">
      <c r="A32" s="38" t="s">
        <v>2292</v>
      </c>
      <c r="B32" s="38"/>
      <c r="F32" s="41" t="s">
        <v>291</v>
      </c>
      <c r="G32" s="41" t="s">
        <v>2</v>
      </c>
      <c r="H32" s="41" t="s">
        <v>2268</v>
      </c>
      <c r="I32" s="41">
        <v>1.3</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1:35" ht="15">
      <c r="A33" s="38" t="s">
        <v>2274</v>
      </c>
      <c r="B33" s="38"/>
      <c r="F33" s="41" t="s">
        <v>275</v>
      </c>
      <c r="G33" s="41" t="s">
        <v>2</v>
      </c>
      <c r="H33" s="41" t="s">
        <v>2301</v>
      </c>
      <c r="I33" s="41">
        <v>1.3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ht="15">
      <c r="A34" s="38" t="s">
        <v>2290</v>
      </c>
      <c r="B34" s="38"/>
      <c r="F34" s="41" t="s">
        <v>293</v>
      </c>
      <c r="G34" s="41" t="s">
        <v>284</v>
      </c>
      <c r="H34" s="41" t="s">
        <v>2269</v>
      </c>
      <c r="I34" s="41">
        <v>1.4</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0.36811525423728814</v>
      </c>
      <c r="N34" s="105">
        <f>T6*(COUNTIFS(F:F,R6,I:I,"&gt;2",I:I,"&lt;=4"))+T7*(COUNTIFS(F:F,R7,I:I,"&gt;2",I:I,"&lt;=4"))+T8*(COUNTIFS(F:F,R8,I:I,"&gt;2",I:I,"&lt;=4"))+T9*(COUNTIFS(F:F,R9,I:I,"&gt;2",I:I,"&lt;=4"))+T10*(COUNTIFS(F:F,R10,I:I,"&gt;2",I:I,"&lt;=4"))</f>
        <v>0.217472946</v>
      </c>
      <c r="O34" s="89">
        <v>1</v>
      </c>
      <c r="P34" s="96">
        <f>X6*(COUNTIFS(F:F,V6,I:I,"&gt;2",I:I,"&lt;=4"))</f>
        <v>0.97764592699999997</v>
      </c>
      <c r="Q34" s="89">
        <v>1</v>
      </c>
      <c r="R34" s="96">
        <f>AB6*(COUNTIFS(F:F,Z6,I:I,"&gt;2",I:I,"&lt;=4"))</f>
        <v>0.97764592699999997</v>
      </c>
      <c r="S34" s="114">
        <f>AE6*(COUNTIFS(F:F,AC6,I:I,"&gt;2",I:I,"&lt;=4"))+AE7*(COUNTIFS(F:F,AC7,I:I,"&gt;2",I:I,"&lt;=4"))+AE8*(COUNTIFS(F:F,AC8,I:I,"&gt;2",I:I,"&lt;=4"))+AE9*(COUNTIFS(F:F,AC9,I:I,"&gt;2",I:I,"&lt;=4"))+AE10*(COUNTIFS(F:F,AC10,I:I,"&gt;2",I:I,"&lt;=4"))</f>
        <v>0.21741192100000001</v>
      </c>
      <c r="T34" s="96">
        <f>AH6*(COUNTIFS(F:F,AF6,I:I,"&gt;2",I:I,"&lt;=4"))+AH7*(COUNTIFS(F:F,AF7,I:I,"&gt;2",I:I,"&lt;=4"))+AH8*(COUNTIFS(F:F,AF8,I:I,"&gt;2",I:I,"&lt;=4"))+AH9*(COUNTIFS(F:F,AF9,I:I,"&gt;2",I:I,"&lt;=4"))+AH10*(COUNTIFS(F:F,AF10,I:I,"&gt;2",I:I,"&lt;=4"))+AH11*(COUNTIFS(F:F,AF11,I:I,"&gt;2",I:I,"&lt;=4"))+AH12*(COUNTIFS(F:F,AF12,I:I,"&gt;2",I:I,"&lt;=4"))+AH13*(COUNTIFS(F:F,AF13,I:I,"&gt;2",I:I,"&lt;=4"))+AH14*(COUNTIFS(F:F,AF14,I:I,"&gt;2",I:I,"&lt;=4"))</f>
        <v>0.28349999999999997</v>
      </c>
      <c r="U34" s="96">
        <f>AK6*(COUNTIFS(F:F,AI6,I:I,"&gt;2",I:I,"&lt;=4"))+AK7*(COUNTIFS(F:F,AI7,I:I,"&gt;2",I:I,"&lt;=4"))+AK8*(COUNTIFS(F:F,AI8,I:I,"&gt;2",I:I,"&lt;=4"))</f>
        <v>0.27200000000000002</v>
      </c>
      <c r="V34" s="96">
        <f>AN6*(COUNTIFS(F:F,AL6,I:I,"&gt;2",I:I,"&lt;=4"))+AN7*(COUNTIFS(F:F,AL7,I:I,"&gt;2",I:I,"&lt;=4"))+AN8*(COUNTIFS(F:F,AL8,I:I,"&gt;2",I:I,"&lt;=4"))</f>
        <v>0</v>
      </c>
      <c r="W34" s="114">
        <f>AQ6*(COUNTIFS(F:F,AO6,I:I,"&gt;2",I:I,"&lt;=4"))+AQ7*(COUNTIFS(F:F,AO7,I:I,"&gt;2",I:I,"&lt;=4"))+AQ8*(COUNTIFS(F:F,AO8,I:I,"&gt;2",I:I,"&lt;=4"))</f>
        <v>0.65799999999999992</v>
      </c>
      <c r="X34" s="96">
        <f>AT6*(COUNTIFS(F:F,AR6,I:I,"&gt;2",I:I,"&lt;=4"))+AT7*(COUNTIFS(F:F,AR7,I:I,"&gt;2",I:I,"&lt;=4"))+AT8*(COUNTIFS(F:F,AR8,I:I,"&gt;2",I:I,"&lt;=4"))+AT9*(COUNTIFS(F:F,AR9,I:I,"&gt;2",I:I,"&lt;=4"))+AT10*(COUNTIFS(F:F,AR10,I:I,"&gt;2",I:I,"&lt;=4"))+AT11*(COUNTIFS(F:F,AR11,I:I,"&gt;2",I:I,"&lt;=4"))</f>
        <v>0.20427393162393162</v>
      </c>
      <c r="Y34" s="96">
        <f>AW6*(COUNTIFS(F:F,AU6,I:I,"&gt;2",I:I,"&lt;=4"))+AW7*(COUNTIFS(F:F,AU7,I:I,"&gt;2",I:I,"&lt;=4"))+AW8*(COUNTIFS(F:F,AU8,I:I,"&gt;2",I:I,"&lt;=4"))+AW9*(COUNTIFS(F:F,AU9,I:I,"&gt;2",I:I,"&lt;=4"))+AW10*(COUNTIFS(F:F,AU10,I:I,"&gt;2",I:I,"&lt;=4"))+AW11*(COUNTIFS(F:F,AU11,I:I,"&gt;2",I:I,"&lt;=4"))+AW12*(COUNTIFS(F:F,AU12,I:I,"&gt;2",I:I,"&lt;=4"))+AW13*(COUNTIFS(F:F,AU13,I:I,"&gt;2",I:I,"&lt;=4"))</f>
        <v>0.97070000000000001</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0.47749110375647796</v>
      </c>
      <c r="AA34" s="96">
        <f>BC6*(COUNTIFS(F:F,BA6,I:I,"&gt;2",I:I,"&lt;=4"))+BC7*(COUNTIFS(F:F,BA7,I:I,"&gt;2",I:I,"&lt;=4"))+BC8*(COUNTIFS(F:F,BA8,I:I,"&gt;2",I:I,"&lt;=4"))+BC9*(COUNTIFS(F:F,BA9,I:I,"&gt;2",I:I,"&lt;=4"))+BC10*(COUNTIFS(F:F,BA10,I:I,"&gt;2",I:I,"&lt;=4"))+BC11*(COUNTIFS(F:F,BA11,I:I,"&gt;2",I:I,"&lt;=4"))+BC12*(COUNTIFS(F:F,BA12,I:I,"&gt;2",I:I,"&lt;=4"))+BC13*(COUNTIFS(F:F,BA13,I:I,"&gt;2",I:I,"&lt;=4"))</f>
        <v>1.5309283336726385</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0.36774976050330049</v>
      </c>
      <c r="AD34" s="110">
        <f>BL6*(COUNTIFS(F:F,BJ6,I:I,"&gt;2",I:I,"&lt;=4"))+BL7*(COUNTIFS(F:F,BJ7,I:I,"&gt;2",I:I,"&lt;=4"))+BL8*(COUNTIFS(F:F,BJ8,I:I,"&gt;2",I:I,"&lt;=4"))+BL9*(COUNTIFS(F:F,BJ9,I:I,"&gt;2",I:I,"&lt;=4"))+BL10*(COUNTIFS(F:F,BJ10,I:I,"&gt;2",I:I,"&lt;=4"))</f>
        <v>0.22101085979839763</v>
      </c>
      <c r="AE34" s="107">
        <f>BO6*(COUNTIFS(F:F,BM6,I:I,"&gt;2",I:I,"&lt;=4"))+BO7*(COUNTIFS(F:F,BM7,I:I,"&gt;2",I:I,"&lt;=4"))+BO8*(COUNTIFS(F:F,BM8,I:I,"&gt;2",I:I,"&lt;=4"))+BO9*(COUNTIFS(F:F,BM9,I:I,"&gt;2",I:I,"&lt;=4"))</f>
        <v>0.58400000000000007</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0.31345142002989534</v>
      </c>
      <c r="AG34" s="96">
        <v>1</v>
      </c>
      <c r="AH34" s="105">
        <f>BV6*(COUNTIFS(F:F,BT6,I:I,"&gt;2",I:I,"&lt;=4"))+BV7*(COUNTIFS(F:F,BT7,I:I,"&gt;2",I:I,"&lt;=4"))+BV8*(COUNTIFS(F:F,BT8,I:I,"&gt;2",I:I,"&lt;=4"))+BV9*(COUNTIFS(F:F,BT9,I:I,"&gt;2",I:I,"&lt;=4"))</f>
        <v>0.30399999999999999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0.31559999999999999</v>
      </c>
    </row>
    <row r="35" spans="1:35" ht="15">
      <c r="A35" s="38" t="s">
        <v>2266</v>
      </c>
      <c r="B35" s="38"/>
      <c r="F35" s="41" t="s">
        <v>272</v>
      </c>
      <c r="G35" s="41" t="s">
        <v>6</v>
      </c>
      <c r="H35" s="41" t="s">
        <v>2302</v>
      </c>
      <c r="I35" s="41">
        <v>1.5</v>
      </c>
      <c r="J35" s="160"/>
      <c r="K35" s="90">
        <v>2</v>
      </c>
      <c r="L35" s="96">
        <f>N9*(COUNTIFS(F:F,L9,I:I,"&gt;2",I:I,"&lt;=4"))+N10*(COUNTIFS(F:F,L10,I:I,"&gt;2",I:I,"&lt;=4"))+N11*(COUNTIFS(F:F,L11,I:I,"&gt;2",I:I,"&lt;=4"))</f>
        <v>0.86940909090909102</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v>
      </c>
      <c r="AI35" s="105"/>
    </row>
    <row r="36" spans="1:35" ht="15">
      <c r="A36" s="38" t="s">
        <v>2271</v>
      </c>
      <c r="B36" s="38"/>
      <c r="F36" s="41" t="s">
        <v>262</v>
      </c>
      <c r="G36" s="41" t="s">
        <v>2</v>
      </c>
      <c r="H36" s="41" t="s">
        <v>2273</v>
      </c>
      <c r="I36" s="41">
        <v>1.6</v>
      </c>
      <c r="J36" s="160"/>
      <c r="K36" s="90"/>
      <c r="L36" s="97"/>
      <c r="M36" s="105"/>
      <c r="N36" s="105"/>
      <c r="O36" s="89">
        <v>3</v>
      </c>
      <c r="P36" s="96">
        <f>X10*(COUNTIFS(F:F,V10,I:I,"&gt;2",I:I,"&lt;=4"))+X11*(COUNTIFS(F:F,V11,I:I,"&gt;2",I:I,"&lt;=4"))</f>
        <v>1.35887095</v>
      </c>
      <c r="Q36" s="89">
        <v>3</v>
      </c>
      <c r="R36" s="96">
        <f>AB10*(COUNTIFS(F:F,Z10,I:I,"&gt;2",I:I,"&lt;=4"))+AB11*(COUNTIFS(F:F,Z11,I:I,"&gt;2",I:I,"&lt;=4"))</f>
        <v>1.34792512</v>
      </c>
      <c r="S36" s="97"/>
      <c r="T36" s="96"/>
      <c r="U36" s="96"/>
      <c r="V36" s="96"/>
      <c r="W36" s="97"/>
      <c r="X36" s="96"/>
      <c r="Y36" s="96"/>
      <c r="Z36" s="96"/>
      <c r="AA36" s="96"/>
      <c r="AB36" s="105"/>
      <c r="AC36" s="105"/>
      <c r="AD36" s="110"/>
      <c r="AE36" s="107"/>
      <c r="AF36" s="107"/>
      <c r="AG36" s="96"/>
      <c r="AH36" s="105"/>
      <c r="AI36" s="105"/>
    </row>
    <row r="37" spans="1:35" ht="15">
      <c r="A37" s="38" t="s">
        <v>2311</v>
      </c>
      <c r="B37" s="38"/>
      <c r="F37" s="41" t="s">
        <v>279</v>
      </c>
      <c r="G37" s="41" t="s">
        <v>2</v>
      </c>
      <c r="H37" s="41" t="s">
        <v>2280</v>
      </c>
      <c r="I37" s="41">
        <v>1.7</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1:35" ht="15">
      <c r="A38" s="38" t="s">
        <v>2275</v>
      </c>
      <c r="B38" s="38"/>
      <c r="F38" s="41" t="s">
        <v>273</v>
      </c>
      <c r="G38" s="41" t="s">
        <v>6</v>
      </c>
      <c r="H38" s="41" t="s">
        <v>2268</v>
      </c>
      <c r="I38" s="41">
        <v>1.7</v>
      </c>
      <c r="J38" s="160"/>
      <c r="K38" s="90"/>
      <c r="L38" s="96"/>
      <c r="M38" s="105"/>
      <c r="N38" s="105"/>
      <c r="O38" s="89">
        <v>5</v>
      </c>
      <c r="P38" s="96">
        <f>X16*(COUNTIFS(F:F,V16,I:I,"&gt;2",I:I,"&lt;=4"))+X17*(COUNTIFS(F:F,V17,I:I,"&gt;2",I:I,"&lt;=4"))</f>
        <v>0.50390911800000004</v>
      </c>
      <c r="Q38" s="89">
        <v>5</v>
      </c>
      <c r="R38" s="96">
        <f>AB16*(COUNTIFS(F:F,Z16,I:I,"&gt;2",I:I,"&lt;=4"))+AB17*(COUNTIFS(F:F,Z17,I:I,"&gt;2",I:I,"&lt;=4"))</f>
        <v>0.50390911800000004</v>
      </c>
      <c r="S38" s="97"/>
      <c r="T38" s="96"/>
      <c r="U38" s="96"/>
      <c r="V38" s="96"/>
      <c r="W38" s="97"/>
      <c r="X38" s="96"/>
      <c r="Y38" s="96"/>
      <c r="Z38" s="96"/>
      <c r="AA38" s="96"/>
      <c r="AB38" s="105"/>
      <c r="AC38" s="105"/>
      <c r="AD38" s="110"/>
      <c r="AE38" s="107"/>
      <c r="AF38" s="107"/>
      <c r="AG38" s="96"/>
      <c r="AH38" s="105"/>
      <c r="AI38" s="105"/>
    </row>
    <row r="39" spans="1:35" ht="15">
      <c r="A39" s="38" t="s">
        <v>2306</v>
      </c>
      <c r="B39" s="38"/>
      <c r="F39" s="41" t="s">
        <v>260</v>
      </c>
      <c r="G39" s="41" t="s">
        <v>6</v>
      </c>
      <c r="H39" s="41" t="s">
        <v>2308</v>
      </c>
      <c r="I39" s="41">
        <v>1.8</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ht="15">
      <c r="A40" s="38" t="s">
        <v>2294</v>
      </c>
      <c r="B40" s="38"/>
      <c r="F40" s="41" t="s">
        <v>287</v>
      </c>
      <c r="G40" s="41" t="s">
        <v>2</v>
      </c>
      <c r="H40" s="41" t="s">
        <v>2268</v>
      </c>
      <c r="I40" s="41">
        <v>1.8</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0.93966101694915249</v>
      </c>
      <c r="N40" s="105">
        <f>T6*(COUNTIFS(F:F,R6,I:I,"&gt;4",I:I,"&lt;=6"))+T7*(COUNTIFS(F:F,R7,I:I,"&gt;4",I:I,"&lt;=6"))+T8*(COUNTIFS(F:F,R8,I:I,"&gt;4",I:I,"&lt;=6"))+T9*(COUNTIFS(F:F,R9,I:I,"&gt;4",I:I,"&lt;=6"))+T10*(COUNTIFS(F:F,R10,I:I,"&gt;4",I:I,"&lt;=6"))</f>
        <v>0</v>
      </c>
      <c r="O40" s="89">
        <v>1</v>
      </c>
      <c r="P40" s="96">
        <f>X6*(COUNTIFS(F:F,V6,I:I,"&gt;4",I:I,"&lt;=6"))</f>
        <v>3.9105837079999999</v>
      </c>
      <c r="Q40" s="89">
        <v>1</v>
      </c>
      <c r="R40" s="96">
        <f>AB6*(COUNTIFS(F:F,Z6,I:I,"&gt;4",I:I,"&lt;=6"))</f>
        <v>3.9105837079999999</v>
      </c>
      <c r="S40" s="114">
        <f>AE6*(COUNTIFS(F:F,AC6,I:I,"&gt;4",I:I,"&lt;=6"))+AE7*(COUNTIFS(F:F,AC7,I:I,"&gt;4",I:I,"&lt;=6"))+AE8*(COUNTIFS(F:F,AC8,I:I,"&gt;4",I:I,"&lt;=6"))+AE9*(COUNTIFS(F:F,AC9,I:I,"&gt;4",I:I,"&lt;=6"))+AE10*(COUNTIFS(F:F,AC10,I:I,"&gt;4",I:I,"&lt;=6"))</f>
        <v>0</v>
      </c>
      <c r="T40" s="96">
        <f>AH6*(COUNTIFS(F:F,AF6,I:I,"&gt;4",I:I,"&lt;=6"))+AH7*(COUNTIFS(F:F,AF7,I:I,"&gt;4",I:I,"&lt;=6"))+AH8*(COUNTIFS(F:F,AF8,I:I,"&gt;4",I:I,"&lt;=6"))+AH9*(COUNTIFS(F:F,AF9,I:I,"&gt;4",I:I,"&lt;=6"))+AH10*(COUNTIFS(F:F,AF10,I:I,"&gt;4",I:I,"&lt;=6"))+AH11*(COUNTIFS(F:F,AF11,I:I,"&gt;4",I:I,"&lt;=6"))+AH12*(COUNTIFS(F:F,AF12,I:I,"&gt;4",I:I,"&lt;=6"))+AH13*(COUNTIFS(F:F,AF13,I:I,"&gt;4",I:I,"&lt;=6"))+AH14*(COUNTIFS(F:F,AF14,I:I,"&gt;4",I:I,"&lt;=6"))</f>
        <v>0.50390000000000001</v>
      </c>
      <c r="U40" s="96">
        <f>AK6*(COUNTIFS(F:F,AI6,I:I,"&gt;4",I:I,"&lt;=6"))+AK7*(COUNTIFS(F:F,AI7,I:I,"&gt;4",I:I,"&lt;=6"))+AK8*(COUNTIFS(F:F,AI8,I:I,"&gt;4",I:I,"&lt;=6"))</f>
        <v>0</v>
      </c>
      <c r="V40" s="96">
        <f>AN6*(COUNTIFS(F:F,AL6,I:I,"&gt;4",I:I,"&lt;=6"))+AN7*(COUNTIFS(F:F,AL7,I:I,"&gt;4",I:I,"&lt;=6"))+AN8*(COUNTIFS(F:F,AL8,I:I,"&gt;4",I:I,"&lt;=6"))</f>
        <v>1.6260749697702539</v>
      </c>
      <c r="W40" s="114">
        <f>AQ6*(COUNTIFS(F:F,AO6,I:I,"&gt;4",I:I,"&lt;=6"))+AQ7*(COUNTIFS(F:F,AO7,I:I,"&gt;4",I:I,"&lt;=6"))+AQ8*(COUNTIFS(F:F,AO8,I:I,"&gt;4",I:I,"&lt;=6"))</f>
        <v>0</v>
      </c>
      <c r="X40" s="96">
        <f>AT6*(COUNTIFS(F:F,AR6,I:I,"&gt;4",I:I,"&lt;=6"))+AT7*(COUNTIFS(F:F,AR7,I:I,"&gt;4",I:I,"&lt;=6"))+AT8*(COUNTIFS(F:F,AR8,I:I,"&gt;4",I:I,"&lt;=6"))+AT9*(COUNTIFS(F:F,AR9,I:I,"&gt;4",I:I,"&lt;=6"))+AT10*(COUNTIFS(F:F,AR10,I:I,"&gt;4",I:I,"&lt;=6"))+AT11*(COUNTIFS(F:F,AR11,I:I,"&gt;4",I:I,"&lt;=6"))</f>
        <v>0</v>
      </c>
      <c r="Y40" s="96">
        <f>AW6*(COUNTIFS(F:F,AU6,I:I,"&gt;4",I:I,"&lt;=6"))+AW7*(COUNTIFS(F:F,AU7,I:I,"&gt;4",I:I,"&lt;=6"))+AW8*(COUNTIFS(F:F,AU8,I:I,"&gt;4",I:I,"&lt;=6"))+AW9*(COUNTIFS(F:F,AU9,I:I,"&gt;4",I:I,"&lt;=6"))+AW10*(COUNTIFS(F:F,AU10,I:I,"&gt;4",I:I,"&lt;=6"))+AW11*(COUNTIFS(F:F,AU11,I:I,"&gt;4",I:I,"&lt;=6"))+AW12*(COUNTIFS(F:F,AU12,I:I,"&gt;4",I:I,"&lt;=6"))+AW13*(COUNTIFS(F:F,AU13,I:I,"&gt;4",I:I,"&lt;=6"))</f>
        <v>0.5766</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0.64374165221613378</v>
      </c>
      <c r="AA40" s="96">
        <f>BC6*(COUNTIFS(F:F,BA6,I:I,"&gt;4",I:I,"&lt;=6"))+BC7*(COUNTIFS(F:F,BA7,I:I,"&gt;4",I:I,"&lt;=6"))+BC8*(COUNTIFS(F:F,BA8,I:I,"&gt;4",I:I,"&lt;=6"))+BC9*(COUNTIFS(F:F,BA9,I:I,"&gt;4",I:I,"&lt;=6"))+BC10*(COUNTIFS(F:F,BA10,I:I,"&gt;4",I:I,"&lt;=6"))+BC11*(COUNTIFS(F:F,BA11,I:I,"&gt;4",I:I,"&lt;=6"))+BC12*(COUNTIFS(F:F,BA12,I:I,"&gt;4",I:I,"&lt;=6"))+BC13*(COUNTIFS(F:F,BA13,I:I,"&gt;4",I:I,"&lt;=6"))</f>
        <v>0.84779174216205211</v>
      </c>
      <c r="AB40" s="105">
        <f>BF6*(COUNTIFS(F:F,BD6,I:I,"&gt;4",I:I,"&lt;=6"))+BF7*(COUNTIFS(F:F,BD7,I:I,"&gt;4",I:I,"&lt;=6"))</f>
        <v>0</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0.75376354169149007</v>
      </c>
      <c r="AD40" s="110">
        <f>BL6*(COUNTIFS(F:F,BJ6,I:I,"&gt;4",I:I,"&lt;=6"))+BL7*(COUNTIFS(F:F,BJ7,I:I,"&gt;4",I:I,"&lt;=6"))+BL8*(COUNTIFS(F:F,BJ8,I:I,"&gt;4",I:I,"&lt;=6"))+BL9*(COUNTIFS(F:F,BJ9,I:I,"&gt;4",I:I,"&lt;=6"))+BL10*(COUNTIFS(F:F,BJ10,I:I,"&gt;4",I:I,"&lt;=6"))</f>
        <v>0</v>
      </c>
      <c r="AE40" s="107">
        <f>BO6*(COUNTIFS(F:F,BM6,I:I,"&gt;4",I:I,"&lt;=6"))+BO7*(COUNTIFS(F:F,BM7,I:I,"&gt;4",I:I,"&lt;=6"))+BO8*(COUNTIFS(F:F,BM8,I:I,"&gt;4",I:I,"&lt;=6"))+BO9*(COUNTIFS(F:F,BM9,I:I,"&gt;4",I:I,"&lt;=6"))</f>
        <v>2.54</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0.84834230194319882</v>
      </c>
      <c r="AG40" s="96">
        <v>1</v>
      </c>
      <c r="AH40" s="105">
        <f>BV6*(COUNTIFS(F:F,BT6,I:I,"&gt;4",I:I,"&lt;=6"))+BV7*(COUNTIFS(F:F,BT7,I:I,"&gt;4",I:I,"&lt;=6"))+BV8*(COUNTIFS(F:F,BT8,I:I,"&gt;4",I:I,"&lt;=6"))+BV9*(COUNTIFS(F:F,BT9,I:I,"&gt;4",I:I,"&lt;=6"))</f>
        <v>1.1556</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0.86770000000000014</v>
      </c>
    </row>
    <row r="41" spans="1:35" ht="15">
      <c r="A41" s="38" t="s">
        <v>2286</v>
      </c>
      <c r="B41" s="38"/>
      <c r="F41" s="41" t="s">
        <v>279</v>
      </c>
      <c r="G41" s="41" t="s">
        <v>2</v>
      </c>
      <c r="H41" s="41" t="s">
        <v>2271</v>
      </c>
      <c r="I41" s="41">
        <v>2.1</v>
      </c>
      <c r="J41" s="159"/>
      <c r="K41" s="90">
        <v>2</v>
      </c>
      <c r="L41" s="96">
        <f>N9*(COUNTIFS(F:F,L9,I:I,"&gt;4",I:I,"&lt;=6"))+N10*(COUNTIFS(F:F,L10,I:I,"&gt;4",I:I,"&lt;=6"))+N11*(COUNTIFS(F:F,L11,I:I,"&gt;4",I:I,"&lt;=6"))</f>
        <v>0.34670454545454549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1.1556</v>
      </c>
      <c r="AI41" s="105"/>
    </row>
    <row r="42" spans="1:35" ht="15">
      <c r="A42" s="38" t="s">
        <v>2283</v>
      </c>
      <c r="B42" s="38"/>
      <c r="F42" s="41" t="s">
        <v>292</v>
      </c>
      <c r="G42" s="41" t="s">
        <v>264</v>
      </c>
      <c r="H42" s="41" t="s">
        <v>2296</v>
      </c>
      <c r="I42" s="41">
        <v>2.1</v>
      </c>
      <c r="J42" s="159"/>
      <c r="K42" s="90"/>
      <c r="L42" s="97"/>
      <c r="M42" s="105"/>
      <c r="N42" s="105"/>
      <c r="O42" s="89">
        <v>3</v>
      </c>
      <c r="P42" s="96">
        <f>X10*(COUNTIFS(F:F,V10,I:I,"&gt;4",I:I,"&lt;=6"))+X11*(COUNTIFS(F:F,V11,I:I,"&gt;4",I:I,"&lt;=6"))</f>
        <v>0.67943547500000001</v>
      </c>
      <c r="Q42" s="89">
        <v>3</v>
      </c>
      <c r="R42" s="96">
        <f>AB10*(COUNTIFS(F:F,Z10,I:I,"&gt;4",I:I,"&lt;=6"))+AB11*(COUNTIFS(F:F,Z11,I:I,"&gt;4",I:I,"&lt;=6"))</f>
        <v>0.67396255999999999</v>
      </c>
      <c r="S42" s="97"/>
      <c r="T42" s="96"/>
      <c r="U42" s="96"/>
      <c r="V42" s="96"/>
      <c r="W42" s="97"/>
      <c r="X42" s="96"/>
      <c r="Y42" s="96"/>
      <c r="Z42" s="96"/>
      <c r="AA42" s="96"/>
      <c r="AB42" s="105"/>
      <c r="AC42" s="105"/>
      <c r="AD42" s="110"/>
      <c r="AE42" s="107"/>
      <c r="AF42" s="107"/>
      <c r="AG42" s="96"/>
      <c r="AH42" s="105"/>
      <c r="AI42" s="105"/>
    </row>
    <row r="43" spans="1:35" ht="15">
      <c r="A43" s="38" t="s">
        <v>2277</v>
      </c>
      <c r="B43" s="38"/>
      <c r="F43" s="41" t="s">
        <v>292</v>
      </c>
      <c r="G43" s="41" t="s">
        <v>264</v>
      </c>
      <c r="H43" s="41" t="s">
        <v>2297</v>
      </c>
      <c r="I43" s="41">
        <v>2.1</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1:35" ht="15">
      <c r="A44" s="38" t="s">
        <v>2300</v>
      </c>
      <c r="B44" s="38"/>
      <c r="F44" s="41" t="s">
        <v>292</v>
      </c>
      <c r="G44" s="41" t="s">
        <v>264</v>
      </c>
      <c r="H44" s="41" t="s">
        <v>2302</v>
      </c>
      <c r="I44" s="41">
        <v>2.1</v>
      </c>
      <c r="J44" s="159"/>
      <c r="K44" s="90"/>
      <c r="L44" s="96"/>
      <c r="M44" s="105"/>
      <c r="N44" s="105"/>
      <c r="O44" s="89">
        <v>5</v>
      </c>
      <c r="P44" s="96">
        <f>X16*(COUNTIFS(F:F,V16,I:I,"&gt;4",I:I,"&lt;=6"))+X17*(COUNTIFS(F:F,V17,I:I,"&gt;4",I:I,"&lt;=6"))</f>
        <v>3.3331340560000005</v>
      </c>
      <c r="Q44" s="89">
        <v>5</v>
      </c>
      <c r="R44" s="96">
        <f>AB16*(COUNTIFS(F:F,Z16,I:I,"&gt;4",I:I,"&lt;=6"))+AB17*(COUNTIFS(F:F,Z17,I:I,"&gt;4",I:I,"&lt;=6"))</f>
        <v>3.3331340560000005</v>
      </c>
      <c r="S44" s="97"/>
      <c r="T44" s="96"/>
      <c r="U44" s="96"/>
      <c r="V44" s="96"/>
      <c r="W44" s="97"/>
      <c r="X44" s="96"/>
      <c r="Y44" s="96"/>
      <c r="Z44" s="96"/>
      <c r="AA44" s="96"/>
      <c r="AB44" s="105"/>
      <c r="AC44" s="105"/>
      <c r="AD44" s="110"/>
      <c r="AE44" s="107"/>
      <c r="AF44" s="107"/>
      <c r="AG44" s="96"/>
      <c r="AH44" s="105"/>
      <c r="AI44" s="105"/>
    </row>
    <row r="45" spans="1:35" ht="15">
      <c r="A45" s="38" t="s">
        <v>2269</v>
      </c>
      <c r="B45" s="38"/>
      <c r="F45" s="41" t="s">
        <v>280</v>
      </c>
      <c r="G45" s="41" t="s">
        <v>2</v>
      </c>
      <c r="H45" s="41" t="s">
        <v>2308</v>
      </c>
      <c r="I45" s="41">
        <v>2.2999999999999998</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ht="15">
      <c r="A46" s="38" t="s">
        <v>2289</v>
      </c>
      <c r="B46" s="38"/>
      <c r="F46" s="41" t="s">
        <v>292</v>
      </c>
      <c r="G46" s="41" t="s">
        <v>264</v>
      </c>
      <c r="H46" s="41" t="s">
        <v>2300</v>
      </c>
      <c r="I46" s="41">
        <v>2.6</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0.84185456800330705</v>
      </c>
      <c r="N46" s="105">
        <f>T6*(COUNTIFS(F:F,R6,I:I,"&gt;6",I:I,"&lt;=8"))+T7*(COUNTIFS(F:F,R7,I:I,"&gt;6",I:I,"&lt;=8"))+T8*(COUNTIFS(F:F,R8,I:I,"&gt;6",I:I,"&lt;=8"))+T9*(COUNTIFS(F:F,R9,I:I,"&gt;6",I:I,"&lt;=8"))+T10*(COUNTIFS(F:F,R10,I:I,"&gt;6",I:I,"&lt;=8"))</f>
        <v>0.74112807800000002</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0.74100602800000004</v>
      </c>
      <c r="T46" s="96">
        <f>AH6*(COUNTIFS(F:F,AF6,I:I,"&gt;6",I:I,"&lt;=8"))+AH7*(COUNTIFS(F:F,AF7,I:I,"&gt;6",I:I,"&lt;=8"))+AH8*(COUNTIFS(F:F,AF8,I:I,"&gt;6",I:I,"&lt;=8"))+AH9*(COUNTIFS(F:F,AF9,I:I,"&gt;6",I:I,"&lt;=8"))+AH10*(COUNTIFS(F:F,AF10,I:I,"&gt;6",I:I,"&lt;=8"))+AH11*(COUNTIFS(F:F,AF11,I:I,"&gt;6",I:I,"&lt;=8"))+AH12*(COUNTIFS(F:F,AF12,I:I,"&gt;6",I:I,"&lt;=8"))+AH13*(COUNTIFS(F:F,AF13,I:I,"&gt;6",I:I,"&lt;=8"))+AH14*(COUNTIFS(F:F,AF14,I:I,"&gt;6",I:I,"&lt;=8"))</f>
        <v>7.9299999999999995E-2</v>
      </c>
      <c r="U46" s="96">
        <f>AK6*(COUNTIFS(F:F,AI6,I:I,"&gt;6",I:I,"&lt;=8"))+AK7*(COUNTIFS(F:F,AI7,I:I,"&gt;6",I:I,"&lt;=8"))+AK8*(COUNTIFS(F:F,AI8,I:I,"&gt;6",I:I,"&lt;=8"))</f>
        <v>0.21175272657450081</v>
      </c>
      <c r="V46" s="96">
        <f>AN6*(COUNTIFS(F:F,AL6,I:I,"&gt;6",I:I,"&lt;=8"))+AN7*(COUNTIFS(F:F,AL7,I:I,"&gt;6",I:I,"&lt;=8"))+AN8*(COUNTIFS(F:F,AL8,I:I,"&gt;6",I:I,"&lt;=8"))</f>
        <v>1.4648275745762671</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0.46804786324786329</v>
      </c>
      <c r="Y46" s="96">
        <f>AW6*(COUNTIFS(F:F,AU6,I:I,"&gt;6",I:I,"&lt;=8"))+AW7*(COUNTIFS(F:F,AU7,I:I,"&gt;6",I:I,"&lt;=8"))+AW8*(COUNTIFS(F:F,AU8,I:I,"&gt;6",I:I,"&lt;=8"))+AW9*(COUNTIFS(F:F,AU9,I:I,"&gt;6",I:I,"&lt;=8"))+AW10*(COUNTIFS(F:F,AU10,I:I,"&gt;6",I:I,"&lt;=8"))+AW11*(COUNTIFS(F:F,AU11,I:I,"&gt;6",I:I,"&lt;=8"))+AW12*(COUNTIFS(F:F,AU12,I:I,"&gt;6",I:I,"&lt;=8"))+AW13*(COUNTIFS(F:F,AU13,I:I,"&gt;6",I:I,"&lt;=8"))</f>
        <v>1.0358000000000001</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0.41618018906251547</v>
      </c>
      <c r="AA46" s="96">
        <f>BC6*(COUNTIFS(F:F,BA6,I:I,"&gt;6",I:I,"&lt;=8"))+BC7*(COUNTIFS(F:F,BA7,I:I,"&gt;6",I:I,"&lt;=8"))+BC8*(COUNTIFS(F:F,BA8,I:I,"&gt;6",I:I,"&lt;=8"))+BC9*(COUNTIFS(F:F,BA9,I:I,"&gt;6",I:I,"&lt;=8"))+BC10*(COUNTIFS(F:F,BA10,I:I,"&gt;6",I:I,"&lt;=8"))+BC11*(COUNTIFS(F:F,BA11,I:I,"&gt;6",I:I,"&lt;=8"))+BC12*(COUNTIFS(F:F,BA12,I:I,"&gt;6",I:I,"&lt;=8"))+BC13*(COUNTIFS(F:F,BA13,I:I,"&gt;6",I:I,"&lt;=8"))</f>
        <v>0.42675349399429963</v>
      </c>
      <c r="AB46" s="105">
        <f>BF6*(COUNTIFS(F:F,BD6,I:I,"&gt;6",I:I,"&lt;=8"))+BF7*(COUNTIFS(F:F,BD7,I:I,"&gt;6",I:I,"&lt;=8"))</f>
        <v>0.33274370489174016</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0.67532505275811761</v>
      </c>
      <c r="AD46" s="110">
        <f>BL6*(COUNTIFS(F:F,BJ6,I:I,"&gt;6",I:I,"&lt;=8"))+BL7*(COUNTIFS(F:F,BJ7,I:I,"&gt;6",I:I,"&lt;=8"))+BL8*(COUNTIFS(F:F,BJ8,I:I,"&gt;6",I:I,"&lt;=8"))+BL9*(COUNTIFS(F:F,BJ9,I:I,"&gt;6",I:I,"&lt;=8"))+BL10*(COUNTIFS(F:F,BJ10,I:I,"&gt;6",I:I,"&lt;=8"))</f>
        <v>0.73206587735969419</v>
      </c>
      <c r="AE46" s="107">
        <f>BO6*(COUNTIFS(F:F,BM6,I:I,"&gt;6",I:I,"&lt;=8"))+BO7*(COUNTIFS(F:F,BM7,I:I,"&gt;6",I:I,"&lt;=8"))+BO8*(COUNTIFS(F:F,BM8,I:I,"&gt;6",I:I,"&lt;=8"))+BO9*(COUNTIFS(F:F,BM9,I:I,"&gt;6",I:I,"&lt;=8"))</f>
        <v>1.992</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0.75898804185351276</v>
      </c>
      <c r="AG46" s="96">
        <v>1</v>
      </c>
      <c r="AH46" s="105">
        <f>BV6*(COUNTIFS(F:F,BT6,I:I,"&gt;6",I:I,"&lt;=8"))+BV7*(COUNTIFS(F:F,BT7,I:I,"&gt;6",I:I,"&lt;=8"))+BV8*(COUNTIFS(F:F,BT8,I:I,"&gt;6",I:I,"&lt;=8"))+BV9*(COUNTIFS(F:F,BT9,I:I,"&gt;6",I:I,"&lt;=8"))</f>
        <v>1.1707000000000001</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0.60270000000000001</v>
      </c>
    </row>
    <row r="47" spans="1:35" ht="15">
      <c r="A47" s="38" t="s">
        <v>2302</v>
      </c>
      <c r="B47" s="38"/>
      <c r="F47" s="41" t="s">
        <v>292</v>
      </c>
      <c r="G47" s="41" t="s">
        <v>264</v>
      </c>
      <c r="H47" s="41" t="s">
        <v>2301</v>
      </c>
      <c r="I47" s="41">
        <v>2.6</v>
      </c>
      <c r="J47" s="159"/>
      <c r="K47" s="90">
        <v>2</v>
      </c>
      <c r="L47" s="96">
        <f>N9*(COUNTIFS(F:F,L9,I:I,"&gt;6",I:I,"&lt;=8"))+N10*(COUNTIFS(F:F,L10,I:I,"&gt;6",I:I,"&lt;=8"))+N11*(COUNTIFS(F:F,L11,I:I,"&gt;6",I:I,"&lt;=8"))</f>
        <v>1.5681136363636365</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1.0186999999999999</v>
      </c>
      <c r="AI47" s="105"/>
    </row>
    <row r="48" spans="1:35" ht="15">
      <c r="A48" s="38" t="s">
        <v>2279</v>
      </c>
      <c r="B48" s="38"/>
      <c r="F48" s="41" t="s">
        <v>294</v>
      </c>
      <c r="G48" s="41" t="s">
        <v>2</v>
      </c>
      <c r="H48" s="41" t="s">
        <v>2290</v>
      </c>
      <c r="I48" s="41">
        <v>2.7</v>
      </c>
      <c r="J48" s="159"/>
      <c r="K48" s="90"/>
      <c r="L48" s="97"/>
      <c r="M48" s="105"/>
      <c r="N48" s="105"/>
      <c r="O48" s="89">
        <v>3</v>
      </c>
      <c r="P48" s="96">
        <f>X10*(COUNTIFS(F:F,V10,I:I,"&gt;6",I:I,"&lt;=8"))+X11*(COUNTIFS(F:F,V11,I:I,"&gt;6",I:I,"&lt;=8"))</f>
        <v>2.038306425</v>
      </c>
      <c r="Q48" s="89">
        <v>3</v>
      </c>
      <c r="R48" s="96">
        <f>AB10*(COUNTIFS(F:F,Z10,I:I,"&gt;6",I:I,"&lt;=8"))+AB11*(COUNTIFS(F:F,Z11,I:I,"&gt;6",I:I,"&lt;=8"))</f>
        <v>2.0218876799999999</v>
      </c>
      <c r="S48" s="97"/>
      <c r="T48" s="96"/>
      <c r="U48" s="96"/>
      <c r="V48" s="96"/>
      <c r="W48" s="97"/>
      <c r="X48" s="96"/>
      <c r="Y48" s="96"/>
      <c r="Z48" s="96"/>
      <c r="AA48" s="96"/>
      <c r="AB48" s="105"/>
      <c r="AC48" s="105"/>
      <c r="AD48" s="110"/>
      <c r="AE48" s="107"/>
      <c r="AF48" s="107"/>
      <c r="AG48" s="96"/>
      <c r="AH48" s="105"/>
      <c r="AI48" s="105"/>
    </row>
    <row r="49" spans="1:35" ht="15">
      <c r="A49" s="38" t="s">
        <v>2270</v>
      </c>
      <c r="B49" s="38"/>
      <c r="F49" s="41" t="s">
        <v>259</v>
      </c>
      <c r="G49" s="41" t="s">
        <v>2</v>
      </c>
      <c r="H49" s="41" t="s">
        <v>2273</v>
      </c>
      <c r="I49" s="41">
        <v>2.7</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1:35" ht="15">
      <c r="A50" s="38" t="s">
        <v>2299</v>
      </c>
      <c r="F50" s="41" t="s">
        <v>301</v>
      </c>
      <c r="G50" s="41" t="s">
        <v>284</v>
      </c>
      <c r="H50" s="41" t="s">
        <v>2272</v>
      </c>
      <c r="I50" s="41">
        <v>2.7</v>
      </c>
      <c r="J50" s="159"/>
      <c r="K50" s="90"/>
      <c r="L50" s="96"/>
      <c r="M50" s="105"/>
      <c r="N50" s="105"/>
      <c r="O50" s="89">
        <v>5</v>
      </c>
      <c r="P50" s="96">
        <f>X16*(COUNTIFS(F:F,V16,I:I,"&gt;6",I:I,"&lt;=8"))+X17*(COUNTIFS(F:F,V17,I:I,"&gt;6",I:I,"&lt;=8"))</f>
        <v>2.4998505419999999</v>
      </c>
      <c r="Q50" s="89">
        <v>5</v>
      </c>
      <c r="R50" s="96">
        <f>AB16*(COUNTIFS(F:F,Z16,I:I,"&gt;6",I:I,"&lt;=8"))+AB17*(COUNTIFS(F:F,Z17,I:I,"&gt;6",I:I,"&lt;=8"))</f>
        <v>2.4998505419999999</v>
      </c>
      <c r="S50" s="97"/>
      <c r="T50" s="96"/>
      <c r="U50" s="96"/>
      <c r="V50" s="96"/>
      <c r="W50" s="97"/>
      <c r="X50" s="96"/>
      <c r="Y50" s="96"/>
      <c r="Z50" s="96"/>
      <c r="AA50" s="96"/>
      <c r="AB50" s="105"/>
      <c r="AC50" s="105"/>
      <c r="AD50" s="110"/>
      <c r="AE50" s="107"/>
      <c r="AF50" s="107"/>
      <c r="AG50" s="96"/>
      <c r="AH50" s="105"/>
      <c r="AI50" s="105"/>
    </row>
    <row r="51" spans="1:35" ht="15">
      <c r="A51" s="38" t="s">
        <v>2276</v>
      </c>
      <c r="F51" s="41" t="s">
        <v>279</v>
      </c>
      <c r="G51" s="41" t="s">
        <v>2</v>
      </c>
      <c r="H51" s="41" t="s">
        <v>2272</v>
      </c>
      <c r="I51" s="41">
        <v>2.9</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35" ht="15">
      <c r="A52" s="38" t="s">
        <v>2301</v>
      </c>
      <c r="F52" s="41" t="s">
        <v>259</v>
      </c>
      <c r="G52" s="41" t="s">
        <v>2</v>
      </c>
      <c r="H52" s="41" t="s">
        <v>2286</v>
      </c>
      <c r="I52" s="41">
        <v>3</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0.73727457627118631</v>
      </c>
      <c r="N52" s="105">
        <f>T6*(COUNTIFS(F:F,R6,I:I,"&gt;8",I:I,"&lt;=10"))+T7*(COUNTIFS(F:F,R7,I:I,"&gt;8",I:I,"&lt;=10"))+T8*(COUNTIFS(F:F,R8,I:I,"&gt;8",I:I,"&lt;=10"))+T9*(COUNTIFS(F:F,R9,I:I,"&gt;8",I:I,"&lt;=10"))+T10*(COUNTIFS(F:F,R10,I:I,"&gt;8",I:I,"&lt;=10"))</f>
        <v>0.82459875199999999</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0.82447670200000001</v>
      </c>
      <c r="T52" s="96">
        <f>AH6*(COUNTIFS(F:F,AF6,I:I,"&gt;8",I:I,"&lt;=10"))+AH7*(COUNTIFS(F:F,AF7,I:I,"&gt;8",I:I,"&lt;=10"))+AH8*(COUNTIFS(F:F,AF8,I:I,"&gt;8",I:I,"&lt;=10"))+AH9*(COUNTIFS(F:F,AF9,I:I,"&gt;8",I:I,"&lt;=10"))+AH10*(COUNTIFS(F:F,AF10,I:I,"&gt;8",I:I,"&lt;=10"))+AH11*(COUNTIFS(F:F,AF11,I:I,"&gt;8",I:I,"&lt;=10"))+AH12*(COUNTIFS(F:F,AF12,I:I,"&gt;8",I:I,"&lt;=10"))+AH13*(COUNTIFS(F:F,AF13,I:I,"&gt;8",I:I,"&lt;=10"))+AH14*(COUNTIFS(F:F,AF14,I:I,"&gt;8",I:I,"&lt;=10"))</f>
        <v>0.5242</v>
      </c>
      <c r="U52" s="96">
        <f>AK6*(COUNTIFS(F:F,AI6,I:I,"&gt;8",I:I,"&lt;=10"))+AK7*(COUNTIFS(F:F,AI7,I:I,"&gt;8",I:I,"&lt;=10"))+AK8*(COUNTIFS(F:F,AI8,I:I,"&gt;8",I:I,"&lt;=10"))</f>
        <v>1.0375054531490016</v>
      </c>
      <c r="V52" s="96">
        <f>AN6*(COUNTIFS(F:F,AL6,I:I,"&gt;8",I:I,"&lt;=10"))+AN7*(COUNTIFS(F:F,AL7,I:I,"&gt;8",I:I,"&lt;=10"))+AN8*(COUNTIFS(F:F,AL8,I:I,"&gt;8",I:I,"&lt;=10"))</f>
        <v>0.68324555164001088</v>
      </c>
      <c r="W52" s="114">
        <f>AQ6*(COUNTIFS(F:F,AO6,I:I,"&gt;8",I:I,"&lt;=10"))+AQ7*(COUNTIFS(F:F,AO7,I:I,"&gt;8",I:I,"&lt;=10"))+AQ8*(COUNTIFS(F:F,AO8,I:I,"&gt;8",I:I,"&lt;=10"))</f>
        <v>0.57004404576183054</v>
      </c>
      <c r="X52" s="96">
        <f>AT6*(COUNTIFS(F:F,AR6,I:I,"&gt;8",I:I,"&lt;=10"))+AT7*(COUNTIFS(F:F,AR7,I:I,"&gt;8",I:I,"&lt;=10"))+AT8*(COUNTIFS(F:F,AR8,I:I,"&gt;8",I:I,"&lt;=10"))+AT9*(COUNTIFS(F:F,AR9,I:I,"&gt;8",I:I,"&lt;=10"))+AT10*(COUNTIFS(F:F,AR10,I:I,"&gt;8",I:I,"&lt;=10"))+AT11*(COUNTIFS(F:F,AR11,I:I,"&gt;8",I:I,"&lt;=10"))</f>
        <v>0.90113076923076918</v>
      </c>
      <c r="Y52" s="96">
        <f>AW6*(COUNTIFS(F:F,AU6,I:I,"&gt;8",I:I,"&lt;=10"))+AW7*(COUNTIFS(F:F,AU7,I:I,"&gt;8",I:I,"&lt;=10"))+AW8*(COUNTIFS(F:F,AU8,I:I,"&gt;8",I:I,"&lt;=10"))+AW9*(COUNTIFS(F:F,AU9,I:I,"&gt;8",I:I,"&lt;=10"))+AW10*(COUNTIFS(F:F,AU10,I:I,"&gt;8",I:I,"&lt;=10"))+AW11*(COUNTIFS(F:F,AU11,I:I,"&gt;8",I:I,"&lt;=10"))+AW12*(COUNTIFS(F:F,AU12,I:I,"&gt;8",I:I,"&lt;=10"))+AW13*(COUNTIFS(F:F,AU13,I:I,"&gt;8",I:I,"&lt;=10"))</f>
        <v>0.99440000000000006</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0.87000224833777584</v>
      </c>
      <c r="AA52" s="96">
        <f>BC6*(COUNTIFS(F:F,BA6,I:I,"&gt;8",I:I,"&lt;=10"))+BC7*(COUNTIFS(F:F,BA7,I:I,"&gt;8",I:I,"&lt;=10"))+BC8*(COUNTIFS(F:F,BA8,I:I,"&gt;8",I:I,"&lt;=10"))+BC9*(COUNTIFS(F:F,BA9,I:I,"&gt;8",I:I,"&lt;=10"))+BC10*(COUNTIFS(F:F,BA10,I:I,"&gt;8",I:I,"&lt;=10"))+BC11*(COUNTIFS(F:F,BA11,I:I,"&gt;8",I:I,"&lt;=10"))+BC12*(COUNTIFS(F:F,BA12,I:I,"&gt;8",I:I,"&lt;=10"))+BC13*(COUNTIFS(F:F,BA13,I:I,"&gt;8",I:I,"&lt;=10"))</f>
        <v>1.1396483153501626</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0.90180249081863129</v>
      </c>
      <c r="AD52" s="110">
        <f>BL6*(COUNTIFS(F:F,BJ6,I:I,"&gt;8",I:I,"&lt;=10"))+BL7*(COUNTIFS(F:F,BJ7,I:I,"&gt;8",I:I,"&lt;=10"))+BL8*(COUNTIFS(F:F,BJ8,I:I,"&gt;8",I:I,"&lt;=10"))+BL9*(COUNTIFS(F:F,BJ9,I:I,"&gt;8",I:I,"&lt;=10"))+BL10*(COUNTIFS(F:F,BJ10,I:I,"&gt;8",I:I,"&lt;=10"))</f>
        <v>0.76646084804609593</v>
      </c>
      <c r="AE52" s="107">
        <f>BO6*(COUNTIFS(F:F,BM6,I:I,"&gt;8",I:I,"&lt;=10"))+BO7*(COUNTIFS(F:F,BM7,I:I,"&gt;8",I:I,"&lt;=10"))+BO8*(COUNTIFS(F:F,BM8,I:I,"&gt;8",I:I,"&lt;=10"))+BO9*(COUNTIFS(F:F,BM9,I:I,"&gt;8",I:I,"&lt;=10"))</f>
        <v>0.13700000000000001</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0.88151121076233196</v>
      </c>
      <c r="AG52" s="96">
        <v>1</v>
      </c>
      <c r="AH52" s="105">
        <f>BV6*(COUNTIFS(F:F,BT6,I:I,"&gt;8",I:I,"&lt;=10"))+BV7*(COUNTIFS(F:F,BT7,I:I,"&gt;8",I:I,"&lt;=10"))+BV8*(COUNTIFS(F:F,BT8,I:I,"&gt;8",I:I,"&lt;=10"))+BV9*(COUNTIFS(F:F,BT9,I:I,"&gt;8",I:I,"&lt;=10"))</f>
        <v>0.76800000000000002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0.92259999999999986</v>
      </c>
    </row>
    <row r="53" spans="1:35" ht="15">
      <c r="A53" s="38" t="s">
        <v>2273</v>
      </c>
      <c r="F53" s="41" t="s">
        <v>267</v>
      </c>
      <c r="G53" s="41" t="s">
        <v>6</v>
      </c>
      <c r="H53" s="41" t="s">
        <v>2290</v>
      </c>
      <c r="I53" s="41">
        <v>3.1</v>
      </c>
      <c r="J53" s="160"/>
      <c r="K53" s="90">
        <v>2</v>
      </c>
      <c r="L53" s="96">
        <f>N9*(COUNTIFS(F:F,L9,I:I,"&gt;8",I:I,"&lt;=10"))+N10*(COUNTIFS(F:F,L10,I:I,"&gt;8",I:I,"&lt;=10"))+N11*(COUNTIFS(F:F,L11,I:I,"&gt;8",I:I,"&lt;=10"))</f>
        <v>0.34670454545454549</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0.91999999999999993</v>
      </c>
      <c r="AI53" s="105"/>
    </row>
    <row r="54" spans="1:35" ht="15">
      <c r="F54" s="41" t="s">
        <v>296</v>
      </c>
      <c r="G54" s="41" t="s">
        <v>2</v>
      </c>
      <c r="H54" s="41" t="s">
        <v>2290</v>
      </c>
      <c r="I54" s="41">
        <v>3.1</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1:35" ht="15">
      <c r="F55" s="41" t="s">
        <v>302</v>
      </c>
      <c r="G55" s="41" t="s">
        <v>2</v>
      </c>
      <c r="H55" s="41" t="s">
        <v>2290</v>
      </c>
      <c r="I55" s="41">
        <v>3.1</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1:35" ht="15">
      <c r="F56" s="41" t="s">
        <v>297</v>
      </c>
      <c r="G56" s="41" t="s">
        <v>264</v>
      </c>
      <c r="H56" s="41" t="s">
        <v>2306</v>
      </c>
      <c r="I56" s="41">
        <v>3.2</v>
      </c>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1:35">
      <c r="F57" s="41" t="s">
        <v>269</v>
      </c>
      <c r="G57" s="41" t="s">
        <v>6</v>
      </c>
      <c r="H57" s="41" t="s">
        <v>2297</v>
      </c>
      <c r="I57" s="41">
        <v>3.2</v>
      </c>
      <c r="L57" s="111"/>
    </row>
    <row r="58" spans="1:35">
      <c r="F58" s="41" t="s">
        <v>275</v>
      </c>
      <c r="G58" s="41" t="s">
        <v>2</v>
      </c>
      <c r="H58" s="41" t="s">
        <v>2311</v>
      </c>
      <c r="I58" s="41">
        <v>3.3</v>
      </c>
      <c r="L58" s="111"/>
    </row>
    <row r="59" spans="1:35">
      <c r="F59" s="41" t="s">
        <v>277</v>
      </c>
      <c r="G59" s="41" t="s">
        <v>2</v>
      </c>
      <c r="H59" s="41" t="s">
        <v>2268</v>
      </c>
      <c r="I59" s="41">
        <v>3.3</v>
      </c>
    </row>
    <row r="60" spans="1:35">
      <c r="F60" s="41" t="s">
        <v>283</v>
      </c>
      <c r="G60" s="41" t="s">
        <v>2</v>
      </c>
      <c r="H60" s="41" t="s">
        <v>2271</v>
      </c>
      <c r="I60" s="41">
        <v>3.4</v>
      </c>
    </row>
    <row r="61" spans="1:35">
      <c r="F61" s="41" t="s">
        <v>272</v>
      </c>
      <c r="G61" s="41" t="s">
        <v>6</v>
      </c>
      <c r="H61" s="41" t="s">
        <v>2289</v>
      </c>
      <c r="I61" s="41">
        <v>3.4</v>
      </c>
    </row>
    <row r="62" spans="1:35">
      <c r="F62" s="41" t="s">
        <v>275</v>
      </c>
      <c r="G62" s="41" t="s">
        <v>2</v>
      </c>
      <c r="H62" s="41" t="s">
        <v>2302</v>
      </c>
      <c r="I62" s="41">
        <v>3.5</v>
      </c>
    </row>
    <row r="63" spans="1:35">
      <c r="F63" s="41" t="s">
        <v>272</v>
      </c>
      <c r="G63" s="41" t="s">
        <v>6</v>
      </c>
      <c r="H63" s="41" t="s">
        <v>2273</v>
      </c>
      <c r="I63" s="41">
        <v>3.5</v>
      </c>
    </row>
    <row r="64" spans="1:35">
      <c r="F64" s="41" t="s">
        <v>301</v>
      </c>
      <c r="G64" s="41" t="s">
        <v>284</v>
      </c>
      <c r="H64" s="41" t="s">
        <v>2301</v>
      </c>
      <c r="I64" s="41">
        <v>3.6</v>
      </c>
    </row>
    <row r="65" spans="6:9">
      <c r="F65" s="41" t="s">
        <v>270</v>
      </c>
      <c r="G65" s="41" t="s">
        <v>2</v>
      </c>
      <c r="H65" s="41" t="s">
        <v>2302</v>
      </c>
      <c r="I65" s="41">
        <v>3.7</v>
      </c>
    </row>
    <row r="66" spans="6:9">
      <c r="F66" s="41" t="s">
        <v>285</v>
      </c>
      <c r="G66" s="41" t="s">
        <v>2</v>
      </c>
      <c r="H66" s="41" t="s">
        <v>2286</v>
      </c>
      <c r="I66" s="41">
        <v>3.8</v>
      </c>
    </row>
    <row r="67" spans="6:9">
      <c r="F67" s="41" t="s">
        <v>273</v>
      </c>
      <c r="G67" s="41" t="s">
        <v>6</v>
      </c>
      <c r="H67" s="41" t="s">
        <v>2311</v>
      </c>
      <c r="I67" s="41">
        <v>3.8</v>
      </c>
    </row>
    <row r="68" spans="6:9">
      <c r="F68" s="41" t="s">
        <v>283</v>
      </c>
      <c r="G68" s="41" t="s">
        <v>2</v>
      </c>
      <c r="H68" s="41" t="s">
        <v>2292</v>
      </c>
      <c r="I68" s="41">
        <v>3.9</v>
      </c>
    </row>
    <row r="69" spans="6:9">
      <c r="F69" s="41" t="s">
        <v>261</v>
      </c>
      <c r="G69" s="41" t="s">
        <v>2</v>
      </c>
      <c r="H69" s="41" t="s">
        <v>2302</v>
      </c>
      <c r="I69" s="41">
        <v>3.9</v>
      </c>
    </row>
    <row r="70" spans="6:9">
      <c r="F70" s="41" t="s">
        <v>298</v>
      </c>
      <c r="G70" s="41" t="s">
        <v>264</v>
      </c>
      <c r="H70" s="41" t="s">
        <v>2268</v>
      </c>
      <c r="I70" s="41">
        <v>3.9</v>
      </c>
    </row>
    <row r="71" spans="6:9">
      <c r="F71" s="41" t="s">
        <v>298</v>
      </c>
      <c r="G71" s="41" t="s">
        <v>264</v>
      </c>
      <c r="H71" s="41" t="s">
        <v>2280</v>
      </c>
      <c r="I71" s="41">
        <v>3.9</v>
      </c>
    </row>
    <row r="72" spans="6:9">
      <c r="F72" s="41" t="s">
        <v>298</v>
      </c>
      <c r="G72" s="41" t="s">
        <v>264</v>
      </c>
      <c r="H72" s="41" t="s">
        <v>2267</v>
      </c>
      <c r="I72" s="41">
        <v>3.9</v>
      </c>
    </row>
    <row r="73" spans="6:9">
      <c r="F73" s="41" t="s">
        <v>288</v>
      </c>
      <c r="G73" s="41" t="s">
        <v>2</v>
      </c>
      <c r="H73" s="41" t="s">
        <v>2269</v>
      </c>
      <c r="I73" s="41">
        <v>3.9</v>
      </c>
    </row>
    <row r="74" spans="6:9">
      <c r="F74" s="41" t="s">
        <v>291</v>
      </c>
      <c r="G74" s="41" t="s">
        <v>2</v>
      </c>
      <c r="H74" s="41" t="s">
        <v>2269</v>
      </c>
      <c r="I74" s="41">
        <v>4.2</v>
      </c>
    </row>
    <row r="75" spans="6:9">
      <c r="F75" s="41" t="s">
        <v>281</v>
      </c>
      <c r="G75" s="41" t="s">
        <v>284</v>
      </c>
      <c r="H75" s="41" t="s">
        <v>2280</v>
      </c>
      <c r="I75" s="41">
        <v>4.3</v>
      </c>
    </row>
    <row r="76" spans="6:9">
      <c r="F76" s="41" t="s">
        <v>261</v>
      </c>
      <c r="G76" s="41" t="s">
        <v>2</v>
      </c>
      <c r="H76" s="41" t="s">
        <v>2297</v>
      </c>
      <c r="I76" s="41">
        <v>4.3</v>
      </c>
    </row>
    <row r="77" spans="6:9">
      <c r="F77" s="41" t="s">
        <v>282</v>
      </c>
      <c r="G77" s="41" t="s">
        <v>2</v>
      </c>
      <c r="H77" s="41" t="s">
        <v>2271</v>
      </c>
      <c r="I77" s="41">
        <v>4.3</v>
      </c>
    </row>
    <row r="78" spans="6:9">
      <c r="F78" s="41" t="s">
        <v>261</v>
      </c>
      <c r="G78" s="41" t="s">
        <v>2</v>
      </c>
      <c r="H78" s="41" t="s">
        <v>2311</v>
      </c>
      <c r="I78" s="41">
        <v>4.3</v>
      </c>
    </row>
    <row r="79" spans="6:9">
      <c r="F79" s="41" t="s">
        <v>266</v>
      </c>
      <c r="G79" s="41" t="s">
        <v>2</v>
      </c>
      <c r="H79" s="41" t="s">
        <v>2289</v>
      </c>
      <c r="I79" s="41">
        <v>4.3</v>
      </c>
    </row>
    <row r="80" spans="6:9">
      <c r="F80" s="41" t="s">
        <v>289</v>
      </c>
      <c r="G80" s="41" t="s">
        <v>2</v>
      </c>
      <c r="H80" s="41" t="s">
        <v>2269</v>
      </c>
      <c r="I80" s="41">
        <v>4.3</v>
      </c>
    </row>
    <row r="81" spans="6:9">
      <c r="F81" s="41" t="s">
        <v>279</v>
      </c>
      <c r="G81" s="41" t="s">
        <v>2</v>
      </c>
      <c r="H81" s="41" t="s">
        <v>2278</v>
      </c>
      <c r="I81" s="41">
        <v>4.5</v>
      </c>
    </row>
    <row r="82" spans="6:9">
      <c r="F82" s="41" t="s">
        <v>262</v>
      </c>
      <c r="G82" s="41" t="s">
        <v>2</v>
      </c>
      <c r="H82" s="41" t="s">
        <v>2272</v>
      </c>
      <c r="I82" s="41">
        <v>4.5</v>
      </c>
    </row>
    <row r="83" spans="6:9">
      <c r="F83" s="41" t="s">
        <v>262</v>
      </c>
      <c r="G83" s="41" t="s">
        <v>2</v>
      </c>
      <c r="H83" s="41" t="s">
        <v>2302</v>
      </c>
      <c r="I83" s="41">
        <v>4.5</v>
      </c>
    </row>
    <row r="84" spans="6:9">
      <c r="F84" s="41" t="s">
        <v>305</v>
      </c>
      <c r="G84" s="41" t="s">
        <v>284</v>
      </c>
      <c r="H84" s="41" t="s">
        <v>2290</v>
      </c>
      <c r="I84" s="41">
        <v>4.5</v>
      </c>
    </row>
    <row r="85" spans="6:9">
      <c r="F85" s="41" t="s">
        <v>292</v>
      </c>
      <c r="G85" s="41" t="s">
        <v>264</v>
      </c>
      <c r="H85" s="41" t="s">
        <v>2289</v>
      </c>
      <c r="I85" s="41">
        <v>4.5</v>
      </c>
    </row>
    <row r="86" spans="6:9">
      <c r="F86" s="41" t="s">
        <v>296</v>
      </c>
      <c r="G86" s="41" t="s">
        <v>2</v>
      </c>
      <c r="H86" s="41" t="s">
        <v>2269</v>
      </c>
      <c r="I86" s="41">
        <v>4.5999999999999996</v>
      </c>
    </row>
    <row r="87" spans="6:9">
      <c r="F87" s="41" t="s">
        <v>271</v>
      </c>
      <c r="G87" s="41" t="s">
        <v>2</v>
      </c>
      <c r="H87" s="41" t="s">
        <v>2302</v>
      </c>
      <c r="I87" s="41">
        <v>4.5999999999999996</v>
      </c>
    </row>
    <row r="88" spans="6:9">
      <c r="F88" s="41" t="s">
        <v>291</v>
      </c>
      <c r="G88" s="41" t="s">
        <v>2</v>
      </c>
      <c r="H88" s="41" t="s">
        <v>2301</v>
      </c>
      <c r="I88" s="41">
        <v>4.5999999999999996</v>
      </c>
    </row>
    <row r="89" spans="6:9">
      <c r="F89" s="41" t="s">
        <v>282</v>
      </c>
      <c r="G89" s="41" t="s">
        <v>2</v>
      </c>
      <c r="H89" s="41" t="s">
        <v>2278</v>
      </c>
      <c r="I89" s="41">
        <v>4.7</v>
      </c>
    </row>
    <row r="90" spans="6:9">
      <c r="F90" s="41" t="s">
        <v>262</v>
      </c>
      <c r="G90" s="41" t="s">
        <v>2</v>
      </c>
      <c r="H90" s="41" t="s">
        <v>2286</v>
      </c>
      <c r="I90" s="41">
        <v>4.7</v>
      </c>
    </row>
    <row r="91" spans="6:9">
      <c r="F91" s="41" t="s">
        <v>288</v>
      </c>
      <c r="G91" s="41" t="s">
        <v>2</v>
      </c>
      <c r="H91" s="41" t="s">
        <v>2297</v>
      </c>
      <c r="I91" s="41">
        <v>4.7</v>
      </c>
    </row>
    <row r="92" spans="6:9">
      <c r="F92" s="41" t="s">
        <v>290</v>
      </c>
      <c r="G92" s="41" t="s">
        <v>264</v>
      </c>
      <c r="H92" s="41" t="s">
        <v>2302</v>
      </c>
      <c r="I92" s="41">
        <v>4.7</v>
      </c>
    </row>
    <row r="93" spans="6:9">
      <c r="F93" s="41" t="s">
        <v>282</v>
      </c>
      <c r="G93" s="41" t="s">
        <v>2</v>
      </c>
      <c r="H93" s="41" t="s">
        <v>2292</v>
      </c>
      <c r="I93" s="41">
        <v>4.8</v>
      </c>
    </row>
    <row r="94" spans="6:9">
      <c r="F94" s="41" t="s">
        <v>286</v>
      </c>
      <c r="G94" s="41" t="s">
        <v>284</v>
      </c>
      <c r="H94" s="41" t="s">
        <v>2273</v>
      </c>
      <c r="I94" s="41">
        <v>4.8</v>
      </c>
    </row>
    <row r="95" spans="6:9">
      <c r="F95" s="41" t="s">
        <v>291</v>
      </c>
      <c r="G95" s="41" t="s">
        <v>2</v>
      </c>
      <c r="H95" s="41" t="s">
        <v>2302</v>
      </c>
      <c r="I95" s="41">
        <v>4.8</v>
      </c>
    </row>
    <row r="96" spans="6:9">
      <c r="F96" s="41" t="s">
        <v>271</v>
      </c>
      <c r="G96" s="41" t="s">
        <v>2</v>
      </c>
      <c r="H96" s="41" t="s">
        <v>2273</v>
      </c>
      <c r="I96" s="41">
        <v>4.8</v>
      </c>
    </row>
    <row r="97" spans="6:9">
      <c r="F97" s="41" t="s">
        <v>270</v>
      </c>
      <c r="G97" s="41" t="s">
        <v>2</v>
      </c>
      <c r="H97" s="41" t="s">
        <v>2311</v>
      </c>
      <c r="I97" s="41">
        <v>4.9000000000000004</v>
      </c>
    </row>
    <row r="98" spans="6:9">
      <c r="F98" s="41" t="s">
        <v>271</v>
      </c>
      <c r="G98" s="41" t="s">
        <v>2</v>
      </c>
      <c r="H98" s="41" t="s">
        <v>2311</v>
      </c>
      <c r="I98" s="41">
        <v>4.9000000000000004</v>
      </c>
    </row>
    <row r="99" spans="6:9">
      <c r="F99" s="41" t="s">
        <v>292</v>
      </c>
      <c r="G99" s="41" t="s">
        <v>264</v>
      </c>
      <c r="H99" s="41" t="s">
        <v>2312</v>
      </c>
      <c r="I99" s="41">
        <v>5</v>
      </c>
    </row>
    <row r="100" spans="6:9">
      <c r="F100" s="41" t="s">
        <v>295</v>
      </c>
      <c r="G100" s="41" t="s">
        <v>2</v>
      </c>
      <c r="H100" s="41" t="s">
        <v>2273</v>
      </c>
      <c r="I100" s="41">
        <v>5</v>
      </c>
    </row>
    <row r="101" spans="6:9">
      <c r="F101" s="41" t="s">
        <v>266</v>
      </c>
      <c r="G101" s="41" t="s">
        <v>2</v>
      </c>
      <c r="H101" s="41" t="s">
        <v>2269</v>
      </c>
      <c r="I101" s="41">
        <v>5.0999999999999996</v>
      </c>
    </row>
    <row r="102" spans="6:9">
      <c r="F102" s="41" t="s">
        <v>300</v>
      </c>
      <c r="G102" s="41" t="s">
        <v>284</v>
      </c>
      <c r="H102" s="41" t="s">
        <v>2290</v>
      </c>
      <c r="I102" s="41">
        <v>5.0999999999999996</v>
      </c>
    </row>
    <row r="103" spans="6:9">
      <c r="F103" s="41" t="s">
        <v>293</v>
      </c>
      <c r="G103" s="41" t="s">
        <v>284</v>
      </c>
      <c r="H103" s="41" t="s">
        <v>2270</v>
      </c>
      <c r="I103" s="41">
        <v>5.0999999999999996</v>
      </c>
    </row>
    <row r="104" spans="6:9">
      <c r="F104" s="41" t="s">
        <v>283</v>
      </c>
      <c r="G104" s="41" t="s">
        <v>2</v>
      </c>
      <c r="H104" s="41" t="s">
        <v>2278</v>
      </c>
      <c r="I104" s="41">
        <v>5.2</v>
      </c>
    </row>
    <row r="105" spans="6:9">
      <c r="F105" s="41" t="s">
        <v>279</v>
      </c>
      <c r="G105" s="41" t="s">
        <v>2</v>
      </c>
      <c r="H105" s="41" t="s">
        <v>2286</v>
      </c>
      <c r="I105" s="41">
        <v>5.2</v>
      </c>
    </row>
    <row r="106" spans="6:9">
      <c r="F106" s="41" t="s">
        <v>285</v>
      </c>
      <c r="G106" s="41" t="s">
        <v>2</v>
      </c>
      <c r="H106" s="41" t="s">
        <v>2273</v>
      </c>
      <c r="I106" s="41">
        <v>5.2</v>
      </c>
    </row>
    <row r="107" spans="6:9">
      <c r="F107" s="41" t="s">
        <v>281</v>
      </c>
      <c r="G107" s="41" t="s">
        <v>284</v>
      </c>
      <c r="H107" s="41" t="s">
        <v>2271</v>
      </c>
      <c r="I107" s="41">
        <v>5.3</v>
      </c>
    </row>
    <row r="108" spans="6:9">
      <c r="F108" s="41" t="s">
        <v>290</v>
      </c>
      <c r="G108" s="41" t="s">
        <v>264</v>
      </c>
      <c r="H108" s="41" t="s">
        <v>2289</v>
      </c>
      <c r="I108" s="41">
        <v>5.3</v>
      </c>
    </row>
    <row r="109" spans="6:9">
      <c r="F109" s="41" t="s">
        <v>303</v>
      </c>
      <c r="G109" s="41" t="s">
        <v>284</v>
      </c>
      <c r="H109" s="41" t="s">
        <v>2273</v>
      </c>
      <c r="I109" s="41">
        <v>5.3</v>
      </c>
    </row>
    <row r="110" spans="6:9">
      <c r="F110" s="41" t="s">
        <v>270</v>
      </c>
      <c r="G110" s="41" t="s">
        <v>2</v>
      </c>
      <c r="H110" s="41" t="s">
        <v>2273</v>
      </c>
      <c r="I110" s="41">
        <v>5.3</v>
      </c>
    </row>
    <row r="111" spans="6:9">
      <c r="F111" s="41" t="s">
        <v>304</v>
      </c>
      <c r="G111" s="41" t="s">
        <v>306</v>
      </c>
      <c r="H111" s="41" t="s">
        <v>2290</v>
      </c>
      <c r="I111" s="41">
        <v>5.35</v>
      </c>
    </row>
    <row r="112" spans="6:9">
      <c r="F112" s="41" t="s">
        <v>270</v>
      </c>
      <c r="G112" s="41" t="s">
        <v>2</v>
      </c>
      <c r="H112" s="41" t="s">
        <v>2289</v>
      </c>
      <c r="I112" s="41">
        <v>5.4</v>
      </c>
    </row>
    <row r="113" spans="6:9">
      <c r="F113" s="41" t="s">
        <v>266</v>
      </c>
      <c r="G113" s="41" t="s">
        <v>2</v>
      </c>
      <c r="H113" s="41" t="s">
        <v>2268</v>
      </c>
      <c r="I113" s="41">
        <v>5.5</v>
      </c>
    </row>
    <row r="114" spans="6:9">
      <c r="F114" s="41" t="s">
        <v>259</v>
      </c>
      <c r="G114" s="41" t="s">
        <v>2</v>
      </c>
      <c r="H114" s="41" t="s">
        <v>2290</v>
      </c>
      <c r="I114" s="41">
        <v>5.5</v>
      </c>
    </row>
    <row r="115" spans="6:9">
      <c r="F115" s="41" t="s">
        <v>280</v>
      </c>
      <c r="G115" s="41" t="s">
        <v>2</v>
      </c>
      <c r="H115" s="41" t="s">
        <v>2269</v>
      </c>
      <c r="I115" s="41">
        <v>5.5</v>
      </c>
    </row>
    <row r="116" spans="6:9">
      <c r="F116" s="41" t="s">
        <v>286</v>
      </c>
      <c r="G116" s="41" t="s">
        <v>284</v>
      </c>
      <c r="H116" s="41" t="s">
        <v>2306</v>
      </c>
      <c r="I116" s="41">
        <v>5.5</v>
      </c>
    </row>
    <row r="117" spans="6:9">
      <c r="F117" s="41" t="s">
        <v>282</v>
      </c>
      <c r="G117" s="41" t="s">
        <v>2</v>
      </c>
      <c r="H117" s="41" t="s">
        <v>2272</v>
      </c>
      <c r="I117" s="41">
        <v>5.6</v>
      </c>
    </row>
    <row r="118" spans="6:9">
      <c r="F118" s="41" t="s">
        <v>297</v>
      </c>
      <c r="G118" s="41" t="s">
        <v>264</v>
      </c>
      <c r="H118" s="41" t="s">
        <v>2308</v>
      </c>
      <c r="I118" s="41">
        <v>5.6</v>
      </c>
    </row>
    <row r="119" spans="6:9">
      <c r="F119" s="41" t="s">
        <v>286</v>
      </c>
      <c r="G119" s="41" t="s">
        <v>284</v>
      </c>
      <c r="H119" s="41" t="s">
        <v>2286</v>
      </c>
      <c r="I119" s="41">
        <v>5.6</v>
      </c>
    </row>
    <row r="120" spans="6:9">
      <c r="F120" s="41" t="s">
        <v>295</v>
      </c>
      <c r="G120" s="41" t="s">
        <v>2</v>
      </c>
      <c r="H120" s="41" t="s">
        <v>2302</v>
      </c>
      <c r="I120" s="41">
        <v>5.6</v>
      </c>
    </row>
    <row r="121" spans="6:9">
      <c r="F121" s="41" t="s">
        <v>270</v>
      </c>
      <c r="G121" s="41" t="s">
        <v>2</v>
      </c>
      <c r="H121" s="41" t="s">
        <v>2290</v>
      </c>
      <c r="I121" s="41">
        <v>5.7</v>
      </c>
    </row>
    <row r="122" spans="6:9">
      <c r="F122" s="41" t="s">
        <v>283</v>
      </c>
      <c r="G122" s="41" t="s">
        <v>2</v>
      </c>
      <c r="H122" s="41" t="s">
        <v>2272</v>
      </c>
      <c r="I122" s="41">
        <v>5.9</v>
      </c>
    </row>
    <row r="123" spans="6:9">
      <c r="F123" s="41" t="s">
        <v>271</v>
      </c>
      <c r="G123" s="41" t="s">
        <v>2</v>
      </c>
      <c r="H123" s="41" t="s">
        <v>2289</v>
      </c>
      <c r="I123" s="41">
        <v>5.9</v>
      </c>
    </row>
    <row r="124" spans="6:9">
      <c r="F124" s="41" t="s">
        <v>302</v>
      </c>
      <c r="G124" s="41" t="s">
        <v>2</v>
      </c>
      <c r="H124" s="41" t="s">
        <v>2269</v>
      </c>
      <c r="I124" s="41">
        <v>6.1</v>
      </c>
    </row>
    <row r="125" spans="6:9">
      <c r="F125" s="41" t="s">
        <v>259</v>
      </c>
      <c r="G125" s="41" t="s">
        <v>2</v>
      </c>
      <c r="H125" s="41" t="s">
        <v>2269</v>
      </c>
      <c r="I125" s="41">
        <v>6.2</v>
      </c>
    </row>
    <row r="126" spans="6:9">
      <c r="F126" s="41" t="s">
        <v>300</v>
      </c>
      <c r="G126" s="41" t="s">
        <v>284</v>
      </c>
      <c r="H126" s="41" t="s">
        <v>2302</v>
      </c>
      <c r="I126" s="41">
        <v>6.2</v>
      </c>
    </row>
    <row r="127" spans="6:9">
      <c r="F127" s="41" t="s">
        <v>259</v>
      </c>
      <c r="G127" s="41" t="s">
        <v>2</v>
      </c>
      <c r="H127" s="41" t="s">
        <v>2271</v>
      </c>
      <c r="I127" s="41">
        <v>6.3</v>
      </c>
    </row>
    <row r="128" spans="6:9">
      <c r="F128" s="41" t="s">
        <v>288</v>
      </c>
      <c r="G128" s="41" t="s">
        <v>2</v>
      </c>
      <c r="H128" s="41" t="s">
        <v>2268</v>
      </c>
      <c r="I128" s="41">
        <v>6.3</v>
      </c>
    </row>
    <row r="129" spans="6:9">
      <c r="F129" s="41" t="s">
        <v>297</v>
      </c>
      <c r="G129" s="41" t="s">
        <v>264</v>
      </c>
      <c r="H129" s="41" t="s">
        <v>2303</v>
      </c>
      <c r="I129" s="41">
        <v>6.3</v>
      </c>
    </row>
    <row r="130" spans="6:9">
      <c r="F130" s="41" t="s">
        <v>299</v>
      </c>
      <c r="G130" s="41" t="s">
        <v>2</v>
      </c>
      <c r="H130" s="41" t="s">
        <v>2290</v>
      </c>
      <c r="I130" s="41">
        <v>6.3</v>
      </c>
    </row>
    <row r="131" spans="6:9">
      <c r="F131" s="41" t="s">
        <v>297</v>
      </c>
      <c r="G131" s="41" t="s">
        <v>264</v>
      </c>
      <c r="H131" s="41" t="s">
        <v>2302</v>
      </c>
      <c r="I131" s="41">
        <v>6.3</v>
      </c>
    </row>
    <row r="132" spans="6:9">
      <c r="F132" s="41" t="s">
        <v>269</v>
      </c>
      <c r="G132" s="41" t="s">
        <v>6</v>
      </c>
      <c r="H132" s="41" t="s">
        <v>2302</v>
      </c>
      <c r="I132" s="41">
        <v>6.3</v>
      </c>
    </row>
    <row r="133" spans="6:9">
      <c r="F133" s="41" t="s">
        <v>288</v>
      </c>
      <c r="G133" s="41" t="s">
        <v>2</v>
      </c>
      <c r="H133" s="41" t="s">
        <v>2308</v>
      </c>
      <c r="I133" s="41">
        <v>6.4</v>
      </c>
    </row>
    <row r="134" spans="6:9">
      <c r="F134" s="41" t="s">
        <v>280</v>
      </c>
      <c r="G134" s="41" t="s">
        <v>2</v>
      </c>
      <c r="H134" s="41" t="s">
        <v>2303</v>
      </c>
      <c r="I134" s="41">
        <v>6.5</v>
      </c>
    </row>
    <row r="135" spans="6:9">
      <c r="F135" s="41" t="s">
        <v>279</v>
      </c>
      <c r="G135" s="41" t="s">
        <v>2</v>
      </c>
      <c r="H135" s="41" t="s">
        <v>2273</v>
      </c>
      <c r="I135" s="41">
        <v>6.5</v>
      </c>
    </row>
    <row r="136" spans="6:9">
      <c r="F136" s="41" t="s">
        <v>271</v>
      </c>
      <c r="G136" s="41" t="s">
        <v>2</v>
      </c>
      <c r="H136" s="41" t="s">
        <v>2290</v>
      </c>
      <c r="I136" s="41">
        <v>6.5</v>
      </c>
    </row>
    <row r="137" spans="6:9">
      <c r="F137" s="41" t="s">
        <v>269</v>
      </c>
      <c r="G137" s="41" t="s">
        <v>6</v>
      </c>
      <c r="H137" s="41" t="s">
        <v>2278</v>
      </c>
      <c r="I137" s="41">
        <v>6.6</v>
      </c>
    </row>
    <row r="138" spans="6:9">
      <c r="F138" s="41" t="s">
        <v>259</v>
      </c>
      <c r="G138" s="41" t="s">
        <v>2</v>
      </c>
      <c r="H138" s="41" t="s">
        <v>2292</v>
      </c>
      <c r="I138" s="41">
        <v>6.7</v>
      </c>
    </row>
    <row r="139" spans="6:9">
      <c r="F139" s="41" t="s">
        <v>275</v>
      </c>
      <c r="G139" s="41" t="s">
        <v>2</v>
      </c>
      <c r="H139" s="41" t="s">
        <v>2269</v>
      </c>
      <c r="I139" s="41">
        <v>6.7</v>
      </c>
    </row>
    <row r="140" spans="6:9">
      <c r="F140" s="41" t="s">
        <v>267</v>
      </c>
      <c r="G140" s="41" t="s">
        <v>6</v>
      </c>
      <c r="H140" s="41" t="s">
        <v>2268</v>
      </c>
      <c r="I140" s="41">
        <v>6.8</v>
      </c>
    </row>
    <row r="141" spans="6:9">
      <c r="F141" s="41" t="s">
        <v>270</v>
      </c>
      <c r="G141" s="41" t="s">
        <v>2</v>
      </c>
      <c r="H141" s="41" t="s">
        <v>2278</v>
      </c>
      <c r="I141" s="41">
        <v>6.8</v>
      </c>
    </row>
    <row r="142" spans="6:9">
      <c r="F142" s="41" t="s">
        <v>278</v>
      </c>
      <c r="G142" s="41" t="s">
        <v>2</v>
      </c>
      <c r="H142" s="41" t="s">
        <v>2268</v>
      </c>
      <c r="I142" s="41">
        <v>6.8</v>
      </c>
    </row>
    <row r="143" spans="6:9">
      <c r="F143" s="41" t="s">
        <v>261</v>
      </c>
      <c r="G143" s="41" t="s">
        <v>2</v>
      </c>
      <c r="H143" s="41" t="s">
        <v>2268</v>
      </c>
      <c r="I143" s="41">
        <v>6.9</v>
      </c>
    </row>
    <row r="144" spans="6:9">
      <c r="F144" s="41" t="s">
        <v>271</v>
      </c>
      <c r="G144" s="41" t="s">
        <v>2</v>
      </c>
      <c r="H144" s="41" t="s">
        <v>2278</v>
      </c>
      <c r="I144" s="41">
        <v>6.9</v>
      </c>
    </row>
    <row r="145" spans="6:9">
      <c r="F145" s="41" t="s">
        <v>270</v>
      </c>
      <c r="G145" s="41" t="s">
        <v>2</v>
      </c>
      <c r="H145" s="41" t="s">
        <v>2269</v>
      </c>
      <c r="I145" s="41">
        <v>6.9</v>
      </c>
    </row>
    <row r="146" spans="6:9">
      <c r="F146" s="41" t="s">
        <v>17</v>
      </c>
      <c r="G146" s="41" t="s">
        <v>6</v>
      </c>
      <c r="H146" s="41" t="s">
        <v>2279</v>
      </c>
      <c r="I146" s="41">
        <v>6.9</v>
      </c>
    </row>
    <row r="147" spans="6:9">
      <c r="F147" s="41" t="s">
        <v>303</v>
      </c>
      <c r="G147" s="41" t="s">
        <v>284</v>
      </c>
      <c r="H147" s="41" t="s">
        <v>2272</v>
      </c>
      <c r="I147" s="41">
        <v>7.1</v>
      </c>
    </row>
    <row r="148" spans="6:9">
      <c r="F148" s="41" t="s">
        <v>262</v>
      </c>
      <c r="G148" s="41" t="s">
        <v>2</v>
      </c>
      <c r="H148" s="41" t="s">
        <v>2269</v>
      </c>
      <c r="I148" s="41">
        <v>7.2</v>
      </c>
    </row>
    <row r="149" spans="6:9">
      <c r="F149" s="41" t="s">
        <v>269</v>
      </c>
      <c r="G149" s="41" t="s">
        <v>6</v>
      </c>
      <c r="H149" s="41" t="s">
        <v>2296</v>
      </c>
      <c r="I149" s="41">
        <v>7.2</v>
      </c>
    </row>
    <row r="150" spans="6:9">
      <c r="F150" s="41" t="s">
        <v>272</v>
      </c>
      <c r="G150" s="41" t="s">
        <v>6</v>
      </c>
      <c r="H150" s="41" t="s">
        <v>2311</v>
      </c>
      <c r="I150" s="41">
        <v>7.3</v>
      </c>
    </row>
    <row r="151" spans="6:9">
      <c r="F151" s="41" t="s">
        <v>288</v>
      </c>
      <c r="G151" s="41" t="s">
        <v>2</v>
      </c>
      <c r="H151" s="41" t="s">
        <v>2303</v>
      </c>
      <c r="I151" s="41">
        <v>7.4</v>
      </c>
    </row>
    <row r="152" spans="6:9">
      <c r="F152" s="41" t="s">
        <v>272</v>
      </c>
      <c r="G152" s="41" t="s">
        <v>6</v>
      </c>
      <c r="H152" s="41" t="s">
        <v>2278</v>
      </c>
      <c r="I152" s="41">
        <v>7.4</v>
      </c>
    </row>
    <row r="153" spans="6:9">
      <c r="F153" s="41" t="s">
        <v>260</v>
      </c>
      <c r="G153" s="41" t="s">
        <v>6</v>
      </c>
      <c r="H153" s="41" t="s">
        <v>2272</v>
      </c>
      <c r="I153" s="41">
        <v>7.5</v>
      </c>
    </row>
    <row r="154" spans="6:9">
      <c r="F154" s="41" t="s">
        <v>289</v>
      </c>
      <c r="G154" s="41" t="s">
        <v>2</v>
      </c>
      <c r="H154" s="41" t="s">
        <v>2311</v>
      </c>
      <c r="I154" s="41">
        <v>7.6</v>
      </c>
    </row>
    <row r="155" spans="6:9">
      <c r="F155" s="41" t="s">
        <v>300</v>
      </c>
      <c r="G155" s="41" t="s">
        <v>284</v>
      </c>
      <c r="H155" s="41" t="s">
        <v>2301</v>
      </c>
      <c r="I155" s="41">
        <v>7.6</v>
      </c>
    </row>
    <row r="156" spans="6:9">
      <c r="F156" s="41" t="s">
        <v>267</v>
      </c>
      <c r="G156" s="41" t="s">
        <v>6</v>
      </c>
      <c r="H156" s="41" t="s">
        <v>2292</v>
      </c>
      <c r="I156" s="41">
        <v>7.8</v>
      </c>
    </row>
    <row r="157" spans="6:9">
      <c r="F157" s="41" t="s">
        <v>270</v>
      </c>
      <c r="G157" s="41" t="s">
        <v>2</v>
      </c>
      <c r="H157" s="41" t="s">
        <v>2267</v>
      </c>
      <c r="I157" s="41">
        <v>7.8</v>
      </c>
    </row>
    <row r="158" spans="6:9">
      <c r="F158" s="41" t="s">
        <v>288</v>
      </c>
      <c r="G158" s="41" t="s">
        <v>2</v>
      </c>
      <c r="H158" s="41" t="s">
        <v>2272</v>
      </c>
      <c r="I158" s="41">
        <v>7.9</v>
      </c>
    </row>
    <row r="159" spans="6:9">
      <c r="F159" s="41" t="s">
        <v>288</v>
      </c>
      <c r="G159" s="41" t="s">
        <v>2</v>
      </c>
      <c r="H159" s="41" t="s">
        <v>2273</v>
      </c>
      <c r="I159" s="41">
        <v>7.9</v>
      </c>
    </row>
    <row r="160" spans="6:9">
      <c r="F160" s="41" t="s">
        <v>260</v>
      </c>
      <c r="G160" s="41" t="s">
        <v>6</v>
      </c>
      <c r="H160" s="41" t="s">
        <v>2273</v>
      </c>
      <c r="I160" s="41">
        <v>8</v>
      </c>
    </row>
    <row r="161" spans="6:9">
      <c r="F161" s="41" t="s">
        <v>293</v>
      </c>
      <c r="G161" s="41" t="s">
        <v>284</v>
      </c>
      <c r="H161" s="41" t="s">
        <v>2302</v>
      </c>
      <c r="I161" s="41">
        <v>8</v>
      </c>
    </row>
    <row r="162" spans="6:9">
      <c r="F162" s="41" t="s">
        <v>299</v>
      </c>
      <c r="G162" s="41" t="s">
        <v>2</v>
      </c>
      <c r="H162" s="41" t="s">
        <v>2302</v>
      </c>
      <c r="I162" s="41">
        <v>8</v>
      </c>
    </row>
    <row r="163" spans="6:9">
      <c r="F163" s="41" t="s">
        <v>271</v>
      </c>
      <c r="G163" s="41" t="s">
        <v>2</v>
      </c>
      <c r="H163" s="41" t="s">
        <v>2267</v>
      </c>
      <c r="I163" s="41">
        <v>8</v>
      </c>
    </row>
    <row r="164" spans="6:9">
      <c r="F164" s="41" t="s">
        <v>262</v>
      </c>
      <c r="G164" s="41" t="s">
        <v>2</v>
      </c>
      <c r="H164" s="41" t="s">
        <v>2271</v>
      </c>
      <c r="I164" s="41">
        <v>8.1</v>
      </c>
    </row>
    <row r="165" spans="6:9">
      <c r="F165" s="41" t="s">
        <v>302</v>
      </c>
      <c r="G165" s="41" t="s">
        <v>2</v>
      </c>
      <c r="H165" s="41" t="s">
        <v>2289</v>
      </c>
      <c r="I165" s="41">
        <v>8.1</v>
      </c>
    </row>
    <row r="166" spans="6:9">
      <c r="F166" s="41" t="s">
        <v>292</v>
      </c>
      <c r="G166" s="41" t="s">
        <v>264</v>
      </c>
      <c r="H166" s="41" t="s">
        <v>2275</v>
      </c>
      <c r="I166" s="41">
        <v>8.1999999999999993</v>
      </c>
    </row>
    <row r="167" spans="6:9">
      <c r="F167" s="41" t="s">
        <v>291</v>
      </c>
      <c r="G167" s="41" t="s">
        <v>2</v>
      </c>
      <c r="H167" s="41" t="s">
        <v>2290</v>
      </c>
      <c r="I167" s="41">
        <v>8.3000000000000007</v>
      </c>
    </row>
    <row r="168" spans="6:9">
      <c r="F168" s="41" t="s">
        <v>298</v>
      </c>
      <c r="G168" s="41" t="s">
        <v>264</v>
      </c>
      <c r="H168" s="41" t="s">
        <v>2290</v>
      </c>
      <c r="I168" s="41">
        <v>8.4</v>
      </c>
    </row>
    <row r="169" spans="6:9">
      <c r="F169" s="41" t="s">
        <v>292</v>
      </c>
      <c r="G169" s="41" t="s">
        <v>264</v>
      </c>
      <c r="H169" s="41" t="s">
        <v>2311</v>
      </c>
      <c r="I169" s="41">
        <v>8.5</v>
      </c>
    </row>
    <row r="170" spans="6:9">
      <c r="F170" s="41" t="s">
        <v>262</v>
      </c>
      <c r="G170" s="41" t="s">
        <v>2</v>
      </c>
      <c r="H170" s="41" t="s">
        <v>2292</v>
      </c>
      <c r="I170" s="41">
        <v>8.6</v>
      </c>
    </row>
    <row r="171" spans="6:9">
      <c r="F171" s="41" t="s">
        <v>280</v>
      </c>
      <c r="G171" s="41" t="s">
        <v>2</v>
      </c>
      <c r="H171" s="41" t="s">
        <v>2273</v>
      </c>
      <c r="I171" s="41">
        <v>8.6</v>
      </c>
    </row>
    <row r="172" spans="6:9">
      <c r="F172" s="41" t="s">
        <v>267</v>
      </c>
      <c r="G172" s="41" t="s">
        <v>6</v>
      </c>
      <c r="H172" s="41" t="s">
        <v>2301</v>
      </c>
      <c r="I172" s="41">
        <v>8.6999999999999993</v>
      </c>
    </row>
    <row r="173" spans="6:9">
      <c r="F173" s="41" t="s">
        <v>301</v>
      </c>
      <c r="G173" s="41" t="s">
        <v>284</v>
      </c>
      <c r="H173" s="41" t="s">
        <v>2273</v>
      </c>
      <c r="I173" s="41">
        <v>8.6999999999999993</v>
      </c>
    </row>
    <row r="174" spans="6:9">
      <c r="F174" s="41" t="s">
        <v>266</v>
      </c>
      <c r="G174" s="41" t="s">
        <v>2</v>
      </c>
      <c r="H174" s="41" t="s">
        <v>2302</v>
      </c>
      <c r="I174" s="41">
        <v>8.8000000000000007</v>
      </c>
    </row>
    <row r="175" spans="6:9">
      <c r="F175" s="41" t="s">
        <v>1</v>
      </c>
      <c r="G175" s="41" t="s">
        <v>2</v>
      </c>
      <c r="H175" s="41" t="s">
        <v>2268</v>
      </c>
      <c r="I175" s="41">
        <v>8.8000000000000007</v>
      </c>
    </row>
    <row r="176" spans="6:9">
      <c r="F176" s="41" t="s">
        <v>1</v>
      </c>
      <c r="G176" s="41" t="s">
        <v>2</v>
      </c>
      <c r="H176" s="41" t="s">
        <v>2294</v>
      </c>
      <c r="I176" s="41">
        <v>8.8000000000000007</v>
      </c>
    </row>
    <row r="177" spans="6:9">
      <c r="F177" s="41" t="s">
        <v>305</v>
      </c>
      <c r="G177" s="41" t="s">
        <v>284</v>
      </c>
      <c r="H177" s="41" t="s">
        <v>2281</v>
      </c>
      <c r="I177" s="41">
        <v>8.9</v>
      </c>
    </row>
    <row r="178" spans="6:9">
      <c r="F178" s="41" t="s">
        <v>299</v>
      </c>
      <c r="G178" s="41" t="s">
        <v>2</v>
      </c>
      <c r="H178" s="41" t="s">
        <v>2271</v>
      </c>
      <c r="I178" s="41">
        <v>8.9</v>
      </c>
    </row>
    <row r="179" spans="6:9">
      <c r="F179" s="41" t="s">
        <v>280</v>
      </c>
      <c r="G179" s="41" t="s">
        <v>2</v>
      </c>
      <c r="H179" s="41" t="s">
        <v>2297</v>
      </c>
      <c r="I179" s="41">
        <v>9</v>
      </c>
    </row>
    <row r="180" spans="6:9">
      <c r="F180" s="41" t="s">
        <v>301</v>
      </c>
      <c r="G180" s="41" t="s">
        <v>284</v>
      </c>
      <c r="H180" s="41" t="s">
        <v>2297</v>
      </c>
      <c r="I180" s="41">
        <v>9</v>
      </c>
    </row>
    <row r="181" spans="6:9">
      <c r="F181" s="41" t="s">
        <v>288</v>
      </c>
      <c r="G181" s="41" t="s">
        <v>2</v>
      </c>
      <c r="H181" s="41" t="s">
        <v>2301</v>
      </c>
      <c r="I181" s="41">
        <v>9</v>
      </c>
    </row>
    <row r="182" spans="6:9">
      <c r="F182" s="41" t="s">
        <v>294</v>
      </c>
      <c r="G182" s="41" t="s">
        <v>2</v>
      </c>
      <c r="H182" s="41" t="s">
        <v>2269</v>
      </c>
      <c r="I182" s="41">
        <v>9.1</v>
      </c>
    </row>
    <row r="183" spans="6:9">
      <c r="F183" s="41" t="s">
        <v>303</v>
      </c>
      <c r="G183" s="41" t="s">
        <v>284</v>
      </c>
      <c r="H183" s="41" t="s">
        <v>2302</v>
      </c>
      <c r="I183" s="41">
        <v>9.1999999999999993</v>
      </c>
    </row>
    <row r="184" spans="6:9">
      <c r="F184" s="41" t="s">
        <v>280</v>
      </c>
      <c r="G184" s="41" t="s">
        <v>2</v>
      </c>
      <c r="H184" s="41" t="s">
        <v>2268</v>
      </c>
      <c r="I184" s="41">
        <v>9.5</v>
      </c>
    </row>
    <row r="185" spans="6:9">
      <c r="F185" s="41" t="s">
        <v>281</v>
      </c>
      <c r="G185" s="41" t="s">
        <v>284</v>
      </c>
      <c r="H185" s="41" t="s">
        <v>2272</v>
      </c>
      <c r="I185" s="41">
        <v>9.5</v>
      </c>
    </row>
    <row r="186" spans="6:9">
      <c r="F186" s="41" t="s">
        <v>267</v>
      </c>
      <c r="G186" s="41" t="s">
        <v>6</v>
      </c>
      <c r="H186" s="41" t="s">
        <v>2273</v>
      </c>
      <c r="I186" s="41">
        <v>9.5</v>
      </c>
    </row>
    <row r="187" spans="6:9">
      <c r="F187" s="41" t="s">
        <v>290</v>
      </c>
      <c r="G187" s="41" t="s">
        <v>264</v>
      </c>
      <c r="H187" s="41" t="s">
        <v>2268</v>
      </c>
      <c r="I187" s="41">
        <v>9.5</v>
      </c>
    </row>
    <row r="188" spans="6:9">
      <c r="F188" s="41" t="s">
        <v>290</v>
      </c>
      <c r="G188" s="41" t="s">
        <v>264</v>
      </c>
      <c r="H188" s="41" t="s">
        <v>2267</v>
      </c>
      <c r="I188" s="41">
        <v>9.5</v>
      </c>
    </row>
    <row r="189" spans="6:9">
      <c r="F189" s="41" t="s">
        <v>290</v>
      </c>
      <c r="G189" s="41" t="s">
        <v>264</v>
      </c>
      <c r="H189" s="41" t="s">
        <v>2301</v>
      </c>
      <c r="I189" s="41">
        <v>9.5</v>
      </c>
    </row>
    <row r="190" spans="6:9">
      <c r="F190" s="41" t="s">
        <v>5</v>
      </c>
      <c r="G190" s="41" t="s">
        <v>6</v>
      </c>
      <c r="H190" s="41" t="s">
        <v>2309</v>
      </c>
      <c r="I190" s="41">
        <v>9.5</v>
      </c>
    </row>
    <row r="191" spans="6:9">
      <c r="F191" s="41" t="s">
        <v>278</v>
      </c>
      <c r="G191" s="41" t="s">
        <v>2</v>
      </c>
      <c r="H191" s="41" t="s">
        <v>2309</v>
      </c>
      <c r="I191" s="41">
        <v>9.5</v>
      </c>
    </row>
    <row r="192" spans="6:9">
      <c r="F192" s="41" t="s">
        <v>17</v>
      </c>
      <c r="G192" s="41" t="s">
        <v>6</v>
      </c>
      <c r="H192" s="41" t="s">
        <v>2301</v>
      </c>
      <c r="I192" s="41">
        <v>9.5</v>
      </c>
    </row>
    <row r="193" spans="6:9">
      <c r="F193" s="41" t="s">
        <v>287</v>
      </c>
      <c r="G193" s="41" t="s">
        <v>2</v>
      </c>
      <c r="H193" s="41" t="s">
        <v>2273</v>
      </c>
      <c r="I193" s="41">
        <v>9.5</v>
      </c>
    </row>
    <row r="194" spans="6:9">
      <c r="F194" s="41" t="s">
        <v>300</v>
      </c>
      <c r="G194" s="41" t="s">
        <v>284</v>
      </c>
      <c r="H194" s="41" t="s">
        <v>2268</v>
      </c>
      <c r="I194" s="41">
        <v>9.6</v>
      </c>
    </row>
    <row r="195" spans="6:9">
      <c r="F195" s="41" t="s">
        <v>281</v>
      </c>
      <c r="G195" s="41" t="s">
        <v>284</v>
      </c>
      <c r="H195" s="41" t="s">
        <v>2310</v>
      </c>
      <c r="I195" s="41">
        <v>9.8000000000000007</v>
      </c>
    </row>
    <row r="196" spans="6:9">
      <c r="F196" s="41" t="s">
        <v>294</v>
      </c>
      <c r="G196" s="41" t="s">
        <v>2</v>
      </c>
      <c r="H196" s="41" t="s">
        <v>2289</v>
      </c>
      <c r="I196" s="41">
        <v>9.8000000000000007</v>
      </c>
    </row>
    <row r="197" spans="6:9">
      <c r="F197" s="41" t="s">
        <v>265</v>
      </c>
      <c r="G197" s="41" t="s">
        <v>6</v>
      </c>
      <c r="H197" s="41" t="s">
        <v>2273</v>
      </c>
      <c r="I197" s="41">
        <v>9.8000000000000007</v>
      </c>
    </row>
    <row r="198" spans="6:9">
      <c r="F198" s="41" t="s">
        <v>296</v>
      </c>
      <c r="G198" s="41" t="s">
        <v>2</v>
      </c>
      <c r="H198" s="41" t="s">
        <v>2289</v>
      </c>
      <c r="I198" s="41">
        <v>9.8000000000000007</v>
      </c>
    </row>
    <row r="199" spans="6:9">
      <c r="F199" s="41" t="s">
        <v>274</v>
      </c>
      <c r="G199" s="41" t="s">
        <v>6</v>
      </c>
      <c r="H199" s="41" t="s">
        <v>2268</v>
      </c>
      <c r="I199" s="41">
        <v>9.8000000000000007</v>
      </c>
    </row>
    <row r="200" spans="6:9">
      <c r="F200" s="41" t="s">
        <v>274</v>
      </c>
      <c r="G200" s="41" t="s">
        <v>6</v>
      </c>
      <c r="H200" s="41" t="s">
        <v>2285</v>
      </c>
      <c r="I200" s="41">
        <v>9.8000000000000007</v>
      </c>
    </row>
    <row r="201" spans="6:9">
      <c r="F201" s="41" t="s">
        <v>259</v>
      </c>
      <c r="G201" s="41" t="s">
        <v>2</v>
      </c>
      <c r="H201" s="41" t="s">
        <v>2280</v>
      </c>
      <c r="I201" s="41">
        <v>9.9</v>
      </c>
    </row>
    <row r="202" spans="6:9">
      <c r="F202" s="41" t="s">
        <v>283</v>
      </c>
      <c r="G202" s="41" t="s">
        <v>2</v>
      </c>
      <c r="H202" s="41" t="s">
        <v>2279</v>
      </c>
      <c r="I202" s="41">
        <v>9.9</v>
      </c>
    </row>
    <row r="203" spans="6:9">
      <c r="F203" s="41" t="s">
        <v>301</v>
      </c>
      <c r="G203" s="41" t="s">
        <v>284</v>
      </c>
      <c r="H203" s="41" t="s">
        <v>2290</v>
      </c>
      <c r="I203" s="41">
        <v>9.9</v>
      </c>
    </row>
    <row r="204" spans="6:9">
      <c r="F204" s="41" t="s">
        <v>17</v>
      </c>
      <c r="G204" s="41" t="s">
        <v>6</v>
      </c>
      <c r="H204" s="41" t="s">
        <v>2278</v>
      </c>
      <c r="I204" s="41">
        <v>9.9</v>
      </c>
    </row>
    <row r="205" spans="6:9">
      <c r="F205" s="41" t="s">
        <v>265</v>
      </c>
      <c r="G205" s="41" t="s">
        <v>6</v>
      </c>
      <c r="H205" s="41" t="s">
        <v>2302</v>
      </c>
      <c r="I205" s="41">
        <v>10</v>
      </c>
    </row>
    <row r="206" spans="6:9">
      <c r="F206" s="41" t="s">
        <v>272</v>
      </c>
      <c r="G206" s="41" t="s">
        <v>6</v>
      </c>
      <c r="H206" s="41" t="s">
        <v>2290</v>
      </c>
      <c r="I206" s="41">
        <v>10</v>
      </c>
    </row>
  </sheetData>
  <sortState xmlns:xlrd2="http://schemas.microsoft.com/office/spreadsheetml/2017/richdata2" ref="F5:I206">
    <sortCondition ref="I5:I206"/>
  </sortState>
  <mergeCells count="79">
    <mergeCell ref="J28:J32"/>
    <mergeCell ref="J33:J38"/>
    <mergeCell ref="J39:J44"/>
    <mergeCell ref="J45:J50"/>
    <mergeCell ref="J51:J56"/>
    <mergeCell ref="K26:L26"/>
    <mergeCell ref="O26:P26"/>
    <mergeCell ref="Q26:R26"/>
    <mergeCell ref="AG26:AH26"/>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22" priority="4" percent="1" rank="10"/>
  </conditionalFormatting>
  <conditionalFormatting sqref="K39">
    <cfRule type="top10" dxfId="21" priority="3" percent="1" rank="10"/>
  </conditionalFormatting>
  <conditionalFormatting sqref="K45">
    <cfRule type="top10" dxfId="20" priority="2" percent="1" rank="10"/>
  </conditionalFormatting>
  <conditionalFormatting sqref="K51">
    <cfRule type="top10" dxfId="19" priority="1" percent="1" rank="10"/>
  </conditionalFormatting>
  <conditionalFormatting sqref="K4:K5">
    <cfRule type="top10" dxfId="18" priority="12" percent="1" rank="10"/>
  </conditionalFormatting>
  <conditionalFormatting sqref="O4">
    <cfRule type="top10" dxfId="17" priority="11" rank="5"/>
  </conditionalFormatting>
  <conditionalFormatting sqref="U5">
    <cfRule type="top10" dxfId="16" priority="10" percent="1" rank="10"/>
  </conditionalFormatting>
  <conditionalFormatting sqref="Y5">
    <cfRule type="top10" dxfId="15" priority="9" percent="1" rank="10"/>
  </conditionalFormatting>
  <conditionalFormatting sqref="BS5">
    <cfRule type="top10" dxfId="14" priority="8" percent="1" rank="10"/>
  </conditionalFormatting>
  <conditionalFormatting sqref="K26">
    <cfRule type="top10" dxfId="13" priority="7" percent="1" rank="10"/>
  </conditionalFormatting>
  <conditionalFormatting sqref="M26">
    <cfRule type="top10" dxfId="12" priority="6" rank="5"/>
  </conditionalFormatting>
  <conditionalFormatting sqref="K27">
    <cfRule type="top10" dxfId="11" priority="5" percent="1" rank="10"/>
  </conditionalFormatting>
  <pageMargins left="0.7" right="0.7" top="0.75" bottom="0.75" header="0.3" footer="0.3"/>
  <pageSetup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46D79-CA01-D740-A8D3-53A42C3131B8}">
  <sheetPr>
    <tabColor rgb="FF7030A0"/>
  </sheetPr>
  <dimension ref="A1:BY206"/>
  <sheetViews>
    <sheetView zoomScale="82" workbookViewId="0">
      <selection activeCell="W44" sqref="W44"/>
    </sheetView>
  </sheetViews>
  <sheetFormatPr baseColWidth="10" defaultRowHeight="15"/>
  <cols>
    <col min="1" max="1" width="19.33203125" style="39" customWidth="1"/>
    <col min="2" max="5" width="10.83203125" style="39"/>
    <col min="6" max="6" width="27.6640625" style="39" customWidth="1"/>
    <col min="7" max="7" width="25.6640625" style="39" customWidth="1"/>
    <col min="8" max="8" width="18.33203125" style="39" customWidth="1"/>
    <col min="9" max="9" width="15.33203125" style="39" customWidth="1"/>
    <col min="10" max="10" width="14.1640625" style="39"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 min="78" max="16384" width="10.83203125" style="39"/>
  </cols>
  <sheetData>
    <row r="1" spans="1:77">
      <c r="A1" s="43" t="s">
        <v>2327</v>
      </c>
      <c r="B1" s="38"/>
    </row>
    <row r="2" spans="1:77">
      <c r="B2" s="38"/>
    </row>
    <row r="3" spans="1:77" customFormat="1" ht="16">
      <c r="A3" s="61" t="s">
        <v>2315</v>
      </c>
      <c r="B3" s="61"/>
      <c r="C3" s="61"/>
      <c r="D3" s="61"/>
      <c r="E3" s="61"/>
      <c r="F3" s="61" t="s">
        <v>2326</v>
      </c>
      <c r="G3" s="61"/>
      <c r="H3" s="61"/>
      <c r="I3" s="61"/>
      <c r="J3" s="61"/>
      <c r="K3" s="79" t="s">
        <v>2344</v>
      </c>
      <c r="L3" s="50"/>
      <c r="M3" s="39"/>
      <c r="N3" s="39"/>
      <c r="O3" s="39"/>
      <c r="P3" s="39"/>
      <c r="Q3" s="39"/>
      <c r="R3" s="50"/>
      <c r="S3" s="39"/>
      <c r="T3" s="39"/>
      <c r="U3" s="50"/>
      <c r="V3" s="50"/>
      <c r="W3" s="50"/>
      <c r="X3" s="50"/>
      <c r="Y3" s="50"/>
      <c r="Z3" s="50"/>
      <c r="AA3" s="50"/>
      <c r="AB3" s="50"/>
      <c r="AC3" s="39"/>
      <c r="AD3" s="39"/>
      <c r="AE3" s="39"/>
      <c r="AF3" s="39"/>
      <c r="AG3" s="39"/>
      <c r="AH3" s="39"/>
      <c r="AI3" s="50"/>
      <c r="AJ3" s="39"/>
      <c r="AK3" s="39"/>
      <c r="AL3" s="39"/>
      <c r="AM3" s="39"/>
      <c r="AN3" s="39"/>
      <c r="AO3" s="50"/>
      <c r="AP3" s="39"/>
      <c r="AQ3" s="39"/>
      <c r="AR3" s="39"/>
      <c r="AS3" s="39"/>
      <c r="AT3" s="39"/>
      <c r="AU3" s="39"/>
      <c r="AV3" s="39"/>
      <c r="AW3" s="39"/>
      <c r="AX3" s="39"/>
      <c r="AY3" s="39"/>
      <c r="AZ3" s="39"/>
      <c r="BA3" s="39"/>
      <c r="BB3" s="39"/>
      <c r="BC3" s="39"/>
      <c r="BD3" s="50"/>
      <c r="BE3" s="39"/>
      <c r="BF3" s="39"/>
      <c r="BG3" s="39"/>
      <c r="BH3" s="39"/>
      <c r="BI3" s="39"/>
      <c r="BJ3" s="50"/>
      <c r="BK3" s="39"/>
      <c r="BL3" s="39"/>
      <c r="BM3" s="50"/>
      <c r="BN3" s="39"/>
      <c r="BO3" s="39"/>
      <c r="BP3" s="39"/>
      <c r="BQ3" s="39"/>
      <c r="BR3" s="39"/>
      <c r="BS3" s="39"/>
      <c r="BT3" s="39"/>
      <c r="BU3" s="39"/>
      <c r="BV3" s="39"/>
      <c r="BW3" s="39"/>
      <c r="BX3" s="39"/>
      <c r="BY3" s="39"/>
    </row>
    <row r="4" spans="1:77">
      <c r="A4" s="40" t="s">
        <v>2216</v>
      </c>
      <c r="B4" s="38"/>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2314</v>
      </c>
      <c r="B5" s="38"/>
      <c r="F5" s="41" t="s">
        <v>270</v>
      </c>
      <c r="G5" s="41" t="s">
        <v>2</v>
      </c>
      <c r="H5" s="41" t="s">
        <v>2268</v>
      </c>
      <c r="I5" s="41">
        <v>0.08</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2295</v>
      </c>
      <c r="B6" s="38"/>
      <c r="F6" s="41" t="s">
        <v>260</v>
      </c>
      <c r="G6" s="41" t="s">
        <v>6</v>
      </c>
      <c r="H6" s="41" t="s">
        <v>2302</v>
      </c>
      <c r="I6" s="41">
        <v>0.09</v>
      </c>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2</v>
      </c>
      <c r="AK6" s="39">
        <v>0.27200000000000002</v>
      </c>
      <c r="AL6" s="50" t="s">
        <v>271</v>
      </c>
      <c r="AM6" s="39">
        <f>COUNTIF(F:F,AL6)</f>
        <v>2</v>
      </c>
      <c r="AN6" s="39">
        <v>0.40651874244256347</v>
      </c>
      <c r="AO6" s="51" t="s">
        <v>275</v>
      </c>
      <c r="AP6" s="52">
        <f>COUNTIF(F:F,AO6)</f>
        <v>3</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2</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2</v>
      </c>
      <c r="BR6" s="39">
        <v>4.1588938714499257E-2</v>
      </c>
      <c r="BS6" s="159">
        <v>1</v>
      </c>
      <c r="BT6" s="3" t="s">
        <v>272</v>
      </c>
      <c r="BU6" s="39">
        <f>COUNTIF(F:F,BT6)</f>
        <v>1</v>
      </c>
      <c r="BV6" s="39">
        <v>0.152</v>
      </c>
      <c r="BW6" s="39" t="s">
        <v>260</v>
      </c>
      <c r="BX6" s="39">
        <f t="shared" ref="BX6:BX16" si="8">COUNTIF(F:F,BW6)</f>
        <v>2</v>
      </c>
      <c r="BY6" s="39">
        <v>4.4900000000000002E-2</v>
      </c>
    </row>
    <row r="7" spans="1:77">
      <c r="A7" s="38" t="s">
        <v>2304</v>
      </c>
      <c r="B7" s="38"/>
      <c r="F7" s="41" t="s">
        <v>271</v>
      </c>
      <c r="G7" s="41" t="s">
        <v>2</v>
      </c>
      <c r="H7" s="41" t="s">
        <v>2268</v>
      </c>
      <c r="I7" s="41">
        <v>0.14000000000000001</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8" t="s">
        <v>2287</v>
      </c>
      <c r="B8" s="38"/>
      <c r="F8" s="41" t="s">
        <v>261</v>
      </c>
      <c r="G8" s="41" t="s">
        <v>2</v>
      </c>
      <c r="H8" s="41" t="s">
        <v>2290</v>
      </c>
      <c r="I8" s="41">
        <v>0.15</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1</v>
      </c>
      <c r="AW8" s="39">
        <v>6.2799999999999995E-2</v>
      </c>
      <c r="AX8" s="39" t="s">
        <v>267</v>
      </c>
      <c r="AY8" s="39">
        <f t="shared" si="4"/>
        <v>0</v>
      </c>
      <c r="AZ8" s="39">
        <v>5.4850474142629245E-2</v>
      </c>
      <c r="BA8" s="39" t="s">
        <v>267</v>
      </c>
      <c r="BB8" s="39">
        <f t="shared" si="5"/>
        <v>0</v>
      </c>
      <c r="BC8" s="39">
        <v>7.8347549368892502E-2</v>
      </c>
      <c r="BD8" s="77" t="s">
        <v>2340</v>
      </c>
      <c r="BE8" s="171">
        <f>SUMPRODUCT(BE6:BE7,BF6:BF7)</f>
        <v>0.7659999999999999</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2305</v>
      </c>
      <c r="B9" s="38"/>
      <c r="F9" s="41" t="s">
        <v>292</v>
      </c>
      <c r="G9" s="41" t="s">
        <v>264</v>
      </c>
      <c r="H9" s="41" t="s">
        <v>2290</v>
      </c>
      <c r="I9" s="41">
        <v>0.24</v>
      </c>
      <c r="K9" s="159">
        <v>2</v>
      </c>
      <c r="L9" s="55" t="s">
        <v>259</v>
      </c>
      <c r="M9" s="39">
        <f>COUNTIF(F:F,L9)</f>
        <v>0</v>
      </c>
      <c r="N9" s="52">
        <v>0.34670454545454549</v>
      </c>
      <c r="O9" s="39" t="s">
        <v>266</v>
      </c>
      <c r="P9" s="39">
        <f t="shared" si="0"/>
        <v>1</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0.54400000000000004</v>
      </c>
      <c r="AK9" s="171"/>
      <c r="AL9" s="77" t="s">
        <v>2340</v>
      </c>
      <c r="AM9" s="171">
        <f>SUMPRODUCT(AM6:AM8,AN6:AN8)</f>
        <v>0.81303748488512695</v>
      </c>
      <c r="AN9" s="171"/>
      <c r="AO9" s="77" t="s">
        <v>2340</v>
      </c>
      <c r="AP9" s="171">
        <f>SUMPRODUCT(AP6:AP8,AQ6:AQ8)</f>
        <v>0.98699999999999988</v>
      </c>
      <c r="AQ9" s="171"/>
      <c r="AR9" s="3" t="s">
        <v>287</v>
      </c>
      <c r="AS9" s="39">
        <f t="shared" si="2"/>
        <v>0</v>
      </c>
      <c r="AT9" s="39">
        <v>0.1193</v>
      </c>
      <c r="AU9" s="39" t="s">
        <v>293</v>
      </c>
      <c r="AV9" s="39">
        <f t="shared" si="3"/>
        <v>2</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2296</v>
      </c>
      <c r="B10" s="38"/>
      <c r="F10" s="41" t="s">
        <v>288</v>
      </c>
      <c r="G10" s="41" t="s">
        <v>2</v>
      </c>
      <c r="H10" s="41" t="s">
        <v>2302</v>
      </c>
      <c r="I10" s="41">
        <v>0.28999999999999998</v>
      </c>
      <c r="K10" s="159"/>
      <c r="L10" s="50" t="s">
        <v>268</v>
      </c>
      <c r="M10" s="39">
        <f>COUNTIF(F:F,L10)</f>
        <v>0</v>
      </c>
      <c r="N10" s="52">
        <v>0.28100000000000003</v>
      </c>
      <c r="O10" s="39" t="s">
        <v>265</v>
      </c>
      <c r="P10" s="39">
        <f t="shared" si="0"/>
        <v>1</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1.2970000000000002</v>
      </c>
      <c r="BO10" s="171"/>
      <c r="BP10" s="39" t="s">
        <v>262</v>
      </c>
      <c r="BQ10" s="39">
        <f t="shared" si="7"/>
        <v>0</v>
      </c>
      <c r="BR10" s="39">
        <v>6.9225710014947678E-2</v>
      </c>
      <c r="BS10" s="159"/>
      <c r="BT10" s="77" t="s">
        <v>2340</v>
      </c>
      <c r="BU10" s="171">
        <f>SUMPRODUCT(BU6:BU9,BV6:BV9)</f>
        <v>0.7298</v>
      </c>
      <c r="BV10" s="171"/>
      <c r="BW10" s="39" t="s">
        <v>267</v>
      </c>
      <c r="BX10" s="39">
        <f t="shared" si="8"/>
        <v>0</v>
      </c>
      <c r="BY10" s="39">
        <v>0.11459999999999999</v>
      </c>
    </row>
    <row r="11" spans="1:77">
      <c r="A11" s="38" t="s">
        <v>2281</v>
      </c>
      <c r="B11" s="38"/>
      <c r="F11" s="41" t="s">
        <v>273</v>
      </c>
      <c r="G11" s="41" t="s">
        <v>6</v>
      </c>
      <c r="H11" s="41" t="s">
        <v>2301</v>
      </c>
      <c r="I11" s="41">
        <v>0.3</v>
      </c>
      <c r="K11" s="159"/>
      <c r="L11" s="50" t="s">
        <v>269</v>
      </c>
      <c r="M11" s="39">
        <f>COUNTIF(F:F,L11)</f>
        <v>0</v>
      </c>
      <c r="N11" s="52">
        <v>0.17599999999999999</v>
      </c>
      <c r="O11" s="39" t="s">
        <v>259</v>
      </c>
      <c r="P11" s="39">
        <f t="shared" si="0"/>
        <v>0</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1</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2</v>
      </c>
      <c r="BC11" s="39">
        <v>0.10816062194625407</v>
      </c>
      <c r="BG11" s="39" t="s">
        <v>262</v>
      </c>
      <c r="BH11" s="39">
        <f t="shared" si="6"/>
        <v>0</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2</v>
      </c>
      <c r="BY11" s="39">
        <v>8.6900000000000005E-2</v>
      </c>
    </row>
    <row r="12" spans="1:77">
      <c r="A12" s="38" t="s">
        <v>2284</v>
      </c>
      <c r="B12" s="38"/>
      <c r="F12" s="41" t="s">
        <v>272</v>
      </c>
      <c r="G12" s="41" t="s">
        <v>6</v>
      </c>
      <c r="H12" s="41" t="s">
        <v>2301</v>
      </c>
      <c r="I12" s="41">
        <v>0.36</v>
      </c>
      <c r="K12" s="159"/>
      <c r="L12" s="77" t="s">
        <v>2340</v>
      </c>
      <c r="M12" s="171">
        <f>SUMPRODUCT(M9:M11,N9:N11)</f>
        <v>0</v>
      </c>
      <c r="N12" s="171"/>
      <c r="O12" s="39" t="s">
        <v>261</v>
      </c>
      <c r="P12" s="39">
        <f t="shared" si="0"/>
        <v>3</v>
      </c>
      <c r="Q12" s="39">
        <v>0.08</v>
      </c>
      <c r="U12" s="161"/>
      <c r="V12" s="77" t="s">
        <v>2340</v>
      </c>
      <c r="W12" s="170">
        <f>SUMPRODUCT(W10:W11,X10:X11)</f>
        <v>0</v>
      </c>
      <c r="X12" s="170"/>
      <c r="Y12" s="161"/>
      <c r="Z12" s="77" t="s">
        <v>2340</v>
      </c>
      <c r="AA12" s="170">
        <f>SUMPRODUCT(AA10:AA11,AB10:AB11)</f>
        <v>0</v>
      </c>
      <c r="AB12" s="170"/>
      <c r="AF12" s="74" t="s">
        <v>282</v>
      </c>
      <c r="AG12" s="71">
        <f t="shared" si="1"/>
        <v>1</v>
      </c>
      <c r="AH12" s="71">
        <v>7.3099999999999998E-2</v>
      </c>
      <c r="AR12" s="77" t="s">
        <v>2340</v>
      </c>
      <c r="AS12" s="171">
        <f>SUMPRODUCT(AS6:AS11,AT6:AT11)</f>
        <v>0.10229145299145298</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A13" s="38" t="s">
        <v>2293</v>
      </c>
      <c r="B13" s="38"/>
      <c r="F13" s="41" t="s">
        <v>289</v>
      </c>
      <c r="G13" s="41" t="s">
        <v>2</v>
      </c>
      <c r="H13" s="41" t="s">
        <v>2290</v>
      </c>
      <c r="I13" s="41">
        <v>0.43</v>
      </c>
      <c r="L13" s="78" t="s">
        <v>2342</v>
      </c>
      <c r="M13" s="172">
        <f>(M8*(N6+N7)+M12*(N9+N10+N11))/(N6+N7+N9+N10+N11)</f>
        <v>0</v>
      </c>
      <c r="N13" s="172"/>
      <c r="O13" s="77" t="s">
        <v>2341</v>
      </c>
      <c r="P13" s="171">
        <f>SUMPRODUCT(P6:P12,Q6:Q12)</f>
        <v>0.69680033071517156</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1</v>
      </c>
      <c r="AW13" s="39">
        <v>0.10730000000000001</v>
      </c>
      <c r="AX13" s="39" t="s">
        <v>289</v>
      </c>
      <c r="AY13" s="39">
        <f t="shared" si="4"/>
        <v>2</v>
      </c>
      <c r="AZ13" s="39">
        <v>7.2133494188408531E-2</v>
      </c>
      <c r="BA13" s="39" t="s">
        <v>292</v>
      </c>
      <c r="BB13" s="39">
        <f t="shared" si="5"/>
        <v>1</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0</v>
      </c>
      <c r="BV13" s="39">
        <v>0.216</v>
      </c>
      <c r="BW13" s="39" t="s">
        <v>298</v>
      </c>
      <c r="BX13" s="39">
        <f t="shared" si="8"/>
        <v>0</v>
      </c>
      <c r="BY13" s="39">
        <v>4.3400000000000001E-2</v>
      </c>
    </row>
    <row r="14" spans="1:77">
      <c r="A14" s="38" t="s">
        <v>2268</v>
      </c>
      <c r="B14" s="38"/>
      <c r="F14" s="41" t="s">
        <v>261</v>
      </c>
      <c r="G14" s="41" t="s">
        <v>2</v>
      </c>
      <c r="H14" s="41" t="s">
        <v>2289</v>
      </c>
      <c r="I14" s="41">
        <v>0.52</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0.28970000000000001</v>
      </c>
      <c r="AW14" s="171"/>
      <c r="AX14" s="39" t="s">
        <v>286</v>
      </c>
      <c r="AY14" s="39">
        <f t="shared" si="4"/>
        <v>0</v>
      </c>
      <c r="AZ14" s="39">
        <v>5.2087655446447147E-2</v>
      </c>
      <c r="BA14" s="77" t="s">
        <v>2340</v>
      </c>
      <c r="BB14" s="171">
        <f>SUMPRODUCT(BB6:BB13,BC6:BC13)</f>
        <v>0.65516881107491853</v>
      </c>
      <c r="BC14" s="171"/>
      <c r="BG14" s="39" t="s">
        <v>293</v>
      </c>
      <c r="BH14" s="39">
        <f t="shared" si="6"/>
        <v>2</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8" t="s">
        <v>2303</v>
      </c>
      <c r="B15" s="38"/>
      <c r="F15" s="41" t="s">
        <v>293</v>
      </c>
      <c r="G15" s="41" t="s">
        <v>284</v>
      </c>
      <c r="H15" s="41" t="s">
        <v>2290</v>
      </c>
      <c r="I15" s="41">
        <v>0.52</v>
      </c>
      <c r="U15" s="161"/>
      <c r="V15" s="77" t="s">
        <v>2340</v>
      </c>
      <c r="W15" s="170">
        <f>SUMPRODUCT(W13:W14,X13:X14)</f>
        <v>0</v>
      </c>
      <c r="X15" s="170"/>
      <c r="Y15" s="161"/>
      <c r="Z15" s="77" t="s">
        <v>2340</v>
      </c>
      <c r="AA15" s="170">
        <f>SUMPRODUCT(AA13:AA14,AB13:AB14)</f>
        <v>0</v>
      </c>
      <c r="AB15" s="170"/>
      <c r="AF15" s="77" t="s">
        <v>2340</v>
      </c>
      <c r="AG15" s="171">
        <f>SUMPRODUCT(AG6:AG14,AH6:AH14)</f>
        <v>0.1734</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A16" s="38" t="s">
        <v>2313</v>
      </c>
      <c r="B16" s="38"/>
      <c r="F16" s="41" t="s">
        <v>280</v>
      </c>
      <c r="G16" s="41" t="s">
        <v>2</v>
      </c>
      <c r="H16" s="41" t="s">
        <v>2302</v>
      </c>
      <c r="I16" s="41">
        <v>0.55000000000000004</v>
      </c>
      <c r="U16" s="161">
        <v>5</v>
      </c>
      <c r="V16" s="50" t="s">
        <v>270</v>
      </c>
      <c r="W16" s="50">
        <f>COUNTIF(F:F,V16)</f>
        <v>2</v>
      </c>
      <c r="X16" s="50">
        <v>0.50390911800000004</v>
      </c>
      <c r="Y16" s="161">
        <v>5</v>
      </c>
      <c r="Z16" s="51" t="s">
        <v>270</v>
      </c>
      <c r="AA16" s="50">
        <f>COUNTIF(F:F,Z16)</f>
        <v>2</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1:77">
      <c r="A17" s="38" t="s">
        <v>2298</v>
      </c>
      <c r="B17" s="38"/>
      <c r="F17" s="41" t="s">
        <v>279</v>
      </c>
      <c r="G17" s="41" t="s">
        <v>2</v>
      </c>
      <c r="H17" s="41" t="s">
        <v>2292</v>
      </c>
      <c r="I17" s="41">
        <v>0.56000000000000005</v>
      </c>
      <c r="U17" s="161"/>
      <c r="V17" s="50" t="s">
        <v>271</v>
      </c>
      <c r="W17" s="50">
        <f>COUNTIF(F:F,V17)</f>
        <v>2</v>
      </c>
      <c r="X17" s="50">
        <v>0.32937439600000001</v>
      </c>
      <c r="Y17" s="161"/>
      <c r="Z17" s="50" t="s">
        <v>271</v>
      </c>
      <c r="AA17" s="50">
        <f>COUNTIF(F:F,Z17)</f>
        <v>2</v>
      </c>
      <c r="AB17" s="50">
        <v>0.32937439600000001</v>
      </c>
      <c r="AX17" s="77" t="s">
        <v>2340</v>
      </c>
      <c r="AY17" s="171">
        <f>SUMPRODUCT(AY6:AY16,AZ6:AZ16)</f>
        <v>0.4166798283772134</v>
      </c>
      <c r="AZ17" s="171"/>
      <c r="BG17" s="39" t="s">
        <v>286</v>
      </c>
      <c r="BH17" s="39">
        <f t="shared" si="6"/>
        <v>0</v>
      </c>
      <c r="BI17" s="39">
        <v>4.1232023449229091E-2</v>
      </c>
      <c r="BP17" s="39" t="s">
        <v>259</v>
      </c>
      <c r="BQ17" s="39">
        <f t="shared" si="7"/>
        <v>0</v>
      </c>
      <c r="BR17" s="39">
        <v>3.6855007473841558E-2</v>
      </c>
      <c r="BW17" s="77" t="s">
        <v>2340</v>
      </c>
      <c r="BX17" s="171">
        <f>SUMPRODUCT(BX6:BX16,BY6:BY16)</f>
        <v>0.2636</v>
      </c>
      <c r="BY17" s="171"/>
    </row>
    <row r="18" spans="1:77">
      <c r="A18" s="38" t="s">
        <v>2280</v>
      </c>
      <c r="B18" s="38"/>
      <c r="F18" s="41" t="s">
        <v>265</v>
      </c>
      <c r="G18" s="41" t="s">
        <v>6</v>
      </c>
      <c r="H18" s="41" t="s">
        <v>2308</v>
      </c>
      <c r="I18" s="41">
        <v>0.62</v>
      </c>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38" t="s">
        <v>2297</v>
      </c>
      <c r="B19" s="38"/>
      <c r="F19" s="41" t="s">
        <v>283</v>
      </c>
      <c r="G19" s="41" t="s">
        <v>2</v>
      </c>
      <c r="H19" s="41" t="s">
        <v>2280</v>
      </c>
      <c r="I19" s="41">
        <v>0.64</v>
      </c>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0</v>
      </c>
      <c r="BI19" s="39">
        <v>6.1213430614800862E-2</v>
      </c>
      <c r="BP19" s="39" t="s">
        <v>300</v>
      </c>
      <c r="BQ19" s="39">
        <f t="shared" si="7"/>
        <v>0</v>
      </c>
      <c r="BR19" s="39">
        <v>6.2971599402092682E-2</v>
      </c>
    </row>
    <row r="20" spans="1:77">
      <c r="A20" s="38" t="s">
        <v>2309</v>
      </c>
      <c r="B20" s="38"/>
      <c r="F20" s="41" t="s">
        <v>282</v>
      </c>
      <c r="G20" s="41" t="s">
        <v>2</v>
      </c>
      <c r="H20" s="41" t="s">
        <v>2280</v>
      </c>
      <c r="I20" s="41">
        <v>0.64</v>
      </c>
      <c r="AB20" s="53"/>
      <c r="BG20" s="77" t="s">
        <v>2340</v>
      </c>
      <c r="BH20" s="171">
        <f>SUMPRODUCT(BH6:BH19,BI6:BI19)</f>
        <v>0.17066441177015729</v>
      </c>
      <c r="BI20" s="171"/>
      <c r="BP20" s="77" t="s">
        <v>2340</v>
      </c>
      <c r="BQ20" s="171">
        <f>SUMPRODUCT(BQ6:BQ19,BR6:BR19)</f>
        <v>0.14907324364723468</v>
      </c>
      <c r="BR20" s="171"/>
    </row>
    <row r="21" spans="1:77">
      <c r="A21" s="38" t="s">
        <v>2310</v>
      </c>
      <c r="B21" s="38"/>
      <c r="F21" s="41" t="s">
        <v>266</v>
      </c>
      <c r="G21" s="41" t="s">
        <v>2</v>
      </c>
      <c r="H21" s="41" t="s">
        <v>2290</v>
      </c>
      <c r="I21" s="41">
        <v>0.67</v>
      </c>
      <c r="BT21" s="3"/>
    </row>
    <row r="22" spans="1:77">
      <c r="A22" s="38" t="s">
        <v>2282</v>
      </c>
      <c r="B22" s="38"/>
      <c r="F22" s="41" t="s">
        <v>293</v>
      </c>
      <c r="G22" s="41" t="s">
        <v>284</v>
      </c>
      <c r="H22" s="41" t="s">
        <v>2289</v>
      </c>
      <c r="I22" s="41">
        <v>0.68</v>
      </c>
    </row>
    <row r="23" spans="1:77">
      <c r="A23" s="38" t="s">
        <v>2307</v>
      </c>
      <c r="B23" s="38"/>
      <c r="F23" s="41" t="s">
        <v>273</v>
      </c>
      <c r="G23" s="41" t="s">
        <v>6</v>
      </c>
      <c r="H23" s="41" t="s">
        <v>2302</v>
      </c>
      <c r="I23" s="41">
        <v>0.68</v>
      </c>
    </row>
    <row r="24" spans="1:77">
      <c r="A24" s="38" t="s">
        <v>2278</v>
      </c>
      <c r="B24" s="38"/>
      <c r="F24" s="41" t="s">
        <v>260</v>
      </c>
      <c r="G24" s="41" t="s">
        <v>6</v>
      </c>
      <c r="H24" s="41" t="s">
        <v>2303</v>
      </c>
      <c r="I24" s="41">
        <v>0.71</v>
      </c>
    </row>
    <row r="25" spans="1:77">
      <c r="A25" s="38" t="s">
        <v>2267</v>
      </c>
      <c r="B25" s="38"/>
      <c r="F25" s="41" t="s">
        <v>275</v>
      </c>
      <c r="G25" s="41" t="s">
        <v>2</v>
      </c>
      <c r="H25" s="41" t="s">
        <v>2290</v>
      </c>
      <c r="I25" s="41">
        <v>0.74</v>
      </c>
    </row>
    <row r="26" spans="1:77">
      <c r="A26" s="38" t="s">
        <v>2291</v>
      </c>
      <c r="B26" s="38"/>
      <c r="F26" s="41" t="s">
        <v>289</v>
      </c>
      <c r="G26" s="41" t="s">
        <v>2</v>
      </c>
      <c r="H26" s="41" t="s">
        <v>2289</v>
      </c>
      <c r="I26" s="41">
        <v>0.75</v>
      </c>
    </row>
    <row r="27" spans="1:77">
      <c r="A27" s="38" t="s">
        <v>2285</v>
      </c>
      <c r="B27" s="38"/>
      <c r="F27" s="41" t="s">
        <v>275</v>
      </c>
      <c r="G27" s="41" t="s">
        <v>2</v>
      </c>
      <c r="H27" s="41" t="s">
        <v>2268</v>
      </c>
      <c r="I27" s="41">
        <v>0.75</v>
      </c>
    </row>
    <row r="28" spans="1:77">
      <c r="A28" s="38" t="s">
        <v>2312</v>
      </c>
      <c r="B28" s="38"/>
      <c r="F28" s="41" t="s">
        <v>270</v>
      </c>
      <c r="G28" s="41" t="s">
        <v>2</v>
      </c>
      <c r="H28" s="41" t="s">
        <v>2301</v>
      </c>
      <c r="I28" s="41">
        <v>0.79</v>
      </c>
    </row>
    <row r="29" spans="1:77">
      <c r="A29" s="38" t="s">
        <v>2272</v>
      </c>
      <c r="B29" s="38"/>
      <c r="F29" s="41" t="s">
        <v>261</v>
      </c>
      <c r="G29" s="41" t="s">
        <v>2</v>
      </c>
      <c r="H29" s="41" t="s">
        <v>2269</v>
      </c>
      <c r="I29" s="41">
        <v>0.88</v>
      </c>
    </row>
    <row r="30" spans="1:77">
      <c r="A30" s="38" t="s">
        <v>2308</v>
      </c>
      <c r="B30" s="38"/>
      <c r="F30" s="41" t="s">
        <v>275</v>
      </c>
      <c r="G30" s="41" t="s">
        <v>2</v>
      </c>
      <c r="H30" s="41" t="s">
        <v>2289</v>
      </c>
      <c r="I30" s="41">
        <v>0.9</v>
      </c>
    </row>
    <row r="31" spans="1:77">
      <c r="A31" s="38" t="s">
        <v>2288</v>
      </c>
      <c r="B31" s="38"/>
      <c r="F31" s="41" t="s">
        <v>271</v>
      </c>
      <c r="G31" s="41" t="s">
        <v>2</v>
      </c>
      <c r="H31" s="41" t="s">
        <v>2301</v>
      </c>
      <c r="I31" s="41">
        <v>0.97</v>
      </c>
    </row>
    <row r="32" spans="1:77">
      <c r="A32" s="38" t="s">
        <v>2292</v>
      </c>
      <c r="B32" s="38"/>
      <c r="F32" s="41"/>
      <c r="G32" s="41"/>
      <c r="H32" s="41"/>
      <c r="I32" s="41"/>
    </row>
    <row r="33" spans="1:9">
      <c r="A33" s="38" t="s">
        <v>2274</v>
      </c>
      <c r="B33" s="38"/>
      <c r="F33" s="41"/>
      <c r="G33" s="41"/>
      <c r="H33" s="41"/>
      <c r="I33" s="41"/>
    </row>
    <row r="34" spans="1:9">
      <c r="A34" s="38" t="s">
        <v>2290</v>
      </c>
      <c r="B34" s="38"/>
      <c r="F34" s="41"/>
      <c r="G34" s="41"/>
      <c r="H34" s="41"/>
      <c r="I34" s="41"/>
    </row>
    <row r="35" spans="1:9">
      <c r="A35" s="38" t="s">
        <v>2266</v>
      </c>
      <c r="B35" s="38"/>
      <c r="F35" s="41"/>
      <c r="G35" s="41"/>
      <c r="H35" s="41"/>
      <c r="I35" s="41"/>
    </row>
    <row r="36" spans="1:9">
      <c r="A36" s="38" t="s">
        <v>2271</v>
      </c>
      <c r="B36" s="38"/>
      <c r="F36" s="41"/>
      <c r="G36" s="41"/>
      <c r="H36" s="41"/>
      <c r="I36" s="41"/>
    </row>
    <row r="37" spans="1:9">
      <c r="A37" s="38" t="s">
        <v>2311</v>
      </c>
      <c r="B37" s="38"/>
      <c r="F37" s="41"/>
      <c r="G37" s="41"/>
      <c r="H37" s="41"/>
      <c r="I37" s="41"/>
    </row>
    <row r="38" spans="1:9">
      <c r="A38" s="38" t="s">
        <v>2275</v>
      </c>
      <c r="B38" s="38"/>
      <c r="F38" s="41"/>
      <c r="G38" s="41"/>
      <c r="H38" s="41"/>
      <c r="I38" s="41"/>
    </row>
    <row r="39" spans="1:9">
      <c r="A39" s="38" t="s">
        <v>2306</v>
      </c>
      <c r="B39" s="38"/>
      <c r="F39" s="41"/>
      <c r="G39" s="41"/>
      <c r="H39" s="41"/>
      <c r="I39" s="41"/>
    </row>
    <row r="40" spans="1:9">
      <c r="A40" s="38" t="s">
        <v>2294</v>
      </c>
      <c r="B40" s="38"/>
      <c r="F40" s="41"/>
      <c r="G40" s="41"/>
      <c r="H40" s="41"/>
      <c r="I40" s="41"/>
    </row>
    <row r="41" spans="1:9">
      <c r="A41" s="38" t="s">
        <v>2286</v>
      </c>
      <c r="B41" s="38"/>
      <c r="F41" s="41"/>
      <c r="G41" s="41"/>
      <c r="H41" s="41"/>
      <c r="I41" s="41"/>
    </row>
    <row r="42" spans="1:9">
      <c r="A42" s="38" t="s">
        <v>2283</v>
      </c>
      <c r="B42" s="38"/>
      <c r="F42" s="41"/>
      <c r="G42" s="41"/>
      <c r="H42" s="41"/>
      <c r="I42" s="41"/>
    </row>
    <row r="43" spans="1:9">
      <c r="A43" s="38" t="s">
        <v>2277</v>
      </c>
      <c r="B43" s="38"/>
      <c r="F43" s="41"/>
      <c r="G43" s="41"/>
      <c r="H43" s="41"/>
      <c r="I43" s="41"/>
    </row>
    <row r="44" spans="1:9">
      <c r="A44" s="38" t="s">
        <v>2300</v>
      </c>
      <c r="B44" s="38"/>
      <c r="F44" s="41"/>
      <c r="G44" s="41"/>
      <c r="H44" s="41"/>
      <c r="I44" s="41"/>
    </row>
    <row r="45" spans="1:9">
      <c r="A45" s="38" t="s">
        <v>2269</v>
      </c>
      <c r="B45" s="38"/>
      <c r="F45" s="41"/>
      <c r="G45" s="41"/>
      <c r="H45" s="41"/>
      <c r="I45" s="41"/>
    </row>
    <row r="46" spans="1:9">
      <c r="A46" s="38" t="s">
        <v>2289</v>
      </c>
      <c r="B46" s="38"/>
      <c r="F46" s="41"/>
      <c r="G46" s="41"/>
      <c r="H46" s="41"/>
      <c r="I46" s="41"/>
    </row>
    <row r="47" spans="1:9">
      <c r="A47" s="38" t="s">
        <v>2302</v>
      </c>
      <c r="B47" s="38"/>
      <c r="F47" s="41"/>
      <c r="G47" s="41"/>
      <c r="H47" s="41"/>
      <c r="I47" s="41"/>
    </row>
    <row r="48" spans="1:9">
      <c r="A48" s="38" t="s">
        <v>2279</v>
      </c>
      <c r="B48" s="38"/>
      <c r="F48" s="41"/>
      <c r="G48" s="41"/>
      <c r="H48" s="41"/>
      <c r="I48" s="41"/>
    </row>
    <row r="49" spans="1:9">
      <c r="A49" s="38" t="s">
        <v>2270</v>
      </c>
      <c r="B49" s="38"/>
      <c r="F49" s="41"/>
      <c r="G49" s="41"/>
      <c r="H49" s="41"/>
      <c r="I49" s="41"/>
    </row>
    <row r="50" spans="1:9">
      <c r="A50" s="38" t="s">
        <v>2299</v>
      </c>
      <c r="F50" s="41"/>
      <c r="G50" s="41"/>
      <c r="H50" s="41"/>
      <c r="I50" s="41"/>
    </row>
    <row r="51" spans="1:9">
      <c r="A51" s="38" t="s">
        <v>2276</v>
      </c>
      <c r="F51" s="41"/>
      <c r="G51" s="41"/>
      <c r="H51" s="41"/>
      <c r="I51" s="41"/>
    </row>
    <row r="52" spans="1:9">
      <c r="A52" s="38" t="s">
        <v>2301</v>
      </c>
      <c r="F52" s="41"/>
      <c r="G52" s="41"/>
      <c r="H52" s="41"/>
      <c r="I52" s="41"/>
    </row>
    <row r="53" spans="1:9">
      <c r="A53" s="38" t="s">
        <v>2273</v>
      </c>
      <c r="F53" s="41"/>
      <c r="G53" s="41"/>
      <c r="H53" s="41"/>
      <c r="I53" s="41"/>
    </row>
    <row r="54" spans="1:9">
      <c r="F54" s="41"/>
      <c r="G54" s="41"/>
      <c r="H54" s="41"/>
      <c r="I54" s="41"/>
    </row>
    <row r="55" spans="1:9">
      <c r="F55" s="41"/>
      <c r="G55" s="41"/>
      <c r="H55" s="41"/>
      <c r="I55" s="41"/>
    </row>
    <row r="56" spans="1:9">
      <c r="F56" s="41"/>
      <c r="G56" s="41"/>
      <c r="H56" s="41"/>
      <c r="I56" s="41"/>
    </row>
    <row r="57" spans="1:9">
      <c r="F57" s="41"/>
      <c r="G57" s="41"/>
      <c r="H57" s="41"/>
      <c r="I57" s="41"/>
    </row>
    <row r="58" spans="1:9">
      <c r="F58" s="41"/>
      <c r="G58" s="41"/>
      <c r="H58" s="41"/>
      <c r="I58" s="41"/>
    </row>
    <row r="59" spans="1:9">
      <c r="F59" s="41"/>
      <c r="G59" s="41"/>
      <c r="H59" s="41"/>
      <c r="I59" s="41"/>
    </row>
    <row r="60" spans="1:9">
      <c r="F60" s="41"/>
      <c r="G60" s="41"/>
      <c r="H60" s="41"/>
      <c r="I60" s="41"/>
    </row>
    <row r="61" spans="1:9">
      <c r="F61" s="41"/>
      <c r="G61" s="41"/>
      <c r="H61" s="41"/>
      <c r="I61" s="41"/>
    </row>
    <row r="62" spans="1:9">
      <c r="F62" s="41"/>
      <c r="G62" s="41"/>
      <c r="H62" s="41"/>
      <c r="I62" s="41"/>
    </row>
    <row r="63" spans="1:9">
      <c r="F63" s="41"/>
      <c r="G63" s="41"/>
      <c r="H63" s="41"/>
      <c r="I63" s="41"/>
    </row>
    <row r="64" spans="1: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row r="163" spans="6:9">
      <c r="F163" s="41"/>
      <c r="G163" s="41"/>
      <c r="H163" s="41"/>
      <c r="I163" s="41"/>
    </row>
    <row r="164" spans="6:9">
      <c r="F164" s="41"/>
      <c r="G164" s="41"/>
      <c r="H164" s="41"/>
      <c r="I164" s="41"/>
    </row>
    <row r="165" spans="6:9">
      <c r="F165" s="41"/>
      <c r="G165" s="41"/>
      <c r="H165" s="41"/>
      <c r="I165" s="41"/>
    </row>
    <row r="166" spans="6:9">
      <c r="F166" s="41"/>
      <c r="G166" s="41"/>
      <c r="H166" s="41"/>
      <c r="I166" s="41"/>
    </row>
    <row r="167" spans="6:9">
      <c r="F167" s="41"/>
      <c r="G167" s="41"/>
      <c r="H167" s="41"/>
      <c r="I167" s="41"/>
    </row>
    <row r="168" spans="6:9">
      <c r="F168" s="41"/>
      <c r="G168" s="41"/>
      <c r="H168" s="41"/>
      <c r="I168" s="41"/>
    </row>
    <row r="169" spans="6:9">
      <c r="F169" s="41"/>
      <c r="G169" s="41"/>
      <c r="H169" s="41"/>
      <c r="I169" s="41"/>
    </row>
    <row r="170" spans="6:9">
      <c r="F170" s="41"/>
      <c r="G170" s="41"/>
      <c r="H170" s="41"/>
      <c r="I170" s="41"/>
    </row>
    <row r="171" spans="6:9">
      <c r="F171" s="41"/>
      <c r="G171" s="41"/>
      <c r="H171" s="41"/>
      <c r="I171" s="41"/>
    </row>
    <row r="172" spans="6:9">
      <c r="F172" s="41"/>
      <c r="G172" s="41"/>
      <c r="H172" s="41"/>
      <c r="I172" s="41"/>
    </row>
    <row r="173" spans="6:9">
      <c r="F173" s="41"/>
      <c r="G173" s="41"/>
      <c r="H173" s="41"/>
      <c r="I173" s="41"/>
    </row>
    <row r="174" spans="6:9">
      <c r="F174" s="41"/>
      <c r="G174" s="41"/>
      <c r="H174" s="41"/>
      <c r="I174" s="41"/>
    </row>
    <row r="175" spans="6:9">
      <c r="F175" s="41"/>
      <c r="G175" s="41"/>
      <c r="H175" s="41"/>
      <c r="I175" s="41"/>
    </row>
    <row r="176" spans="6:9">
      <c r="F176" s="41"/>
      <c r="G176" s="41"/>
      <c r="H176" s="41"/>
      <c r="I176" s="41"/>
    </row>
    <row r="177" spans="6:9">
      <c r="F177" s="41"/>
      <c r="G177" s="41"/>
      <c r="H177" s="41"/>
      <c r="I177" s="41"/>
    </row>
    <row r="178" spans="6:9">
      <c r="F178" s="41"/>
      <c r="G178" s="41"/>
      <c r="H178" s="41"/>
      <c r="I178" s="41"/>
    </row>
    <row r="179" spans="6:9">
      <c r="F179" s="41"/>
      <c r="G179" s="41"/>
      <c r="H179" s="41"/>
      <c r="I179" s="41"/>
    </row>
    <row r="180" spans="6:9">
      <c r="F180" s="41"/>
      <c r="G180" s="41"/>
      <c r="H180" s="41"/>
      <c r="I180" s="41"/>
    </row>
    <row r="181" spans="6:9">
      <c r="F181" s="41"/>
      <c r="G181" s="41"/>
      <c r="H181" s="41"/>
      <c r="I181" s="41"/>
    </row>
    <row r="182" spans="6:9">
      <c r="F182" s="41"/>
      <c r="G182" s="41"/>
      <c r="H182" s="41"/>
      <c r="I182" s="41"/>
    </row>
    <row r="183" spans="6:9">
      <c r="F183" s="41"/>
      <c r="G183" s="41"/>
      <c r="H183" s="41"/>
      <c r="I183" s="41"/>
    </row>
    <row r="184" spans="6:9">
      <c r="F184" s="41"/>
      <c r="G184" s="41"/>
      <c r="H184" s="41"/>
      <c r="I184" s="41"/>
    </row>
    <row r="185" spans="6:9">
      <c r="F185" s="41"/>
      <c r="G185" s="41"/>
      <c r="H185" s="41"/>
      <c r="I185" s="41"/>
    </row>
    <row r="186" spans="6:9">
      <c r="F186" s="41"/>
      <c r="G186" s="41"/>
      <c r="H186" s="41"/>
      <c r="I186" s="41"/>
    </row>
    <row r="187" spans="6:9">
      <c r="F187" s="41"/>
      <c r="G187" s="41"/>
      <c r="H187" s="41"/>
      <c r="I187" s="41"/>
    </row>
    <row r="188" spans="6:9">
      <c r="F188" s="41"/>
      <c r="G188" s="41"/>
      <c r="H188" s="41"/>
      <c r="I188" s="41"/>
    </row>
    <row r="189" spans="6:9">
      <c r="F189" s="41"/>
      <c r="G189" s="41"/>
      <c r="H189" s="41"/>
      <c r="I189" s="41"/>
    </row>
    <row r="190" spans="6:9">
      <c r="F190" s="41"/>
      <c r="G190" s="41"/>
      <c r="H190" s="41"/>
      <c r="I190" s="41"/>
    </row>
    <row r="191" spans="6:9">
      <c r="F191" s="41"/>
      <c r="G191" s="41"/>
      <c r="H191" s="41"/>
      <c r="I191" s="41"/>
    </row>
    <row r="192" spans="6:9">
      <c r="F192" s="41"/>
      <c r="G192" s="41"/>
      <c r="H192" s="41"/>
      <c r="I192" s="41"/>
    </row>
    <row r="193" spans="6:9">
      <c r="F193" s="41"/>
      <c r="G193" s="41"/>
      <c r="H193" s="41"/>
      <c r="I193" s="41"/>
    </row>
    <row r="194" spans="6:9">
      <c r="F194" s="41"/>
      <c r="G194" s="41"/>
      <c r="H194" s="41"/>
      <c r="I194" s="41"/>
    </row>
    <row r="195" spans="6:9">
      <c r="F195" s="41"/>
      <c r="G195" s="41"/>
      <c r="H195" s="41"/>
      <c r="I195" s="41"/>
    </row>
    <row r="196" spans="6:9">
      <c r="F196" s="41"/>
      <c r="G196" s="41"/>
      <c r="H196" s="41"/>
      <c r="I196" s="41"/>
    </row>
    <row r="197" spans="6:9">
      <c r="F197" s="41"/>
      <c r="G197" s="41"/>
      <c r="H197" s="41"/>
      <c r="I197" s="41"/>
    </row>
    <row r="198" spans="6:9">
      <c r="F198" s="41"/>
      <c r="G198" s="41"/>
      <c r="H198" s="41"/>
      <c r="I198" s="41"/>
    </row>
    <row r="199" spans="6:9">
      <c r="F199" s="41"/>
      <c r="G199" s="41"/>
      <c r="H199" s="41"/>
      <c r="I199" s="41"/>
    </row>
    <row r="200" spans="6:9">
      <c r="F200" s="41"/>
      <c r="G200" s="41"/>
      <c r="H200" s="41"/>
      <c r="I200" s="41"/>
    </row>
    <row r="201" spans="6:9">
      <c r="F201" s="41"/>
      <c r="G201" s="41"/>
      <c r="H201" s="41"/>
      <c r="I201" s="41"/>
    </row>
    <row r="202" spans="6:9">
      <c r="F202" s="41"/>
      <c r="G202" s="41"/>
      <c r="H202" s="41"/>
      <c r="I202" s="41"/>
    </row>
    <row r="203" spans="6:9">
      <c r="F203" s="41"/>
      <c r="G203" s="41"/>
      <c r="H203" s="41"/>
      <c r="I203" s="41"/>
    </row>
    <row r="204" spans="6:9">
      <c r="F204" s="41"/>
      <c r="G204" s="41"/>
      <c r="H204" s="41"/>
      <c r="I204" s="41"/>
    </row>
    <row r="205" spans="6:9">
      <c r="F205" s="41"/>
      <c r="G205" s="41"/>
      <c r="H205" s="41"/>
      <c r="I205" s="41"/>
    </row>
    <row r="206" spans="6:9">
      <c r="F206" s="41"/>
      <c r="G206" s="41"/>
      <c r="H206" s="41"/>
      <c r="I206"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10" priority="5" percent="1" rank="10"/>
  </conditionalFormatting>
  <conditionalFormatting sqref="O4">
    <cfRule type="top10" dxfId="9" priority="4" rank="5"/>
  </conditionalFormatting>
  <conditionalFormatting sqref="U5">
    <cfRule type="top10" dxfId="8" priority="3" percent="1" rank="10"/>
  </conditionalFormatting>
  <conditionalFormatting sqref="Y5">
    <cfRule type="top10" dxfId="7" priority="2" percent="1" rank="10"/>
  </conditionalFormatting>
  <conditionalFormatting sqref="BS5">
    <cfRule type="top10" dxfId="6" priority="1" percent="1" rank="10"/>
  </conditionalFormatting>
  <pageMargins left="0.7" right="0.7" top="0.75" bottom="0.75" header="0.3" footer="0.3"/>
  <pageSetup orientation="portrait" horizontalDpi="0" verticalDpi="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590A0-5902-854F-A63C-FFFC7B4F1E37}">
  <dimension ref="A1:S63"/>
  <sheetViews>
    <sheetView zoomScale="81" zoomScaleNormal="140" workbookViewId="0">
      <selection activeCell="K18" sqref="K18"/>
    </sheetView>
  </sheetViews>
  <sheetFormatPr baseColWidth="10" defaultRowHeight="15"/>
  <cols>
    <col min="1" max="1" width="27.83203125" style="3" customWidth="1"/>
    <col min="2" max="2" width="8.6640625" style="3" customWidth="1"/>
    <col min="3" max="3" width="7.5" style="3" customWidth="1"/>
    <col min="4" max="4" width="7.6640625" style="3" customWidth="1"/>
    <col min="5" max="5" width="7.33203125" style="3" customWidth="1"/>
    <col min="6" max="6" width="8.5" style="3" customWidth="1"/>
    <col min="7" max="7" width="7.83203125" style="3" customWidth="1"/>
    <col min="8" max="8" width="9.5" style="3" customWidth="1"/>
    <col min="9" max="9" width="9.1640625" style="3" customWidth="1"/>
    <col min="10" max="10" width="11.83203125" style="3" customWidth="1"/>
    <col min="11" max="11" width="13.83203125" style="3" customWidth="1"/>
    <col min="12" max="12" width="12.6640625" style="3" customWidth="1"/>
    <col min="13" max="13" width="13.1640625" style="3" customWidth="1"/>
    <col min="14" max="16" width="10.83203125" style="3"/>
    <col min="17" max="17" width="14" style="3" customWidth="1"/>
    <col min="18" max="16384" width="10.83203125" style="3"/>
  </cols>
  <sheetData>
    <row r="1" spans="1:19">
      <c r="A1" s="7" t="s">
        <v>2354</v>
      </c>
      <c r="B1" s="7"/>
    </row>
    <row r="2" spans="1:19">
      <c r="A2" s="64" t="s">
        <v>2352</v>
      </c>
      <c r="B2" s="64"/>
    </row>
    <row r="3" spans="1:19">
      <c r="A3" s="123" t="s">
        <v>2355</v>
      </c>
      <c r="B3" s="64"/>
    </row>
    <row r="4" spans="1:19">
      <c r="A4" s="123"/>
      <c r="B4" s="64"/>
    </row>
    <row r="5" spans="1:19" ht="16" thickBot="1">
      <c r="A5" s="67" t="s">
        <v>538</v>
      </c>
      <c r="B5" s="64"/>
    </row>
    <row r="6" spans="1:19" ht="16" thickBot="1">
      <c r="A6" s="120" t="s">
        <v>2349</v>
      </c>
      <c r="B6" s="64"/>
    </row>
    <row r="7" spans="1:19" ht="41" customHeight="1">
      <c r="A7" s="138" t="s">
        <v>2360</v>
      </c>
      <c r="B7" s="64"/>
    </row>
    <row r="8" spans="1:19" ht="30" customHeight="1">
      <c r="A8" s="139" t="s">
        <v>2358</v>
      </c>
    </row>
    <row r="9" spans="1:19">
      <c r="A9" s="146"/>
      <c r="B9" s="180" t="s">
        <v>2350</v>
      </c>
      <c r="C9" s="180"/>
      <c r="D9" s="180" t="s">
        <v>367</v>
      </c>
      <c r="E9" s="180"/>
      <c r="F9" s="180" t="s">
        <v>2316</v>
      </c>
      <c r="G9" s="180"/>
      <c r="H9" s="180" t="s">
        <v>2317</v>
      </c>
      <c r="I9" s="180"/>
      <c r="J9" s="132"/>
      <c r="K9" s="132"/>
      <c r="L9" s="133"/>
      <c r="M9" s="87"/>
      <c r="N9" s="87"/>
      <c r="O9" s="87"/>
      <c r="P9" s="87"/>
      <c r="Q9" s="87"/>
      <c r="R9" s="87"/>
      <c r="S9" s="87"/>
    </row>
    <row r="10" spans="1:19">
      <c r="A10" s="49"/>
      <c r="B10" s="66" t="s">
        <v>2264</v>
      </c>
      <c r="C10" s="66" t="s">
        <v>2265</v>
      </c>
      <c r="D10" s="66" t="s">
        <v>2264</v>
      </c>
      <c r="E10" s="66" t="s">
        <v>2265</v>
      </c>
      <c r="F10" s="66" t="s">
        <v>2264</v>
      </c>
      <c r="G10" s="66" t="s">
        <v>2265</v>
      </c>
      <c r="H10" s="66" t="s">
        <v>2264</v>
      </c>
      <c r="I10" s="66" t="s">
        <v>2265</v>
      </c>
      <c r="J10" s="83"/>
      <c r="K10" s="83"/>
      <c r="L10" s="140"/>
      <c r="M10" s="140"/>
      <c r="N10" s="140"/>
      <c r="O10" s="140"/>
      <c r="P10" s="140"/>
      <c r="Q10" s="140"/>
      <c r="R10" s="140"/>
      <c r="S10" s="87"/>
    </row>
    <row r="11" spans="1:19">
      <c r="A11" s="129" t="s">
        <v>2232</v>
      </c>
      <c r="B11" s="80">
        <f>SUM('(U) Results, ORF10 (top 10th)'!M13:N13,'(S) Results, Nucl. (top 10th)'!M13:N13,'(Q) Results, ORF8 (top 10th)'!M13:N13,'(O) Results, ORF7a (top 10th)'!M13:N13,'(M) Results, ORF6 (top 10th)'!M13:N13,'(K) Results, Memb. (top 10th)'!M13:N13,'(I) Results, Env. (top 10th)'!M13:N13,'(G) Results, ORF3a (top 10th)'!M13:N13,'(E) Results, Spike (top 10th)'!M13:N13,'(C) Results, ORF1ab (top 10th)'!M13:N13)</f>
        <v>112.5162484668524</v>
      </c>
      <c r="C11" s="121">
        <f>SUM('(V) Results, ORF10 (top 1st)'!M13:N13,'(T) Results, Nucl. (top 1st)'!M13:N13,'(R) Results, ORF8 (top 1st)'!M13:N13,'(P) Results, ORF7a (top 1st)'!M13:N13,'(N) Results, ORF6 (top 1st)'!M13:N13,'(L) Results, Memb. (top 1st)'!M13:N13,'(J) Results, Env. (top 1st)'!M13:N13,'(H) Results, ORF3a (top 1st)'!M13:N13,'(F) Results, Spike (top 1st)'!M13:N13,'(D) Results, ORF1ab (top 1st)'!M13:N13)</f>
        <v>6.09613186292348</v>
      </c>
      <c r="D11" s="82">
        <f>SUM('(E) Results, Spike (top 10th)'!M13:N13)</f>
        <v>15.614691627940273</v>
      </c>
      <c r="E11" s="122">
        <f>SUM('(F) Results, Spike (top 1st)'!M13:N13)</f>
        <v>0.98003326363576704</v>
      </c>
      <c r="F11" s="84">
        <f>SUM('(W) Results, RBD (top 10th)'!M13:N13)</f>
        <v>1.9504066918611935</v>
      </c>
      <c r="G11" s="121">
        <f>SUM('(X) Results, RBD (top 1st)'!M13:N13)</f>
        <v>0</v>
      </c>
      <c r="H11" s="82">
        <f>SUM('(S) Results, Nucl. (top 10th)'!M13:N13,'(E) Results, Spike (top 10th)'!M13:N13)</f>
        <v>19.217781441755307</v>
      </c>
      <c r="I11" s="122">
        <f>SUM('(T) Results, Nucl. (top 1st)'!M13:N13,'(F) Results, Spike (top 1st)'!M13:N13)</f>
        <v>0.98003326363576704</v>
      </c>
      <c r="J11" s="141"/>
      <c r="K11" s="83"/>
      <c r="L11" s="83"/>
      <c r="M11" s="83"/>
      <c r="N11" s="83"/>
      <c r="O11" s="83"/>
      <c r="P11" s="83"/>
      <c r="Q11" s="83"/>
      <c r="R11" s="83"/>
      <c r="S11" s="134"/>
    </row>
    <row r="12" spans="1:19">
      <c r="A12" s="129" t="s">
        <v>2233</v>
      </c>
      <c r="B12" s="80">
        <f>SUM('(U) Results, ORF10 (top 10th)'!P13:Q13,'(S) Results, Nucl. (top 10th)'!P13:Q13,'(Q) Results, ORF8 (top 10th)'!P13:Q13,'(O) Results, ORF7a (top 10th)'!P13:Q13,'(M) Results, ORF6 (top 10th)'!P13:Q13,'(K) Results, Memb. (top 10th)'!P13:Q13,'(I) Results, Env. (top 10th)'!P13:Q13,'(G) Results, ORF3a (top 10th)'!P13:Q13,'(E) Results, Spike (top 10th)'!P13:Q13,'(C) Results, ORF1ab (top 10th)'!P13:Q13)</f>
        <v>142.08831847871022</v>
      </c>
      <c r="C12" s="81">
        <f>SUM('(V) Results, ORF10 (top 1st)'!P13:Q13,'(T) Results, Nucl. (top 1st)'!P13:Q13,'(R) Results, ORF8 (top 1st)'!P13:Q13,'(P) Results, ORF7a (top 1st)'!P13:Q13,'(N) Results, ORF6 (top 1st)'!P13:Q13,'(L) Results, Memb. (top 1st)'!P13:Q13,'(J) Results, Env. (top 1st)'!P13:Q13,'(H) Results, ORF3a (top 1st)'!P13:Q13,'(F) Results, Spike (top 1st)'!P13:Q13,'(D) Results, ORF1ab (top 1st)'!P13:Q13)</f>
        <v>14.333837205456801</v>
      </c>
      <c r="D12" s="82">
        <f>SUM('(E) Results, Spike (top 10th)'!P13:Q13)</f>
        <v>19.092274162877224</v>
      </c>
      <c r="E12" s="83">
        <f>SUM('(F) Results, Spike (top 1st)'!P13:Q13)</f>
        <v>1.9514276147168252</v>
      </c>
      <c r="F12" s="84">
        <f>SUM('(W) Results, RBD (top 10th)'!P13:Q13)</f>
        <v>3.8036313352625055</v>
      </c>
      <c r="G12" s="85">
        <f>SUM('(X) Results, RBD (top 1st)'!P13:Q13)</f>
        <v>0.69680033071517156</v>
      </c>
      <c r="H12" s="82">
        <f>SUM('(S) Results, Nucl. (top 10th)'!P13:Q13,'(E) Results, Spike (top 10th)'!P13:Q13)</f>
        <v>21.713201942951635</v>
      </c>
      <c r="I12" s="83">
        <f>SUM('(T) Results, Nucl. (top 1st)'!P13:Q13,'(F) Results, Spike (top 1st)'!P13:Q13)</f>
        <v>2.0870174452252996</v>
      </c>
      <c r="J12" s="141"/>
      <c r="K12" s="83"/>
      <c r="L12" s="140"/>
      <c r="M12" s="140"/>
      <c r="N12" s="140"/>
      <c r="O12" s="140"/>
      <c r="P12" s="140"/>
      <c r="Q12" s="140"/>
      <c r="R12" s="140"/>
      <c r="S12" s="134"/>
    </row>
    <row r="13" spans="1:19">
      <c r="A13" s="129" t="s">
        <v>2234</v>
      </c>
      <c r="B13" s="130">
        <f>SUM('(U) Results, ORF10 (top 10th)'!S11:T11,'(S) Results, Nucl. (top 10th)'!S11:T11,'(Q) Results, ORF8 (top 10th)'!S11:T11,'(O) Results, ORF7a (top 10th)'!S11:T11,'(M) Results, ORF6 (top 10th)'!S11:T11,'(K) Results, Memb. (top 10th)'!S11:T11,'(I) Results, Env. (top 10th)'!S11:T11,'(G) Results, ORF3a (top 10th)'!S11:T11,'(E) Results, Spike (top 10th)'!S11:T11,'(C) Results, ORF1ab (top 10th)'!S11:T11)</f>
        <v>95.179424838000003</v>
      </c>
      <c r="C13" s="121">
        <f>SUM('(V) Results, ORF10 (top 1st)'!S11:T11,'(T) Results, Nucl. (top 1st)'!S11:T11,'(R) Results, ORF8 (top 1st)'!S11:T11,'(P) Results, ORF7a (top 1st)'!S11:T11,'(N) Results, ORF6 (top 1st)'!S11:T11,'(L) Results, Memb. (top 1st)'!S11:T11,'(J) Results, Env. (top 1st)'!S11:T11,'(H) Results, ORF3a (top 1st)'!S11:T11,'(F) Results, Spike (top 1st)'!S11:T11,'(D) Results, ORF1ab (top 1st)'!S11:T11)</f>
        <v>5.2927217540000004</v>
      </c>
      <c r="D13" s="82">
        <f>SUM('(E) Results, Spike (top 10th)'!S11:T11)</f>
        <v>10.610409199999999</v>
      </c>
      <c r="E13" s="122">
        <f>SUM('(F) Results, Spike (top 1st)'!S11:T11)</f>
        <v>0.31527862299999998</v>
      </c>
      <c r="F13" s="84">
        <f>SUM('(W) Results, RBD (top 10th)'!S11:T11)</f>
        <v>1.783199776</v>
      </c>
      <c r="G13" s="121">
        <f>SUM('(X) Results, RBD (top 1st)'!S11:T11)</f>
        <v>0</v>
      </c>
      <c r="H13" s="82">
        <f>SUM('(S) Results, Nucl. (top 10th)'!S11:T11,'(E) Results, Spike (top 10th)'!S11:T11)</f>
        <v>13.272027088</v>
      </c>
      <c r="I13" s="122">
        <f>SUM('(T) Results, Nucl. (top 1st)'!S11:T11,'(F) Results, Spike (top 1st)'!S11:T11)</f>
        <v>0.42591250599999997</v>
      </c>
      <c r="J13" s="141"/>
      <c r="K13" s="83"/>
      <c r="L13" s="83"/>
      <c r="M13" s="83"/>
      <c r="N13" s="83"/>
      <c r="O13" s="83"/>
      <c r="P13" s="83"/>
      <c r="Q13" s="83"/>
      <c r="R13" s="140"/>
      <c r="S13" s="134"/>
    </row>
    <row r="14" spans="1:19">
      <c r="A14" s="129" t="s">
        <v>2235</v>
      </c>
      <c r="B14" s="80">
        <f>SUM('(U) Results, ORF10 (top 10th)'!W19:X19,'(S) Results, Nucl. (top 10th)'!W19:X19,'(Q) Results, ORF8 (top 10th)'!W19:X19,'(O) Results, ORF7a (top 10th)'!W19:X19,'(M) Results, ORF6 (top 10th)'!W19:X19,'(K) Results, Memb. (top 10th)'!W19:X19,'(I) Results, Env. (top 10th)'!W19:X19,'(G) Results, ORF3a (top 10th)'!W19:X19,'(E) Results, Spike (top 10th)'!W19:X19,'(C) Results, ORF1ab (top 10th)'!W19:X19)</f>
        <v>177.16447930615581</v>
      </c>
      <c r="C14" s="81">
        <f>SUM('(V) Results, ORF10 (top 1st)'!W19:X19,'(T) Results, Nucl. (top 1st)'!W19:X19,'(R) Results, ORF8 (top 1st)'!W19:X19,'(P) Results, ORF7a (top 1st)'!W19:X19,'(N) Results, ORF6 (top 1st)'!W19:X19,'(L) Results, Memb. (top 1st)'!W19:X19,'(J) Results, Env. (top 1st)'!W19:X19,'(H) Results, ORF3a (top 1st)'!W19:X19,'(F) Results, Spike (top 1st)'!W19:X19,'(D) Results, ORF1ab (top 1st)'!W19:X19)</f>
        <v>18.660698501460526</v>
      </c>
      <c r="D14" s="82">
        <f>SUM('(E) Results, Spike (top 10th)'!W19:X19)</f>
        <v>22.765819362908587</v>
      </c>
      <c r="E14" s="83">
        <f>SUM('(F) Results, Spike (top 1st)'!W19:X19)</f>
        <v>2.9736669748880931</v>
      </c>
      <c r="F14" s="84">
        <f>SUM('(W) Results, RBD (top 10th)'!W19:X19)</f>
        <v>5.2354501952652601</v>
      </c>
      <c r="G14" s="85">
        <f>SUM('(X) Results, RBD (top 1st)'!W19:X19)</f>
        <v>0.7785795908500861</v>
      </c>
      <c r="H14" s="82">
        <f>SUM('(S) Results, Nucl. (top 10th)'!W19:X19,'(E) Results, Spike (top 10th)'!W19:X19)</f>
        <v>25.464759445976281</v>
      </c>
      <c r="I14" s="83">
        <f>SUM('(T) Results, Nucl. (top 1st)'!W19:X19,'(F) Results, Spike (top 1st)'!W19:X19)</f>
        <v>2.9736669748880931</v>
      </c>
      <c r="J14" s="141"/>
      <c r="K14" s="83"/>
      <c r="L14" s="140"/>
      <c r="M14" s="140"/>
      <c r="N14" s="140"/>
      <c r="O14" s="140"/>
      <c r="P14" s="140"/>
      <c r="Q14" s="140"/>
      <c r="R14" s="140"/>
      <c r="S14" s="134"/>
    </row>
    <row r="15" spans="1:19">
      <c r="A15" s="129" t="s">
        <v>2236</v>
      </c>
      <c r="B15" s="80">
        <f>SUM('(U) Results, ORF10 (top 10th)'!AA19:AB19,'(S) Results, Nucl. (top 10th)'!AA19:AB19,'(Q) Results, ORF8 (top 10th)'!AA19:AB19,'(O) Results, ORF7a (top 10th)'!AA19:AB19,'(M) Results, ORF6 (top 10th)'!AA19:AB19,'(K) Results, Memb. (top 10th)'!AA19:AB19,'(I) Results, Env. (top 10th)'!AA19:AB19,'(G) Results, ORF3a (top 10th)'!AA19:AB19,'(E) Results, Spike (top 10th)'!AA19:AB19,'(C) Results, ORF1ab (top 10th)'!AA19:AB19)</f>
        <v>177.01627531958042</v>
      </c>
      <c r="C15" s="82">
        <f>SUM('(V) Results, ORF10 (top 1st)'!AA19:AB19,'(T) Results, Nucl. (top 1st)'!AA19:AB19,'(R) Results, ORF8 (top 1st)'!AA19:AB19,'(P) Results, ORF7a (top 1st)'!AA19:AB19,'(N) Results, ORF6 (top 1st)'!AA19:AB19,'(L) Results, Memb. (top 1st)'!AA19:AB19,'(J) Results, Env. (top 1st)'!AA19:AB19,'(H) Results, ORF3a (top 1st)'!AA19:AB19,'(F) Results, Spike (top 1st)'!AA19:AB19,'(D) Results, ORF1ab (top 1st)'!AA19:AB19)</f>
        <v>18.641115399860354</v>
      </c>
      <c r="D15" s="82">
        <f>SUM('(E) Results, Spike (top 10th)'!AA19:AB19)</f>
        <v>22.74791070439899</v>
      </c>
      <c r="E15" s="84">
        <f>SUM('(F) Results, Spike (top 1st)'!AA19:AB19)</f>
        <v>2.9708931263655667</v>
      </c>
      <c r="F15" s="84">
        <f>SUM('(W) Results, RBD (top 10th)'!AA19:AB19)</f>
        <v>5.2273399944132883</v>
      </c>
      <c r="G15" s="86">
        <f>SUM('(X) Results, RBD (top 1st)'!AA19:AB19)</f>
        <v>0.77822037319304704</v>
      </c>
      <c r="H15" s="82">
        <f>SUM('(S) Results, Nucl. (top 10th)'!AA19:AB19,'(E) Results, Spike (top 10th)'!AA19:AB19)</f>
        <v>25.45040146394814</v>
      </c>
      <c r="I15" s="84">
        <f>SUM('(T) Results, Nucl. (top 1st)'!AA19:AB19,'(F) Results, Spike (top 1st)'!AA19:AB19)</f>
        <v>2.9708931263655667</v>
      </c>
      <c r="J15" s="141"/>
      <c r="K15" s="83"/>
      <c r="L15" s="140"/>
      <c r="M15" s="140"/>
      <c r="N15" s="140"/>
      <c r="O15" s="140"/>
      <c r="P15" s="140"/>
      <c r="Q15" s="140"/>
      <c r="R15" s="140"/>
      <c r="S15" s="134"/>
    </row>
    <row r="16" spans="1:19">
      <c r="A16" s="129" t="s">
        <v>2237</v>
      </c>
      <c r="B16" s="130">
        <f>SUM('(U) Results, ORF10 (top 10th)'!AD11:AE11,'(S) Results, Nucl. (top 10th)'!AD11:AE11,'(Q) Results, ORF8 (top 10th)'!AD11:AE11,'(O) Results, ORF7a (top 10th)'!AD11:AE11,'(M) Results, ORF6 (top 10th)'!AD11:AE11,'(K) Results, Memb. (top 10th)'!AD11:AE11,'(I) Results, Env. (top 10th)'!AD11:AE11,'(G) Results, ORF3a (top 10th)'!AD11:AE11,'(E) Results, Spike (top 10th)'!AD11:AE11,'(C) Results, ORF1ab (top 10th)'!AD11:AE11)</f>
        <v>95.169416737999995</v>
      </c>
      <c r="C16" s="121">
        <f>SUM('(V) Results, ORF10 (top 1st)'!AD11:AE11,'(T) Results, Nucl. (top 1st)'!AD11:AE11,'(R) Results, ORF8 (top 1st)'!AD11:AE11,'(P) Results, ORF7a (top 1st)'!AD11:AE11,'(N) Results, ORF6 (top 1st)'!AD11:AE11,'(L) Results, Memb. (top 1st)'!AD11:AE11,'(J) Results, Env. (top 1st)'!AD11:AE11,'(H) Results, ORF3a (top 1st)'!AD11:AE11,'(F) Results, Spike (top 1st)'!AD11:AE11,'(D) Results, ORF1ab (top 1st)'!AD11:AE11)</f>
        <v>5.2920504790000003</v>
      </c>
      <c r="D16" s="82">
        <f>SUM('(E) Results, Spike (top 10th)'!AD11:AE11)</f>
        <v>10.609066649999999</v>
      </c>
      <c r="E16" s="122">
        <f>SUM('(F) Results, Spike (top 1st)'!AD11:AE11)</f>
        <v>0.31521759799999999</v>
      </c>
      <c r="F16" s="84">
        <f>SUM('(W) Results, RBD (top 10th)'!AD11:AE11)</f>
        <v>1.7828946510000001</v>
      </c>
      <c r="G16" s="121">
        <f>SUM('(X) Results, RBD (top 1st)'!AD11:AE11)</f>
        <v>0</v>
      </c>
      <c r="H16" s="82">
        <f>SUM('(S) Results, Nucl. (top 10th)'!AD11:AE11,'(E) Results, Spike (top 10th)'!AD11:AE11)</f>
        <v>13.270379412999999</v>
      </c>
      <c r="I16" s="122">
        <f>SUM('(T) Results, Nucl. (top 1st)'!AD11:AE11,'(F) Results, Spike (top 1st)'!AD11:AE11)</f>
        <v>0.42579045599999998</v>
      </c>
      <c r="J16" s="141"/>
      <c r="K16" s="83"/>
      <c r="L16" s="83"/>
      <c r="M16" s="83"/>
      <c r="N16" s="83"/>
      <c r="O16" s="83"/>
      <c r="P16" s="83"/>
      <c r="Q16" s="83"/>
      <c r="R16" s="140"/>
      <c r="S16" s="134"/>
    </row>
    <row r="17" spans="1:19">
      <c r="A17" s="144" t="s">
        <v>2238</v>
      </c>
      <c r="B17" s="135">
        <f>SUM('(U) Results, ORF10 (top 10th)'!AG15:AH15,'(S) Results, Nucl. (top 10th)'!AG15:AH15,'(Q) Results, ORF8 (top 10th)'!AG15:AH15,'(O) Results, ORF7a (top 10th)'!AG15:AH15,'(M) Results, ORF6 (top 10th)'!AG15:AH15,'(K) Results, Memb. (top 10th)'!AG15:AH15,'(I) Results, Env. (top 10th)'!AG15:AH15,'(G) Results, ORF3a (top 10th)'!AG15:AH15,'(E) Results, Spike (top 10th)'!AG15:AH15,'(C) Results, ORF1ab (top 10th)'!AG15:AH15)</f>
        <v>63.880099999999999</v>
      </c>
      <c r="C17" s="136">
        <f>SUM('(V) Results, ORF10 (top 1st)'!AG15:AH15,'(T) Results, Nucl. (top 1st)'!AG15:AH15,'(R) Results, ORF8 (top 1st)'!AG15:AH15,'(P) Results, ORF7a (top 1st)'!AG15:AH15,'(N) Results, ORF6 (top 1st)'!AG15:AH15,'(L) Results, Memb. (top 1st)'!AG15:AH15,'(J) Results, Env. (top 1st)'!AG15:AH15,'(H) Results, ORF3a (top 1st)'!AG15:AH15,'(F) Results, Spike (top 1st)'!AG15:AH15,'(D) Results, ORF1ab (top 1st)'!AG15:AH15)</f>
        <v>5.5449999999999999</v>
      </c>
      <c r="D17" s="136">
        <f>SUM('(E) Results, Spike (top 10th)'!AG15:AH15)</f>
        <v>8.061399999999999</v>
      </c>
      <c r="E17" s="137">
        <f>SUM('(F) Results, Spike (top 1st)'!AG15:AH15)</f>
        <v>0.63459999999999983</v>
      </c>
      <c r="F17" s="136">
        <f>SUM('(W) Results, RBD (top 10th)'!AG15:AH15)</f>
        <v>1.5934999999999999</v>
      </c>
      <c r="G17" s="137">
        <f>SUM('(X) Results, RBD (top 1st)'!AG15:AH15)</f>
        <v>0.1734</v>
      </c>
      <c r="H17" s="136">
        <f>SUM('(S) Results, Nucl. (top 10th)'!AG15:AH15,'(E) Results, Spike (top 10th)'!AG15:AH15)</f>
        <v>9.5887999999999991</v>
      </c>
      <c r="I17" s="137">
        <f>SUM('(T) Results, Nucl. (top 1st)'!AG15:AH15,'(F) Results, Spike (top 1st)'!AG15:AH15)</f>
        <v>0.66809999999999981</v>
      </c>
      <c r="J17" s="141"/>
      <c r="K17" s="142"/>
      <c r="L17" s="143"/>
      <c r="M17" s="136"/>
      <c r="N17" s="136"/>
      <c r="O17" s="136"/>
      <c r="P17" s="136"/>
      <c r="Q17" s="136"/>
      <c r="R17" s="136"/>
      <c r="S17" s="137"/>
    </row>
    <row r="18" spans="1:19" ht="16" thickBot="1">
      <c r="A18" s="129" t="s">
        <v>2239</v>
      </c>
      <c r="B18" s="80">
        <f>SUM('(U) Results, ORF10 (top 10th)'!AJ9:AK9,'(S) Results, Nucl. (top 10th)'!AJ9:AK9,'(Q) Results, ORF8 (top 10th)'!AJ9:AK9,'(O) Results, ORF7a (top 10th)'!AJ9:AK9,'(M) Results, ORF6 (top 10th)'!AJ9:AK9,'(K) Results, Memb. (top 10th)'!AJ9:AK9,'(I) Results, Env. (top 10th)'!AJ9:AK9,'(G) Results, ORF3a (top 10th)'!AJ9:AK9,'(E) Results, Spike (top 10th)'!AJ9:AK9,'(C) Results, ORF1ab (top 10th)'!AJ9:AK9)</f>
        <v>136.84361808755762</v>
      </c>
      <c r="C18" s="81">
        <f>SUM('(V) Results, ORF10 (top 1st)'!AJ9:AK9,'(T) Results, Nucl. (top 1st)'!AJ9:AK9,'(R) Results, ORF8 (top 1st)'!AJ9:AK9,'(P) Results, ORF7a (top 1st)'!AJ9:AK9,'(N) Results, ORF6 (top 1st)'!AJ9:AK9,'(L) Results, Memb. (top 1st)'!AJ9:AK9,'(J) Results, Env. (top 1st)'!AJ9:AK9,'(H) Results, ORF3a (top 1st)'!AJ9:AK9,'(F) Results, Spike (top 1st)'!AJ9:AK9,'(D) Results, ORF1ab (top 1st)'!AJ9:AK9)</f>
        <v>10.713021812596008</v>
      </c>
      <c r="D18" s="82">
        <f>SUM('(E) Results, Spike (top 10th)'!AJ9:AK9)</f>
        <v>14.700032718894011</v>
      </c>
      <c r="E18" s="122">
        <f>SUM('(F) Results, Spike (top 1st)'!AJ9:AK9)</f>
        <v>0.57899999999999996</v>
      </c>
      <c r="F18" s="84">
        <f>SUM('(W) Results, RBD (top 10th)'!AJ9:AK9)</f>
        <v>2.3372581797235021</v>
      </c>
      <c r="G18" s="85">
        <f>SUM('(X) Results, RBD (top 1st)'!AJ9:AK9)</f>
        <v>0.54400000000000004</v>
      </c>
      <c r="H18" s="82">
        <f>SUM('(S) Results, Nucl. (top 10th)'!AJ9:AK9,'(E) Results, Spike (top 10th)'!AJ9:AK9)</f>
        <v>17.107290898617514</v>
      </c>
      <c r="I18" s="122">
        <f>SUM('(T) Results, Nucl. (top 1st)'!AJ9:AK9,'(F) Results, Spike (top 1st)'!AJ9:AK9)</f>
        <v>0.8859999999999999</v>
      </c>
      <c r="J18" s="141"/>
      <c r="K18" s="83"/>
      <c r="L18" s="83"/>
      <c r="M18" s="83"/>
      <c r="N18" s="83"/>
      <c r="O18" s="83"/>
      <c r="P18" s="83"/>
      <c r="Q18" s="83"/>
      <c r="R18" s="140"/>
      <c r="S18" s="134"/>
    </row>
    <row r="19" spans="1:19" ht="16" thickBot="1">
      <c r="A19" s="145" t="s">
        <v>2240</v>
      </c>
      <c r="B19" s="115">
        <f>SUM('(U) Results, ORF10 (top 10th)'!AM9:AN9,'(S) Results, Nucl. (top 10th)'!AM9:AN9,'(Q) Results, ORF8 (top 10th)'!AM9:AN9,'(O) Results, ORF7a (top 10th)'!AM9:AN9,'(M) Results, ORF6 (top 10th)'!AM9:AN9,'(K) Results, Memb. (top 10th)'!AM9:AN9,'(I) Results, Env. (top 10th)'!AM9:AN9,'(G) Results, ORF3a (top 10th)'!AM9:AN9,'(E) Results, Spike (top 10th)'!AM9:AN9,'(C) Results, ORF1ab (top 10th)'!AM9:AN9)</f>
        <v>167.21290581878935</v>
      </c>
      <c r="C19" s="116">
        <f>SUM('(V) Results, ORF10 (top 1st)'!AM9:AN9,'(T) Results, Nucl. (top 1st)'!AM9:AN9,'(R) Results, ORF8 (top 1st)'!AM9:AN9,'(P) Results, ORF7a (top 1st)'!AM9:AN9,'(N) Results, ORF6 (top 1st)'!AM9:AN9,'(L) Results, Memb. (top 1st)'!AM9:AN9,'(J) Results, Env. (top 1st)'!AM9:AN9,'(H) Results, ORF3a (top 1st)'!AM9:AN9,'(F) Results, Spike (top 1st)'!AM9:AN9,'(D) Results, ORF1ab (top 1st)'!AM9:AN9)</f>
        <v>19.400250646705146</v>
      </c>
      <c r="D19" s="116">
        <f>SUM('(E) Results, Spike (top 10th)'!AM9:AN9)</f>
        <v>18.628582896988107</v>
      </c>
      <c r="E19" s="117">
        <f>SUM('(F) Results, Spike (top 1st)'!AM9:AN9)</f>
        <v>2.2252965693556748</v>
      </c>
      <c r="F19" s="117">
        <f>SUM('(W) Results, RBD (top 10th)'!AM9:AN9)</f>
        <v>4.5871855808716591</v>
      </c>
      <c r="G19" s="118">
        <f>SUM('(X) Results, RBD (top 1st)'!AM9:AN9)</f>
        <v>0.81303748488512695</v>
      </c>
      <c r="H19" s="116">
        <f>SUM('(S) Results, Nucl. (top 10th)'!AM9:AN9,'(E) Results, Spike (top 10th)'!AM9:AN9)</f>
        <v>20.734429966890687</v>
      </c>
      <c r="I19" s="119">
        <f>SUM('(T) Results, Nucl. (top 1st)'!AM9:AN9,'(F) Results, Spike (top 1st)'!AM9:AN9)</f>
        <v>2.2252965693556748</v>
      </c>
      <c r="J19" s="141"/>
      <c r="K19" s="83"/>
      <c r="L19" s="83"/>
      <c r="M19" s="83"/>
      <c r="N19" s="83"/>
      <c r="O19" s="83"/>
      <c r="P19" s="83"/>
      <c r="Q19" s="83"/>
      <c r="R19" s="140"/>
      <c r="S19" s="134"/>
    </row>
    <row r="20" spans="1:19">
      <c r="A20" s="129" t="s">
        <v>2241</v>
      </c>
      <c r="B20" s="80">
        <f>SUM('(U) Results, ORF10 (top 10th)'!AP9:AQ9,'(S) Results, Nucl. (top 10th)'!AP9:AQ9,'(Q) Results, ORF8 (top 10th)'!AP9:AQ9,'(O) Results, ORF7a (top 10th)'!AP9:AQ9,'(M) Results, ORF6 (top 10th)'!AP9:AQ9,'(K) Results, Memb. (top 10th)'!AP9:AQ9,'(I) Results, Env. (top 10th)'!AP9:AQ9,'(G) Results, ORF3a (top 10th)'!AP9:AQ9,'(E) Results, Spike (top 10th)'!AP9:AQ9,'(C) Results, ORF1ab (top 10th)'!AP9:AQ9)</f>
        <v>130.61244862194488</v>
      </c>
      <c r="C20" s="84">
        <f>SUM('(V) Results, ORF10 (top 1st)'!AP9:AQ9,'(T) Results, Nucl. (top 1st)'!AP9:AQ9,'(R) Results, ORF8 (top 1st)'!AP9:AQ9,'(P) Results, ORF7a (top 1st)'!AP9:AQ9,'(N) Results, ORF6 (top 1st)'!AP9:AQ9,'(L) Results, Memb. (top 1st)'!AP9:AQ9,'(J) Results, Env. (top 1st)'!AP9:AQ9,'(H) Results, ORF3a (top 1st)'!AP9:AQ9,'(F) Results, Spike (top 1st)'!AP9:AQ9,'(D) Results, ORF1ab (top 1st)'!AP9:AQ9)</f>
        <v>9.8471761830473206</v>
      </c>
      <c r="D20" s="82">
        <f>SUM('(E) Results, Spike (top 10th)'!AP9:AQ9)</f>
        <v>16.687704732189289</v>
      </c>
      <c r="E20" s="83">
        <f>SUM('(F) Results, Spike (top 1st)'!AP9:AQ9)</f>
        <v>1.8860440457618304</v>
      </c>
      <c r="F20" s="84">
        <f>SUM('(W) Results, RBD (top 10th)'!AP9:AQ9)</f>
        <v>2.8730440457618305</v>
      </c>
      <c r="G20" s="85">
        <f>SUM('(X) Results, RBD (top 1st)'!AP9:AQ9)</f>
        <v>0.98699999999999988</v>
      </c>
      <c r="H20" s="82">
        <f>SUM('(S) Results, Nucl. (top 10th)'!AP9:AQ9,'(E) Results, Spike (top 10th)'!AP9:AQ9)</f>
        <v>19.866924960998439</v>
      </c>
      <c r="I20" s="83">
        <f>SUM('(T) Results, Nucl. (top 1st)'!AP9:AQ9,'(F) Results, Spike (top 1st)'!AP9:AQ9)</f>
        <v>1.8860440457618304</v>
      </c>
      <c r="J20" s="141"/>
      <c r="K20" s="83"/>
      <c r="L20" s="140"/>
      <c r="M20" s="140"/>
      <c r="N20" s="140"/>
      <c r="O20" s="140"/>
      <c r="P20" s="140"/>
      <c r="Q20" s="140"/>
      <c r="R20" s="140"/>
      <c r="S20" s="134"/>
    </row>
    <row r="21" spans="1:19">
      <c r="A21" s="129" t="s">
        <v>2242</v>
      </c>
      <c r="B21" s="80">
        <f>SUM('(U) Results, ORF10 (top 10th)'!AS12:AT12,'(S) Results, Nucl. (top 10th)'!AS12:AT12,'(Q) Results, ORF8 (top 10th)'!AS12:AT12,'(O) Results, ORF7a (top 10th)'!AS12:AT12,'(M) Results, ORF6 (top 10th)'!AS12:AT12,'(K) Results, Memb. (top 10th)'!AS12:AT12,'(I) Results, Env. (top 10th)'!AS12:AT12,'(G) Results, ORF3a (top 10th)'!AS12:AT12,'(E) Results, Spike (top 10th)'!AS12:AT12,'(C) Results, ORF1ab (top 10th)'!AS12:AT12)</f>
        <v>111.20459658119657</v>
      </c>
      <c r="C21" s="84">
        <f>SUM('(V) Results, ORF10 (top 1st)'!AS12:AT12,'(T) Results, Nucl. (top 1st)'!AS12:AT12,'(R) Results, ORF8 (top 1st)'!AS12:AT12,'(P) Results, ORF7a (top 1st)'!AS12:AT12,'(N) Results, ORF6 (top 1st)'!AS12:AT12,'(L) Results, Memb. (top 1st)'!AS12:AT12,'(J) Results, Env. (top 1st)'!AS12:AT12,'(H) Results, ORF3a (top 1st)'!AS12:AT12,'(F) Results, Spike (top 1st)'!AS12:AT12,'(D) Results, ORF1ab (top 1st)'!AS12:AT12)</f>
        <v>9.1417764957264964</v>
      </c>
      <c r="D21" s="82">
        <f>SUM('(E) Results, Spike (top 10th)'!AS12:AT12)</f>
        <v>16.1950641025641</v>
      </c>
      <c r="E21" s="83">
        <f>SUM('(F) Results, Spike (top 1st)'!AS12:AT12)</f>
        <v>1.2794568376068378</v>
      </c>
      <c r="F21" s="84">
        <f>SUM('(W) Results, RBD (top 10th)'!AS12:AT12)</f>
        <v>1.7950440170940172</v>
      </c>
      <c r="G21" s="122">
        <f>SUM('(X) Results, RBD (top 1st)'!AS12:AT12)</f>
        <v>0.10229145299145298</v>
      </c>
      <c r="H21" s="82">
        <f>SUM('(S) Results, Nucl. (top 10th)'!AS12:AT12,'(E) Results, Spike (top 10th)'!AS12:AT12)</f>
        <v>19.539808119658115</v>
      </c>
      <c r="I21" s="83">
        <f>SUM('(T) Results, Nucl. (top 1st)'!AS12:AT12,'(F) Results, Spike (top 1st)'!AS12:AT12)</f>
        <v>1.4641222222222225</v>
      </c>
      <c r="J21" s="141"/>
      <c r="K21" s="83"/>
      <c r="L21" s="83"/>
      <c r="M21" s="83"/>
      <c r="N21" s="83"/>
      <c r="O21" s="83"/>
      <c r="P21" s="83"/>
      <c r="Q21" s="83"/>
      <c r="R21" s="140"/>
      <c r="S21" s="134"/>
    </row>
    <row r="22" spans="1:19">
      <c r="A22" s="129" t="s">
        <v>2243</v>
      </c>
      <c r="B22" s="80">
        <f>SUM('(U) Results, ORF10 (top 10th)'!AV14:AW14,'(S) Results, Nucl. (top 10th)'!AV14:AW14,'(Q) Results, ORF8 (top 10th)'!AV14:AW14,'(O) Results, ORF7a (top 10th)'!AV14:AW14,'(M) Results, ORF6 (top 10th)'!AV14:AW14,'(K) Results, Memb. (top 10th)'!AV14:AW14,'(I) Results, Env. (top 10th)'!AV14:AW14,'(G) Results, ORF3a (top 10th)'!AV14:AW14,'(E) Results, Spike (top 10th)'!AV14:AW14,'(C) Results, ORF1ab (top 10th)'!AV14:AW14)</f>
        <v>114.5942</v>
      </c>
      <c r="C22" s="82">
        <f>SUM('(V) Results, ORF10 (top 1st)'!AV14:AW14,'(T) Results, Nucl. (top 1st)'!AV14:AW14,'(R) Results, ORF8 (top 1st)'!AV14:AW14,'(P) Results, ORF7a (top 1st)'!AV14:AW14,'(N) Results, ORF6 (top 1st)'!AV14:AW14,'(L) Results, Memb. (top 1st)'!AV14:AW14,'(J) Results, Env. (top 1st)'!AV14:AW14,'(H) Results, ORF3a (top 1st)'!AV14:AW14,'(F) Results, Spike (top 1st)'!AV14:AW14,'(D) Results, ORF1ab (top 1st)'!AV14:AW14)</f>
        <v>10.986499999999999</v>
      </c>
      <c r="D22" s="82">
        <f>SUM('(E) Results, Spike (top 10th)'!AV14:AW14)</f>
        <v>17.3735</v>
      </c>
      <c r="E22" s="83">
        <f>SUM('(F) Results, Spike (top 1st)'!AV14:AW14)</f>
        <v>1.3631000000000002</v>
      </c>
      <c r="F22" s="84">
        <f>SUM('(W) Results, RBD (top 10th)'!AV14:AW14)</f>
        <v>3.927</v>
      </c>
      <c r="G22" s="85">
        <f>SUM('(X) Results, RBD (top 1st)'!AV14:AW14)</f>
        <v>0.28970000000000001</v>
      </c>
      <c r="H22" s="82">
        <f>SUM('(S) Results, Nucl. (top 10th)'!AV14:AW14,'(E) Results, Spike (top 10th)'!AV14:AW14)</f>
        <v>20.283999999999999</v>
      </c>
      <c r="I22" s="83">
        <f>SUM('(T) Results, Nucl. (top 1st)'!AV14:AW14,'(F) Results, Spike (top 1st)'!AV14:AW14)</f>
        <v>1.5924000000000003</v>
      </c>
      <c r="J22" s="141"/>
      <c r="K22" s="83"/>
      <c r="L22" s="140"/>
      <c r="M22" s="140"/>
      <c r="N22" s="140"/>
      <c r="O22" s="140"/>
      <c r="P22" s="140"/>
      <c r="Q22" s="140"/>
      <c r="R22" s="140"/>
      <c r="S22" s="134"/>
    </row>
    <row r="23" spans="1:19">
      <c r="A23" s="129" t="s">
        <v>2244</v>
      </c>
      <c r="B23" s="80">
        <f>SUM('(U) Results, ORF10 (top 10th)'!AY17:AZ17,'(S) Results, Nucl. (top 10th)'!AY17:AZ17,'(Q) Results, ORF8 (top 10th)'!AY17:AZ17,'(O) Results, ORF7a (top 10th)'!AY17:AZ17,'(M) Results, ORF6 (top 10th)'!AY17:AZ17,'(K) Results, Memb. (top 10th)'!AY17:AZ17,'(I) Results, Env. (top 10th)'!AY17:AZ17,'(G) Results, ORF3a (top 10th)'!AY17:AZ17,'(E) Results, Spike (top 10th)'!AY17:AZ17,'(C) Results, ORF1ab (top 10th)'!AY17:AZ17)</f>
        <v>109.48083502511915</v>
      </c>
      <c r="C23" s="84">
        <f>SUM('(V) Results, ORF10 (top 1st)'!AY17:AZ17,'(T) Results, Nucl. (top 1st)'!AY17:AZ17,'(R) Results, ORF8 (top 1st)'!AY17:AZ17,'(P) Results, ORF7a (top 1st)'!AY17:AZ17,'(N) Results, ORF6 (top 1st)'!AY17:AZ17,'(L) Results, Memb. (top 1st)'!AY17:AZ17,'(J) Results, Env. (top 1st)'!AY17:AZ17,'(H) Results, ORF3a (top 1st)'!AY17:AZ17,'(F) Results, Spike (top 1st)'!AY17:AZ17,'(D) Results, ORF1ab (top 1st)'!AY17:AZ17)</f>
        <v>9.420178366809024</v>
      </c>
      <c r="D23" s="82">
        <f>SUM('(E) Results, Spike (top 10th)'!AY17:AZ17)</f>
        <v>15.930621851187588</v>
      </c>
      <c r="E23" s="83">
        <f>SUM('(F) Results, Spike (top 1st)'!AY17:AZ17)</f>
        <v>1.341450041122088</v>
      </c>
      <c r="F23" s="84">
        <f>SUM('(W) Results, RBD (top 10th)'!AY17:AZ17)</f>
        <v>2.8763319939753664</v>
      </c>
      <c r="G23" s="85">
        <f>SUM('(X) Results, RBD (top 1st)'!AY17:AZ17)</f>
        <v>0.4166798283772134</v>
      </c>
      <c r="H23" s="82">
        <f>SUM('(S) Results, Nucl. (top 10th)'!AY17:AZ17,'(E) Results, Spike (top 10th)'!AY17:AZ17)</f>
        <v>18.180671762502605</v>
      </c>
      <c r="I23" s="83">
        <f>SUM('(T) Results, Nucl. (top 1st)'!AY17:AZ17,'(F) Results, Spike (top 1st)'!AY17:AZ17)</f>
        <v>1.6618537678732448</v>
      </c>
      <c r="J23" s="141"/>
      <c r="K23" s="83"/>
      <c r="L23" s="140"/>
      <c r="M23" s="140"/>
      <c r="N23" s="140"/>
      <c r="O23" s="140"/>
      <c r="P23" s="140"/>
      <c r="Q23" s="140"/>
      <c r="R23" s="140"/>
      <c r="S23" s="134"/>
    </row>
    <row r="24" spans="1:19">
      <c r="A24" s="129" t="s">
        <v>2245</v>
      </c>
      <c r="B24" s="80">
        <f>SUM('(U) Results, ORF10 (top 10th)'!BB14:BC14,'(S) Results, Nucl. (top 10th)'!BB14:BC14,'(Q) Results, ORF8 (top 10th)'!BB14:BC14,'(O) Results, ORF7a (top 10th)'!BB14:BC14,'(M) Results, ORF6 (top 10th)'!BB14:BC14,'(K) Results, Memb. (top 10th)'!BB14:BC14,'(I) Results, Env. (top 10th)'!BB14:BC14,'(G) Results, ORF3a (top 10th)'!BB14:BC14,'(E) Results, Spike (top 10th)'!BB14:BC14,'(C) Results, ORF1ab (top 10th)'!BB14:BC14)</f>
        <v>125.10759106270356</v>
      </c>
      <c r="C24" s="82">
        <f>SUM('(V) Results, ORF10 (top 1st)'!BB14:BC14,'(T) Results, Nucl. (top 1st)'!BB14:BC14,'(R) Results, ORF8 (top 1st)'!BB14:BC14,'(P) Results, ORF7a (top 1st)'!BB14:BC14,'(N) Results, ORF6 (top 1st)'!BB14:BC14,'(L) Results, Memb. (top 1st)'!BB14:BC14,'(J) Results, Env. (top 1st)'!BB14:BC14,'(H) Results, ORF3a (top 1st)'!BB14:BC14,'(F) Results, Spike (top 1st)'!BB14:BC14,'(D) Results, ORF1ab (top 1st)'!BB14:BC14)</f>
        <v>13.906744218241041</v>
      </c>
      <c r="D24" s="82">
        <f>SUM('(E) Results, Spike (top 10th)'!BB14:BC14)</f>
        <v>18.730742044991857</v>
      </c>
      <c r="E24" s="83">
        <f>SUM('(F) Results, Spike (top 1st)'!BB14:BC14)</f>
        <v>1.9060180094666124</v>
      </c>
      <c r="F24" s="84">
        <f>SUM('(W) Results, RBD (top 10th)'!BB14:BC14)</f>
        <v>4.6603751450529316</v>
      </c>
      <c r="G24" s="85">
        <f>SUM('(X) Results, RBD (top 1st)'!BB14:BC14)</f>
        <v>0.65516881107491853</v>
      </c>
      <c r="H24" s="82">
        <f>SUM('(S) Results, Nucl. (top 10th)'!BB14:BC14,'(E) Results, Spike (top 10th)'!BB14:BC14)</f>
        <v>21.023054326140066</v>
      </c>
      <c r="I24" s="83">
        <f>SUM('(T) Results, Nucl. (top 1st)'!BB14:BC14,'(F) Results, Spike (top 1st)'!BB14:BC14)</f>
        <v>2.1636425539495114</v>
      </c>
      <c r="J24" s="141"/>
      <c r="K24" s="83"/>
      <c r="L24" s="140"/>
      <c r="M24" s="140"/>
      <c r="N24" s="140"/>
      <c r="O24" s="140"/>
      <c r="P24" s="140"/>
      <c r="Q24" s="140"/>
      <c r="R24" s="140"/>
      <c r="S24" s="134"/>
    </row>
    <row r="25" spans="1:19">
      <c r="A25" s="129" t="s">
        <v>2246</v>
      </c>
      <c r="B25" s="80">
        <f>SUM('(U) Results, ORF10 (top 10th)'!BE8:BF8,'(S) Results, Nucl. (top 10th)'!BE8:BF8,'(Q) Results, ORF8 (top 10th)'!BE8:BF8,'(O) Results, ORF7a (top 10th)'!BE8:BF8,'(M) Results, ORF6 (top 10th)'!BE8:BF8,'(K) Results, Memb. (top 10th)'!BE8:BF8,'(I) Results, Env. (top 10th)'!BE8:BF8,'(G) Results, ORF3a (top 10th)'!BE8:BF8,'(E) Results, Spike (top 10th)'!BE8:BF8,'(C) Results, ORF1ab (top 10th)'!BE8:BF8)</f>
        <v>129.75753055332797</v>
      </c>
      <c r="C25" s="82">
        <f>SUM('(V) Results, ORF10 (top 1st)'!BE8:BF8,'(T) Results, Nucl. (top 1st)'!BE8:BF8,'(R) Results, ORF8 (top 1st)'!BE8:BF8,'(P) Results, ORF7a (top 1st)'!BE8:BF8,'(N) Results, ORF6 (top 1st)'!BE8:BF8,'(L) Results, Memb. (top 1st)'!BE8:BF8,'(J) Results, Env. (top 1st)'!BE8:BF8,'(H) Results, ORF3a (top 1st)'!BE8:BF8,'(F) Results, Spike (top 1st)'!BE8:BF8,'(D) Results, ORF1ab (top 1st)'!BE8:BF8)</f>
        <v>11.80369334402566</v>
      </c>
      <c r="D25" s="82">
        <f>SUM('(E) Results, Spike (top 10th)'!BE8:BF8)</f>
        <v>16.361592622293504</v>
      </c>
      <c r="E25" s="83">
        <f>SUM('(F) Results, Spike (top 1st)'!BE8:BF8)</f>
        <v>1.0484874097834802</v>
      </c>
      <c r="F25" s="84">
        <f>SUM('(W) Results, RBD (top 10th)'!BE8:BF8)</f>
        <v>2.1974874097834802</v>
      </c>
      <c r="G25" s="85">
        <f>SUM('(X) Results, RBD (top 1st)'!BE8:BF8)</f>
        <v>0.7659999999999999</v>
      </c>
      <c r="H25" s="82">
        <f>SUM('(S) Results, Nucl. (top 10th)'!BE8:BF8,'(E) Results, Spike (top 10th)'!BE8:BF8)</f>
        <v>18.791311146752204</v>
      </c>
      <c r="I25" s="83">
        <f>SUM('(T) Results, Nucl. (top 1st)'!BE8:BF8,'(F) Results, Spike (top 1st)'!BE8:BF8)</f>
        <v>1.0484874097834802</v>
      </c>
      <c r="J25" s="141"/>
      <c r="K25" s="83"/>
      <c r="L25" s="140"/>
      <c r="M25" s="140"/>
      <c r="N25" s="140"/>
      <c r="O25" s="140"/>
      <c r="P25" s="140"/>
      <c r="Q25" s="140"/>
      <c r="R25" s="140"/>
      <c r="S25" s="134"/>
    </row>
    <row r="26" spans="1:19">
      <c r="A26" s="129" t="s">
        <v>2247</v>
      </c>
      <c r="B26" s="80">
        <f>SUM('(U) Results, ORF10 (top 10th)'!BH20:BI20,'(S) Results, Nucl. (top 10th)'!BH20:BI20,'(Q) Results, ORF8 (top 10th)'!BH20:BI20,'(O) Results, ORF7a (top 10th)'!BH20:BI20,'(M) Results, ORF6 (top 10th)'!BH20:BI20,'(K) Results, Memb. (top 10th)'!BH20:BI20,'(I) Results, Env. (top 10th)'!BH20:BI20,'(G) Results, ORF3a (top 10th)'!BH20:BI20,'(E) Results, Spike (top 10th)'!BH20:BI20,'(C) Results, ORF1ab (top 10th)'!BH20:BI20)</f>
        <v>108.21728716488336</v>
      </c>
      <c r="C26" s="131">
        <f>SUM('(V) Results, ORF10 (top 1st)'!BH20:BI20,'(T) Results, Nucl. (top 1st)'!BH20:BI20,'(R) Results, ORF8 (top 1st)'!BH20:BI20,'(P) Results, ORF7a (top 1st)'!BH20:BI20,'(N) Results, ORF6 (top 1st)'!BH20:BI20,'(L) Results, Memb. (top 1st)'!BH20:BI20,'(J) Results, Env. (top 1st)'!BH20:BI20,'(H) Results, ORF3a (top 1st)'!BH20:BI20,'(F) Results, Spike (top 1st)'!BH20:BI20,'(D) Results, ORF1ab (top 1st)'!BH20:BI20)</f>
        <v>8.4819837396436544</v>
      </c>
      <c r="D26" s="82">
        <f>SUM('(E) Results, Spike (top 10th)'!BH20:BI20)</f>
        <v>15.688331060431544</v>
      </c>
      <c r="E26" s="83">
        <f>SUM('(F) Results, Spike (top 1st)'!BH20:BI20)</f>
        <v>1.0131736942862362</v>
      </c>
      <c r="F26" s="84">
        <f>SUM('(W) Results, RBD (top 10th)'!BH20:BI20)</f>
        <v>3.0133779149356443</v>
      </c>
      <c r="G26" s="86">
        <f>SUM('(X) Results, RBD (top 1st)'!BH20:BI20)</f>
        <v>0.17066441177015729</v>
      </c>
      <c r="H26" s="82">
        <f>SUM('(S) Results, Nucl. (top 10th)'!BH20:BI20,'(E) Results, Spike (top 10th)'!BH20:BI20)</f>
        <v>18.341522755496243</v>
      </c>
      <c r="I26" s="83">
        <f>SUM('(T) Results, Nucl. (top 1st)'!BH20:BI20,'(F) Results, Spike (top 1st)'!BH20:BI20)</f>
        <v>1.2497064932864135</v>
      </c>
      <c r="J26" s="141"/>
      <c r="K26" s="83"/>
      <c r="L26" s="83"/>
      <c r="M26" s="83"/>
      <c r="N26" s="83"/>
      <c r="O26" s="83"/>
      <c r="P26" s="83"/>
      <c r="Q26" s="83"/>
      <c r="R26" s="140"/>
      <c r="S26" s="134"/>
    </row>
    <row r="27" spans="1:19">
      <c r="A27" s="129" t="s">
        <v>2248</v>
      </c>
      <c r="B27" s="130">
        <f>SUM('(U) Results, ORF10 (top 10th)'!BK11:BL11,'(S) Results, Nucl. (top 10th)'!BK11:BL11,'(Q) Results, ORF8 (top 10th)'!BK11:BL11,'(O) Results, ORF7a (top 10th)'!BK11:BL11,'(M) Results, ORF6 (top 10th)'!BK11:BL11,'(K) Results, Memb. (top 10th)'!BK11:BL11,'(I) Results, Env. (top 10th)'!BK11:BL11,'(G) Results, ORF3a (top 10th)'!BK11:BL11,'(E) Results, Spike (top 10th)'!BK11:BL11,'(C) Results, ORF1ab (top 10th)'!BK11:BL11)</f>
        <v>96.432993502656018</v>
      </c>
      <c r="C27" s="121">
        <f>SUM('(V) Results, ORF10 (top 1st)'!BK11:BL11,'(T) Results, Nucl. (top 1st)'!BK11:BL11,'(R) Results, ORF8 (top 1st)'!BK11:BL11,'(P) Results, ORF7a (top 1st)'!BK11:BL11,'(N) Results, ORF6 (top 1st)'!BK11:BL11,'(L) Results, Memb. (top 1st)'!BK11:BL11,'(J) Results, Env. (top 1st)'!BK11:BL11,'(H) Results, ORF3a (top 1st)'!BK11:BL11,'(F) Results, Spike (top 1st)'!BK11:BL11,'(D) Results, ORF1ab (top 1st)'!BK11:BL11)</f>
        <v>5.3209981713418442</v>
      </c>
      <c r="D27" s="82">
        <f>SUM('(E) Results, Spike (top 10th)'!BK11:BL11)</f>
        <v>10.740481826912099</v>
      </c>
      <c r="E27" s="122">
        <f>SUM('(F) Results, Spike (top 1st)'!BK11:BL11)</f>
        <v>0.3017277945294714</v>
      </c>
      <c r="F27" s="84">
        <f>SUM('(W) Results, RBD (top 10th)'!BK11:BL11)</f>
        <v>1.7195375852041876</v>
      </c>
      <c r="G27" s="121">
        <f>SUM('(X) Results, RBD (top 1st)'!BK11:BL11)</f>
        <v>0</v>
      </c>
      <c r="H27" s="82">
        <f>SUM('(S) Results, Nucl. (top 10th)'!BK11:BL11,'(E) Results, Spike (top 10th)'!BK11:BL11)</f>
        <v>13.47803302598266</v>
      </c>
      <c r="I27" s="122">
        <f>SUM('(T) Results, Nucl. (top 1st)'!BK11:BL11,'(F) Results, Spike (top 1st)'!BK11:BL11)</f>
        <v>0.4106166137253453</v>
      </c>
      <c r="J27" s="141"/>
      <c r="K27" s="83"/>
      <c r="L27" s="83"/>
      <c r="M27" s="83"/>
      <c r="N27" s="83"/>
      <c r="O27" s="83"/>
      <c r="P27" s="83"/>
      <c r="Q27" s="83"/>
      <c r="R27" s="140"/>
      <c r="S27" s="134"/>
    </row>
    <row r="28" spans="1:19">
      <c r="A28" s="129" t="s">
        <v>2249</v>
      </c>
      <c r="B28" s="80">
        <f>SUM('(U) Results, ORF10 (top 10th)'!BN10:BO10,'(S) Results, Nucl. (top 10th)'!BN10:BO10,'(Q) Results, ORF8 (top 10th)'!BN10:BO10,'(O) Results, ORF7a (top 10th)'!BN10:BO10,'(M) Results, ORF6 (top 10th)'!BN10:BO10,'(K) Results, Memb. (top 10th)'!BN10:BO10,'(I) Results, Env. (top 10th)'!BN10:BO10,'(G) Results, ORF3a (top 10th)'!BN10:BO10,'(E) Results, Spike (top 10th)'!BN10:BO10,'(C) Results, ORF1ab (top 10th)'!BN10:BO10)</f>
        <v>198.39100000000002</v>
      </c>
      <c r="C28" s="82">
        <f>SUM('(V) Results, ORF10 (top 1st)'!BN10:BO10,'(T) Results, Nucl. (top 1st)'!BN10:BO10,'(R) Results, ORF8 (top 1st)'!BN10:BO10,'(P) Results, ORF7a (top 1st)'!BN10:BO10,'(N) Results, ORF6 (top 1st)'!BN10:BO10,'(L) Results, Memb. (top 1st)'!BN10:BO10,'(J) Results, Env. (top 1st)'!BN10:BO10,'(H) Results, ORF3a (top 1st)'!BN10:BO10,'(F) Results, Spike (top 1st)'!BN10:BO10,'(D) Results, ORF1ab (top 1st)'!BN10:BO10)</f>
        <v>25.936</v>
      </c>
      <c r="D28" s="82">
        <f>SUM('(E) Results, Spike (top 10th)'!BN10:BO10)</f>
        <v>21.911000000000001</v>
      </c>
      <c r="E28" s="83">
        <f>SUM('(F) Results, Spike (top 1st)'!BN10:BO10)</f>
        <v>3.2350000000000003</v>
      </c>
      <c r="F28" s="84">
        <f>SUM('(W) Results, RBD (top 10th)'!BN10:BO10)</f>
        <v>6.6870000000000003</v>
      </c>
      <c r="G28" s="83">
        <f>SUM('(X) Results, RBD (top 1st)'!BN10:BO10)</f>
        <v>1.2970000000000002</v>
      </c>
      <c r="H28" s="82">
        <f>SUM('(S) Results, Nucl. (top 10th)'!BN10:BO10,'(E) Results, Spike (top 10th)'!BN10:BO10)</f>
        <v>22.482000000000003</v>
      </c>
      <c r="I28" s="83">
        <f>SUM('(T) Results, Nucl. (top 1st)'!BN10:BO10,'(F) Results, Spike (top 1st)'!BN10:BO10)</f>
        <v>3.2350000000000003</v>
      </c>
      <c r="J28" s="141"/>
      <c r="K28" s="83"/>
      <c r="L28" s="140"/>
      <c r="M28" s="140"/>
      <c r="N28" s="140"/>
      <c r="O28" s="140"/>
      <c r="P28" s="140"/>
      <c r="Q28" s="140"/>
      <c r="R28" s="140"/>
      <c r="S28" s="134"/>
    </row>
    <row r="29" spans="1:19">
      <c r="A29" s="129" t="s">
        <v>2250</v>
      </c>
      <c r="B29" s="80">
        <f>SUM('(U) Results, ORF10 (top 10th)'!BQ20:BR20,'(S) Results, Nucl. (top 10th)'!BQ20:BR20,'(Q) Results, ORF8 (top 10th)'!BQ20:BR20,'(O) Results, ORF7a (top 10th)'!BQ20:BR20,'(M) Results, ORF6 (top 10th)'!BQ20:BR20,'(K) Results, Memb. (top 10th)'!BQ20:BR20,'(I) Results, Env. (top 10th)'!BQ20:BR20,'(G) Results, ORF3a (top 10th)'!BQ20:BR20,'(E) Results, Spike (top 10th)'!BQ20:BR20,'(C) Results, ORF1ab (top 10th)'!BQ20:BR20)</f>
        <v>112.78197309417041</v>
      </c>
      <c r="C29" s="84">
        <f>SUM('(V) Results, ORF10 (top 1st)'!BQ20:BR20,'(T) Results, Nucl. (top 1st)'!BQ20:BR20,'(R) Results, ORF8 (top 1st)'!BQ20:BR20,'(P) Results, ORF7a (top 1st)'!BQ20:BR20,'(N) Results, ORF6 (top 1st)'!BQ20:BR20,'(L) Results, Memb. (top 1st)'!BQ20:BR20,'(J) Results, Env. (top 1st)'!BQ20:BR20,'(H) Results, ORF3a (top 1st)'!BQ20:BR20,'(F) Results, Spike (top 1st)'!BQ20:BR20,'(D) Results, ORF1ab (top 1st)'!BQ20:BR20)</f>
        <v>8.6931405082212247</v>
      </c>
      <c r="D29" s="82">
        <f>SUM('(E) Results, Spike (top 10th)'!BQ20:BR20)</f>
        <v>16.218862481315394</v>
      </c>
      <c r="E29" s="84">
        <f>SUM('(F) Results, Spike (top 1st)'!BQ20:BR20)</f>
        <v>1.0702825112107623</v>
      </c>
      <c r="F29" s="84">
        <f>SUM('(W) Results, RBD (top 10th)'!BQ20:BR20)</f>
        <v>3.0951285500747385</v>
      </c>
      <c r="G29" s="86">
        <f>SUM('(X) Results, RBD (top 1st)'!BQ20:BR20)</f>
        <v>0.14907324364723468</v>
      </c>
      <c r="H29" s="82">
        <f>SUM('(S) Results, Nucl. (top 10th)'!BQ20:BR20,'(E) Results, Spike (top 10th)'!BQ20:BR20)</f>
        <v>18.852672645739908</v>
      </c>
      <c r="I29" s="83">
        <f>SUM('(T) Results, Nucl. (top 1st)'!BQ20:BR20,'(F) Results, Spike (top 1st)'!BQ20:BR20)</f>
        <v>1.267254110612855</v>
      </c>
      <c r="J29" s="141"/>
      <c r="K29" s="83"/>
      <c r="L29" s="140"/>
      <c r="M29" s="140"/>
      <c r="N29" s="140"/>
      <c r="O29" s="140"/>
      <c r="P29" s="140"/>
      <c r="Q29" s="140"/>
      <c r="R29" s="140"/>
      <c r="S29" s="134"/>
    </row>
    <row r="30" spans="1:19">
      <c r="A30" s="129" t="s">
        <v>2251</v>
      </c>
      <c r="B30" s="80">
        <f>SUM('(U) Results, ORF10 (top 10th)'!BU16:BV16,'(S) Results, Nucl. (top 10th)'!BU16:BV16,'(Q) Results, ORF8 (top 10th)'!BU16:BV16,'(O) Results, ORF7a (top 10th)'!BU16:BV16,'(M) Results, ORF6 (top 10th)'!BU16:BV16,'(K) Results, Memb. (top 10th)'!BU16:BV16,'(I) Results, Env. (top 10th)'!BU16:BV16,'(G) Results, ORF3a (top 10th)'!BU16:BV16,'(E) Results, Spike (top 10th)'!BU16:BV16,'(C) Results, ORF1ab (top 10th)'!BU16:BV16)</f>
        <v>166.62979999999999</v>
      </c>
      <c r="C30" s="82">
        <f>SUM('(V) Results, ORF10 (top 1st)'!BU16:BV16,'(T) Results, Nucl. (top 1st)'!BU16:BV16,'(R) Results, ORF8 (top 1st)'!BU16:BV16,'(P) Results, ORF7a (top 1st)'!BU16:BV16,'(N) Results, ORF6 (top 1st)'!BU16:BV16,'(L) Results, Memb. (top 1st)'!BU16:BV16,'(J) Results, Env. (top 1st)'!BU16:BV16,'(H) Results, ORF3a (top 1st)'!BU16:BV16,'(F) Results, Spike (top 1st)'!BU16:BV16,'(D) Results, ORF1ab (top 1st)'!BU16:BV16)</f>
        <v>16.956899999999997</v>
      </c>
      <c r="D30" s="82">
        <f>SUM('(E) Results, Spike (top 10th)'!BU16:BV16)</f>
        <v>19.247900000000001</v>
      </c>
      <c r="E30" s="83">
        <f>SUM('(F) Results, Spike (top 1st)'!BU16:BV16)</f>
        <v>1.9204999999999997</v>
      </c>
      <c r="F30" s="84">
        <f>SUM('(W) Results, RBD (top 10th)'!BU16:BV16)</f>
        <v>3.9760999999999997</v>
      </c>
      <c r="G30" s="85">
        <f>SUM('(X) Results, RBD (top 1st)'!BU16:BV16)</f>
        <v>0.65380000000000005</v>
      </c>
      <c r="H30" s="82">
        <f>SUM('(S) Results, Nucl. (top 10th)'!BU16:BV16,'(E) Results, Spike (top 10th)'!BU16:BV16)</f>
        <v>21.776800000000001</v>
      </c>
      <c r="I30" s="83">
        <f>SUM('(T) Results, Nucl. (top 1st)'!BU16:BV16,'(F) Results, Spike (top 1st)'!BU16:BV16)</f>
        <v>2.1364999999999998</v>
      </c>
      <c r="J30" s="141"/>
      <c r="K30" s="83"/>
      <c r="L30" s="140"/>
      <c r="M30" s="140"/>
      <c r="N30" s="140"/>
      <c r="O30" s="140"/>
      <c r="P30" s="140"/>
      <c r="Q30" s="140"/>
      <c r="R30" s="140"/>
      <c r="S30" s="134"/>
    </row>
    <row r="31" spans="1:19">
      <c r="A31" s="129" t="s">
        <v>2252</v>
      </c>
      <c r="B31" s="80">
        <f>SUM('(U) Results, ORF10 (top 10th)'!BX17:BY17,'(S) Results, Nucl. (top 10th)'!BX17:BY17,'(Q) Results, ORF8 (top 10th)'!BX17:BY17,'(O) Results, ORF7a (top 10th)'!BX17:BY17,'(M) Results, ORF6 (top 10th)'!BX17:BY17,'(K) Results, Memb. (top 10th)'!BX17:BY17,'(I) Results, Env. (top 10th)'!BX17:BY17,'(G) Results, ORF3a (top 10th)'!BX17:BY17,'(E) Results, Spike (top 10th)'!BX17:BY17,'(C) Results, ORF1ab (top 10th)'!BX17:BY17)</f>
        <v>107.53549999999998</v>
      </c>
      <c r="C31" s="84">
        <f>SUM('(V) Results, ORF10 (top 1st)'!BX17:BY17,'(T) Results, Nucl. (top 1st)'!BX17:BY17,'(R) Results, ORF8 (top 1st)'!BX17:BY17,'(P) Results, ORF7a (top 1st)'!BX17:BY17,'(N) Results, ORF6 (top 1st)'!BX17:BY17,'(L) Results, Memb. (top 1st)'!BX17:BY17,'(J) Results, Env. (top 1st)'!BX17:BY17,'(H) Results, ORF3a (top 1st)'!BX17:BY17,'(F) Results, Spike (top 1st)'!BX17:BY17,'(D) Results, ORF1ab (top 1st)'!BX17:BY17)</f>
        <v>9.2962000000000007</v>
      </c>
      <c r="D31" s="82">
        <f>SUM('(E) Results, Spike (top 10th)'!BX17:BY17)</f>
        <v>14.012799999999999</v>
      </c>
      <c r="E31" s="83">
        <f>SUM('(F) Results, Spike (top 1st)'!BX17:BY17)</f>
        <v>1.2658</v>
      </c>
      <c r="F31" s="84">
        <f>SUM('(W) Results, RBD (top 10th)'!BX17:BY17)</f>
        <v>3.1040000000000001</v>
      </c>
      <c r="G31" s="85">
        <f>SUM('(X) Results, RBD (top 1st)'!BX17:BY17)</f>
        <v>0.2636</v>
      </c>
      <c r="H31" s="82">
        <f>SUM('(S) Results, Nucl. (top 10th)'!BX17:BY17,'(E) Results, Spike (top 10th)'!BX17:BY17)</f>
        <v>17.056399999999996</v>
      </c>
      <c r="I31" s="83">
        <f>SUM('(T) Results, Nucl. (top 1st)'!BX17:BY17,'(F) Results, Spike (top 1st)'!BX17:BY17)</f>
        <v>1.7081</v>
      </c>
      <c r="J31" s="141"/>
      <c r="K31" s="83"/>
      <c r="L31" s="140"/>
      <c r="M31" s="140"/>
      <c r="N31" s="140"/>
      <c r="O31" s="140"/>
      <c r="P31" s="140"/>
      <c r="Q31" s="140"/>
      <c r="R31" s="140"/>
      <c r="S31" s="134"/>
    </row>
    <row r="32" spans="1:19" ht="113" customHeight="1">
      <c r="B32" s="179" t="s">
        <v>2357</v>
      </c>
      <c r="C32" s="179"/>
    </row>
    <row r="33" spans="2:9">
      <c r="B33" s="93"/>
      <c r="C33" s="93"/>
    </row>
    <row r="34" spans="2:9">
      <c r="B34" s="93"/>
      <c r="C34" s="93"/>
    </row>
    <row r="35" spans="2:9">
      <c r="B35" s="93"/>
      <c r="C35" s="93"/>
    </row>
    <row r="36" spans="2:9">
      <c r="B36" s="93"/>
      <c r="C36" s="93"/>
    </row>
    <row r="39" spans="2:9">
      <c r="B39" s="87"/>
      <c r="C39" s="87"/>
      <c r="D39" s="87"/>
      <c r="E39" s="87"/>
      <c r="F39" s="87"/>
      <c r="G39" s="87"/>
      <c r="H39" s="87"/>
      <c r="I39" s="87"/>
    </row>
    <row r="40" spans="2:9">
      <c r="B40" s="87"/>
      <c r="C40" s="87"/>
      <c r="D40" s="87"/>
      <c r="E40" s="87"/>
      <c r="F40" s="87"/>
      <c r="G40" s="87"/>
      <c r="H40" s="87"/>
      <c r="I40" s="87"/>
    </row>
    <row r="41" spans="2:9">
      <c r="B41" s="87"/>
      <c r="C41" s="87"/>
      <c r="D41" s="87"/>
      <c r="E41" s="87"/>
      <c r="F41" s="87"/>
      <c r="G41" s="87"/>
      <c r="H41" s="87"/>
      <c r="I41" s="87"/>
    </row>
    <row r="42" spans="2:9">
      <c r="B42" s="87"/>
      <c r="C42" s="87"/>
      <c r="D42" s="87"/>
      <c r="E42" s="87"/>
      <c r="F42" s="87"/>
      <c r="G42" s="87"/>
      <c r="H42" s="87"/>
      <c r="I42" s="87"/>
    </row>
    <row r="43" spans="2:9">
      <c r="B43" s="87"/>
      <c r="C43" s="87"/>
      <c r="D43" s="87"/>
      <c r="E43" s="87"/>
      <c r="F43" s="87"/>
      <c r="G43" s="87"/>
      <c r="H43" s="87"/>
      <c r="I43" s="87"/>
    </row>
    <row r="44" spans="2:9">
      <c r="B44" s="87"/>
      <c r="C44" s="87"/>
      <c r="D44" s="87"/>
      <c r="E44" s="87"/>
      <c r="F44" s="87"/>
      <c r="G44" s="87"/>
      <c r="H44" s="87"/>
      <c r="I44" s="87"/>
    </row>
    <row r="45" spans="2:9">
      <c r="B45" s="87"/>
      <c r="C45" s="87"/>
      <c r="D45" s="87"/>
      <c r="E45" s="87"/>
      <c r="F45" s="87"/>
      <c r="G45" s="87"/>
      <c r="H45" s="87"/>
      <c r="I45" s="87"/>
    </row>
    <row r="46" spans="2:9">
      <c r="B46" s="87"/>
      <c r="C46" s="87"/>
      <c r="D46" s="87"/>
      <c r="E46" s="87"/>
      <c r="F46" s="87"/>
      <c r="G46" s="87"/>
      <c r="H46" s="87"/>
      <c r="I46" s="87"/>
    </row>
    <row r="47" spans="2:9">
      <c r="B47" s="87"/>
      <c r="C47" s="87"/>
      <c r="D47" s="87"/>
      <c r="E47" s="87"/>
      <c r="F47" s="87"/>
      <c r="G47" s="87"/>
      <c r="H47" s="87"/>
      <c r="I47" s="87"/>
    </row>
    <row r="48" spans="2:9">
      <c r="B48" s="87"/>
      <c r="C48" s="87"/>
      <c r="D48" s="87"/>
      <c r="E48" s="87"/>
      <c r="F48" s="87"/>
      <c r="G48" s="87"/>
      <c r="H48" s="87"/>
      <c r="I48" s="87"/>
    </row>
    <row r="49" spans="2:9">
      <c r="B49" s="87"/>
      <c r="C49" s="87"/>
      <c r="D49" s="87"/>
      <c r="E49" s="87"/>
      <c r="F49" s="87"/>
      <c r="G49" s="87"/>
      <c r="H49" s="87"/>
      <c r="I49" s="87"/>
    </row>
    <row r="50" spans="2:9">
      <c r="B50" s="87"/>
      <c r="C50" s="87"/>
      <c r="D50" s="87"/>
      <c r="E50" s="87"/>
      <c r="F50" s="87"/>
      <c r="G50" s="87"/>
      <c r="H50" s="87"/>
      <c r="I50" s="87"/>
    </row>
    <row r="51" spans="2:9">
      <c r="B51" s="87"/>
      <c r="C51" s="87"/>
      <c r="D51" s="87"/>
      <c r="E51" s="87"/>
      <c r="F51" s="87"/>
      <c r="G51" s="87"/>
      <c r="H51" s="87"/>
      <c r="I51" s="87"/>
    </row>
    <row r="52" spans="2:9">
      <c r="B52" s="87"/>
      <c r="C52" s="87"/>
      <c r="D52" s="87"/>
      <c r="E52" s="87"/>
      <c r="F52" s="87"/>
      <c r="G52" s="87"/>
      <c r="H52" s="87"/>
      <c r="I52" s="87"/>
    </row>
    <row r="53" spans="2:9">
      <c r="B53" s="87"/>
      <c r="C53" s="87"/>
      <c r="D53" s="87"/>
      <c r="E53" s="87"/>
      <c r="F53" s="87"/>
      <c r="G53" s="87"/>
      <c r="H53" s="87"/>
      <c r="I53" s="87"/>
    </row>
    <row r="54" spans="2:9">
      <c r="B54" s="87"/>
      <c r="C54" s="87"/>
      <c r="D54" s="87"/>
      <c r="E54" s="87"/>
      <c r="F54" s="87"/>
      <c r="G54" s="87"/>
      <c r="H54" s="87"/>
      <c r="I54" s="87"/>
    </row>
    <row r="55" spans="2:9">
      <c r="B55" s="87"/>
      <c r="C55" s="87"/>
      <c r="D55" s="87"/>
      <c r="E55" s="87"/>
      <c r="F55" s="87"/>
      <c r="G55" s="87"/>
      <c r="H55" s="87"/>
      <c r="I55" s="87"/>
    </row>
    <row r="56" spans="2:9">
      <c r="B56" s="87"/>
      <c r="C56" s="87"/>
      <c r="D56" s="87"/>
      <c r="E56" s="87"/>
      <c r="F56" s="87"/>
      <c r="G56" s="87"/>
      <c r="H56" s="87"/>
      <c r="I56" s="87"/>
    </row>
    <row r="57" spans="2:9">
      <c r="B57" s="87"/>
      <c r="C57" s="87"/>
      <c r="D57" s="87"/>
      <c r="E57" s="87"/>
      <c r="F57" s="87"/>
      <c r="G57" s="87"/>
      <c r="H57" s="87"/>
      <c r="I57" s="87"/>
    </row>
    <row r="58" spans="2:9">
      <c r="B58" s="87"/>
      <c r="C58" s="87"/>
      <c r="D58" s="87"/>
      <c r="E58" s="87"/>
      <c r="F58" s="87"/>
      <c r="G58" s="87"/>
      <c r="H58" s="87"/>
      <c r="I58" s="87"/>
    </row>
    <row r="59" spans="2:9">
      <c r="B59" s="87"/>
      <c r="C59" s="87"/>
      <c r="D59" s="87"/>
      <c r="E59" s="87"/>
      <c r="F59" s="87"/>
      <c r="G59" s="87"/>
      <c r="H59" s="87"/>
      <c r="I59" s="87"/>
    </row>
    <row r="60" spans="2:9">
      <c r="B60" s="87"/>
      <c r="C60" s="87"/>
      <c r="D60" s="87"/>
      <c r="E60" s="87"/>
      <c r="F60" s="87"/>
      <c r="G60" s="87"/>
      <c r="H60" s="87"/>
      <c r="I60" s="87"/>
    </row>
    <row r="61" spans="2:9">
      <c r="B61" s="87"/>
      <c r="C61" s="87"/>
      <c r="D61" s="87"/>
      <c r="E61" s="87"/>
      <c r="F61" s="87"/>
      <c r="G61" s="87"/>
      <c r="H61" s="87"/>
      <c r="I61" s="87"/>
    </row>
    <row r="62" spans="2:9">
      <c r="B62" s="87"/>
      <c r="C62" s="87"/>
      <c r="D62" s="87"/>
      <c r="E62" s="87"/>
      <c r="F62" s="87"/>
      <c r="G62" s="87"/>
      <c r="H62" s="87"/>
      <c r="I62" s="87"/>
    </row>
    <row r="63" spans="2:9">
      <c r="B63" s="87"/>
      <c r="C63" s="87"/>
      <c r="D63" s="87"/>
      <c r="E63" s="87"/>
      <c r="F63" s="87"/>
      <c r="G63" s="87"/>
      <c r="H63" s="87"/>
      <c r="I63" s="87"/>
    </row>
  </sheetData>
  <sortState xmlns:xlrd2="http://schemas.microsoft.com/office/spreadsheetml/2017/richdata2" ref="S11:S31">
    <sortCondition ref="S11:S31"/>
  </sortState>
  <mergeCells count="5">
    <mergeCell ref="B32:C32"/>
    <mergeCell ref="H9:I9"/>
    <mergeCell ref="D9:E9"/>
    <mergeCell ref="F9:G9"/>
    <mergeCell ref="B9:C9"/>
  </mergeCells>
  <conditionalFormatting sqref="C11:C16 C18:C31">
    <cfRule type="top10" dxfId="5" priority="10" bottom="1" rank="5"/>
  </conditionalFormatting>
  <conditionalFormatting sqref="E11:E16 E18:E31">
    <cfRule type="top10" dxfId="4" priority="8" bottom="1" rank="5"/>
  </conditionalFormatting>
  <conditionalFormatting sqref="G11:G16 G18:G31">
    <cfRule type="top10" dxfId="3" priority="6" bottom="1" rank="5"/>
  </conditionalFormatting>
  <conditionalFormatting sqref="I11:I16 I18:I31">
    <cfRule type="top10" dxfId="2" priority="4" bottom="1" rank="5"/>
  </conditionalFormatting>
  <conditionalFormatting sqref="A7">
    <cfRule type="containsText" dxfId="1" priority="1" operator="containsText" text="excluding">
      <formula>NOT(ISERROR(SEARCH("excluding",A7)))</formula>
    </cfRule>
    <cfRule type="top10" dxfId="0" priority="2" bottom="1" rank="5"/>
  </conditionalFormatting>
  <pageMargins left="0.7" right="0.7" top="0.75" bottom="0.75" header="0.3" footer="0.3"/>
  <pageSetup orientation="portrait" horizontalDpi="0" verticalDpi="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F3AFD-CFAA-6342-AEC6-0732FFC2B134}">
  <dimension ref="A1:AZ37"/>
  <sheetViews>
    <sheetView tabSelected="1" zoomScale="50" zoomScaleNormal="100" workbookViewId="0">
      <selection activeCell="G49" sqref="G49"/>
    </sheetView>
  </sheetViews>
  <sheetFormatPr baseColWidth="10" defaultRowHeight="15"/>
  <cols>
    <col min="1" max="1" width="21.5" style="49" customWidth="1"/>
    <col min="2" max="2" width="14.1640625" style="49" customWidth="1"/>
    <col min="3" max="16384" width="10.83203125" style="49"/>
  </cols>
  <sheetData>
    <row r="1" spans="1:52">
      <c r="A1" s="63" t="s">
        <v>2345</v>
      </c>
    </row>
    <row r="2" spans="1:52">
      <c r="A2" s="126" t="s">
        <v>2356</v>
      </c>
    </row>
    <row r="3" spans="1:52">
      <c r="A3" s="126"/>
    </row>
    <row r="4" spans="1:52">
      <c r="A4" s="125" t="s">
        <v>2353</v>
      </c>
      <c r="W4" s="127"/>
      <c r="X4" s="128" t="s">
        <v>2361</v>
      </c>
      <c r="AZ4" s="125" t="s">
        <v>2363</v>
      </c>
    </row>
    <row r="5" spans="1:52" ht="16" customHeight="1">
      <c r="C5" s="181" t="s">
        <v>2339</v>
      </c>
      <c r="D5" s="181"/>
      <c r="E5" s="181"/>
      <c r="F5" s="181"/>
      <c r="G5" s="181"/>
      <c r="H5" s="182" t="s">
        <v>367</v>
      </c>
      <c r="I5" s="182"/>
      <c r="J5" s="182"/>
      <c r="K5" s="182"/>
      <c r="L5" s="182"/>
      <c r="M5" s="183" t="s">
        <v>2316</v>
      </c>
      <c r="N5" s="183"/>
      <c r="O5" s="183"/>
      <c r="P5" s="183"/>
      <c r="Q5" s="183"/>
      <c r="R5" s="184" t="s">
        <v>2317</v>
      </c>
      <c r="S5" s="184"/>
      <c r="T5" s="184"/>
      <c r="U5" s="184"/>
      <c r="V5" s="184"/>
      <c r="X5" s="181" t="s">
        <v>2339</v>
      </c>
      <c r="Y5" s="181"/>
      <c r="Z5" s="181"/>
      <c r="AA5" s="181"/>
      <c r="AB5" s="181"/>
      <c r="AC5" s="181"/>
      <c r="AD5" s="182" t="s">
        <v>367</v>
      </c>
      <c r="AE5" s="182"/>
      <c r="AF5" s="182"/>
      <c r="AG5" s="182"/>
      <c r="AH5" s="182"/>
      <c r="AI5" s="182"/>
      <c r="AJ5" s="182"/>
      <c r="AK5" s="183" t="s">
        <v>2316</v>
      </c>
      <c r="AL5" s="183"/>
      <c r="AM5" s="183"/>
      <c r="AN5" s="183"/>
      <c r="AO5" s="183"/>
      <c r="AP5" s="183"/>
      <c r="AQ5" s="183"/>
      <c r="AR5" s="184" t="s">
        <v>2317</v>
      </c>
      <c r="AS5" s="184"/>
      <c r="AT5" s="184"/>
      <c r="AU5" s="184"/>
      <c r="AV5" s="184"/>
      <c r="AW5" s="184"/>
    </row>
    <row r="6" spans="1:52">
      <c r="A6" s="146"/>
      <c r="B6" s="68" t="s">
        <v>2337</v>
      </c>
      <c r="C6" s="68" t="s">
        <v>2332</v>
      </c>
      <c r="D6" s="68" t="s">
        <v>2333</v>
      </c>
      <c r="E6" s="68" t="s">
        <v>2334</v>
      </c>
      <c r="F6" s="68" t="s">
        <v>2335</v>
      </c>
      <c r="G6" s="68" t="s">
        <v>2336</v>
      </c>
      <c r="H6" s="68" t="s">
        <v>2332</v>
      </c>
      <c r="I6" s="68" t="s">
        <v>2333</v>
      </c>
      <c r="J6" s="68" t="s">
        <v>2334</v>
      </c>
      <c r="K6" s="68" t="s">
        <v>2335</v>
      </c>
      <c r="L6" s="68" t="s">
        <v>2336</v>
      </c>
      <c r="M6" s="68" t="s">
        <v>2332</v>
      </c>
      <c r="N6" s="68" t="s">
        <v>2333</v>
      </c>
      <c r="O6" s="68" t="s">
        <v>2334</v>
      </c>
      <c r="P6" s="68" t="s">
        <v>2335</v>
      </c>
      <c r="Q6" s="68" t="s">
        <v>2336</v>
      </c>
      <c r="R6" s="68" t="s">
        <v>2332</v>
      </c>
      <c r="S6" s="68" t="s">
        <v>2333</v>
      </c>
      <c r="T6" s="68" t="s">
        <v>2334</v>
      </c>
      <c r="U6" s="68" t="s">
        <v>2335</v>
      </c>
      <c r="V6" s="68" t="s">
        <v>2336</v>
      </c>
    </row>
    <row r="7" spans="1:52">
      <c r="A7" s="185" t="s">
        <v>2232</v>
      </c>
      <c r="B7" s="68">
        <v>1</v>
      </c>
      <c r="C7" s="81">
        <f>SUM('(U) Results, ORF10 (top 10th)'!L28+'(S) Results, Nucl. (top 10th)'!L28+'(Q) Results, ORF8 (top 10th)'!L28+'(O) Results, ORF7a (top 10th)'!L28+'(M) Results, ORF6 (top 10th)'!L28+'(K) Results, Memb. (top 10th)'!L28+'(I) Results, Env. (top 10th)'!L28+'(G) Results, ORF3a (top 10th)'!L28+'(E) Results, Spike (top 10th)'!L28+'(C) Results, ORF1ab (top 10th)'!L28)</f>
        <v>15.775999999999998</v>
      </c>
      <c r="D7" s="81">
        <f>SUM('(U) Results, ORF10 (top 10th)'!L34+'(S) Results, Nucl. (top 10th)'!L34+'(Q) Results, ORF8 (top 10th)'!L34+'(O) Results, ORF7a (top 10th)'!L34+'(M) Results, ORF6 (top 10th)'!L34+'(K) Results, Memb. (top 10th)'!L34+'(I) Results, Env. (top 10th)'!L34+'(G) Results, ORF3a (top 10th)'!L34+'(E) Results, Spike (top 10th)'!L34+'(C) Results, ORF1ab (top 10th)'!L34)</f>
        <v>15.776</v>
      </c>
      <c r="E7" s="81">
        <f>SUM('(U) Results, ORF10 (top 10th)'!L40+'(S) Results, Nucl. (top 10th)'!L40+'(Q) Results, ORF8 (top 10th)'!L40+'(O) Results, ORF7a (top 10th)'!L40+'(M) Results, ORF6 (top 10th)'!L40+'(K) Results, Memb. (top 10th)'!L40+'(I) Results, Env. (top 10th)'!L40+'(G) Results, ORF3a (top 10th)'!L40+'(E) Results, Spike (top 10th)'!L40+'(C) Results, ORF1ab (top 10th)'!L40)</f>
        <v>15.776</v>
      </c>
      <c r="F7" s="81">
        <f>SUM('(U) Results, ORF10 (top 10th)'!L46+'(S) Results, Nucl. (top 10th)'!L46+'(Q) Results, ORF8 (top 10th)'!L46+'(O) Results, ORF7a (top 10th)'!L46+'(M) Results, ORF6 (top 10th)'!L46+'(K) Results, Memb. (top 10th)'!L46+'(I) Results, Env. (top 10th)'!L46+'(G) Results, ORF3a (top 10th)'!L46+'(E) Results, Spike (top 10th)'!L46+'(C) Results, ORF1ab (top 10th)'!L46)</f>
        <v>15.776</v>
      </c>
      <c r="G7" s="81">
        <f>SUM('(U) Results, ORF10 (top 10th)'!L52+'(S) Results, Nucl. (top 10th)'!L52+'(Q) Results, ORF8 (top 10th)'!L52+'(O) Results, ORF7a (top 10th)'!L52+'(M) Results, ORF6 (top 10th)'!L52+'(K) Results, Memb. (top 10th)'!L52+'(I) Results, Env. (top 10th)'!L52+'(G) Results, ORF3a (top 10th)'!L52+'(E) Results, Spike (top 10th)'!L52+'(C) Results, ORF1ab (top 10th)'!L52)</f>
        <v>30.623999999999999</v>
      </c>
      <c r="H7" s="83">
        <f>'(E) Results, Spike (top 10th)'!L28</f>
        <v>4.6399999999999997</v>
      </c>
      <c r="I7" s="83">
        <f>'(E) Results, Spike (top 10th)'!L34</f>
        <v>3.7119999999999997</v>
      </c>
      <c r="J7" s="83">
        <f>'(E) Results, Spike (top 10th)'!L40</f>
        <v>1.8559999999999999</v>
      </c>
      <c r="K7" s="85">
        <f>'(E) Results, Spike (top 10th)'!L46</f>
        <v>0.92799999999999994</v>
      </c>
      <c r="L7" s="83">
        <f>'(E) Results, Spike (top 10th)'!L52</f>
        <v>3.7119999999999997</v>
      </c>
      <c r="M7" s="83">
        <f>'(W) Results, RBD (top 10th)'!L28</f>
        <v>0</v>
      </c>
      <c r="N7" s="83">
        <f>'(W) Results, RBD (top 10th)'!L34</f>
        <v>0</v>
      </c>
      <c r="O7" s="83">
        <f>'(W) Results, RBD (top 10th)'!L40</f>
        <v>0</v>
      </c>
      <c r="P7" s="83">
        <f>'(W) Results, RBD (top 10th)'!L46</f>
        <v>0</v>
      </c>
      <c r="Q7" s="85">
        <f>'(W) Results, RBD (top 10th)'!L52</f>
        <v>0.92799999999999994</v>
      </c>
      <c r="R7" s="83">
        <f>'(S) Results, Nucl. (top 10th)'!L28+'(E) Results, Spike (top 10th)'!L28</f>
        <v>4.6399999999999997</v>
      </c>
      <c r="S7" s="83">
        <f>'(S) Results, Nucl. (top 10th)'!L34+'(E) Results, Spike (top 10th)'!L34</f>
        <v>3.7119999999999997</v>
      </c>
      <c r="T7" s="83">
        <f>'(S) Results, Nucl. (top 10th)'!L40+'(E) Results, Spike (top 10th)'!L40</f>
        <v>4.6399999999999997</v>
      </c>
      <c r="U7" s="85">
        <f>'(S) Results, Nucl. (top 10th)'!L46+'(E) Results, Spike (top 10th)'!L46</f>
        <v>0.92799999999999994</v>
      </c>
      <c r="V7" s="83">
        <f>'(S) Results, Nucl. (top 10th)'!L52+'(E) Results, Spike (top 10th)'!L52</f>
        <v>5.5679999999999996</v>
      </c>
    </row>
    <row r="8" spans="1:52">
      <c r="A8" s="185"/>
      <c r="B8" s="68">
        <v>2</v>
      </c>
      <c r="C8" s="81">
        <f>SUM('(U) Results, ORF10 (top 10th)'!L29+'(S) Results, Nucl. (top 10th)'!L29+'(Q) Results, ORF8 (top 10th)'!L29+'(O) Results, ORF7a (top 10th)'!L29+'(M) Results, ORF6 (top 10th)'!L29+'(K) Results, Memb. (top 10th)'!L29+'(I) Results, Env. (top 10th)'!L29+'(G) Results, ORF3a (top 10th)'!L29+'(E) Results, Spike (top 10th)'!L29+'(C) Results, ORF1ab (top 10th)'!L29)</f>
        <v>21.196772727272727</v>
      </c>
      <c r="D8" s="81">
        <f>SUM('(U) Results, ORF10 (top 10th)'!L35+'(S) Results, Nucl. (top 10th)'!L35+'(Q) Results, ORF8 (top 10th)'!L35+'(O) Results, ORF7a (top 10th)'!L35+'(M) Results, ORF6 (top 10th)'!L35+'(K) Results, Memb. (top 10th)'!L35+'(I) Results, Env. (top 10th)'!L35+'(G) Results, ORF3a (top 10th)'!L35+'(E) Results, Spike (top 10th)'!L35+'(C) Results, ORF1ab (top 10th)'!L35)</f>
        <v>22.898590909090913</v>
      </c>
      <c r="E8" s="81">
        <f>SUM('(U) Results, ORF10 (top 10th)'!L41+'(S) Results, Nucl. (top 10th)'!L41+'(Q) Results, ORF8 (top 10th)'!L41+'(O) Results, ORF7a (top 10th)'!L41+'(M) Results, ORF6 (top 10th)'!L41+'(K) Results, Memb. (top 10th)'!L41+'(I) Results, Env. (top 10th)'!L41+'(G) Results, ORF3a (top 10th)'!L41+'(E) Results, Spike (top 10th)'!L41+'(C) Results, ORF1ab (top 10th)'!L41)</f>
        <v>29.827522727272729</v>
      </c>
      <c r="F8" s="81">
        <f>SUM('(U) Results, ORF10 (top 10th)'!L47+'(S) Results, Nucl. (top 10th)'!L47+'(Q) Results, ORF8 (top 10th)'!L47+'(O) Results, ORF7a (top 10th)'!L47+'(M) Results, ORF6 (top 10th)'!L47+'(K) Results, Memb. (top 10th)'!L47+'(I) Results, Env. (top 10th)'!L47+'(G) Results, ORF3a (top 10th)'!L47+'(E) Results, Spike (top 10th)'!L47+'(C) Results, ORF1ab (top 10th)'!L47)</f>
        <v>31.815568181818186</v>
      </c>
      <c r="G8" s="81">
        <f>SUM('(U) Results, ORF10 (top 10th)'!L53+'(S) Results, Nucl. (top 10th)'!L53+'(Q) Results, ORF8 (top 10th)'!L53+'(O) Results, ORF7a (top 10th)'!L53+'(M) Results, ORF6 (top 10th)'!L53+'(K) Results, Memb. (top 10th)'!L53+'(I) Results, Env. (top 10th)'!L53+'(G) Results, ORF3a (top 10th)'!L53+'(E) Results, Spike (top 10th)'!L53+'(C) Results, ORF1ab (top 10th)'!L53)</f>
        <v>28.47170454545455</v>
      </c>
      <c r="H8" s="83">
        <f>'(E) Results, Spike (top 10th)'!L29</f>
        <v>1.8438181818181818</v>
      </c>
      <c r="I8" s="83">
        <f>'(E) Results, Spike (top 10th)'!L35</f>
        <v>1.5681136363636365</v>
      </c>
      <c r="J8" s="83">
        <f>'(E) Results, Spike (top 10th)'!L41</f>
        <v>4.3863409090909089</v>
      </c>
      <c r="K8" s="83">
        <f>'(E) Results, Spike (top 10th)'!L47</f>
        <v>4.4573409090909095</v>
      </c>
      <c r="L8" s="83">
        <f>'(E) Results, Spike (top 10th)'!L53</f>
        <v>4.2443409090909094</v>
      </c>
      <c r="M8" s="83">
        <f>'(W) Results, RBD (top 10th)'!L29</f>
        <v>0</v>
      </c>
      <c r="N8" s="85">
        <f>'(W) Results, RBD (top 10th)'!L35</f>
        <v>0.86940909090909102</v>
      </c>
      <c r="O8" s="85">
        <f>'(W) Results, RBD (top 10th)'!L41</f>
        <v>0.34670454545454549</v>
      </c>
      <c r="P8" s="83">
        <f>'(W) Results, RBD (top 10th)'!L47</f>
        <v>1.5681136363636365</v>
      </c>
      <c r="Q8" s="85">
        <f>'(W) Results, RBD (top 10th)'!L53</f>
        <v>0.34670454545454549</v>
      </c>
      <c r="R8" s="83">
        <f>'(S) Results, Nucl. (top 10th)'!L29+'(E) Results, Spike (top 10th)'!L29</f>
        <v>1.8438181818181818</v>
      </c>
      <c r="S8" s="83">
        <f>'(S) Results, Nucl. (top 10th)'!L35+'(E) Results, Spike (top 10th)'!L35</f>
        <v>1.8491136363636365</v>
      </c>
      <c r="T8" s="83">
        <f>'(S) Results, Nucl. (top 10th)'!L41+'(E) Results, Spike (top 10th)'!L41</f>
        <v>5.7074545454545458</v>
      </c>
      <c r="U8" s="83">
        <f>'(S) Results, Nucl. (top 10th)'!L47+'(E) Results, Spike (top 10th)'!L47</f>
        <v>4.7383409090909092</v>
      </c>
      <c r="V8" s="83">
        <f>'(S) Results, Nucl. (top 10th)'!L53+'(E) Results, Spike (top 10th)'!L53</f>
        <v>4.767045454545455</v>
      </c>
    </row>
    <row r="9" spans="1:52">
      <c r="A9" s="31" t="s">
        <v>2233</v>
      </c>
      <c r="C9" s="81">
        <f>SUM('(U) Results, ORF10 (top 10th)'!M28+'(S) Results, Nucl. (top 10th)'!M28+'(Q) Results, ORF8 (top 10th)'!M28+'(O) Results, ORF7a (top 10th)'!M28+'(M) Results, ORF6 (top 10th)'!M28+'(K) Results, Memb. (top 10th)'!M28+'(I) Results, Env. (top 10th)'!M28+'(G) Results, ORF3a (top 10th)'!M28+'(E) Results, Spike (top 10th)'!M28+'(C) Results, ORF1ab (top 10th)'!M28)</f>
        <v>28.446536461347666</v>
      </c>
      <c r="D9" s="81">
        <f>SUM('(U) Results, ORF10 (top 10th)'!M34+'(S) Results, Nucl. (top 10th)'!M34+'(Q) Results, ORF8 (top 10th)'!M34+'(O) Results, ORF7a (top 10th)'!M34+'(M) Results, ORF6 (top 10th)'!M34+'(K) Results, Memb. (top 10th)'!M34+'(I) Results, Env. (top 10th)'!M34+'(G) Results, ORF3a (top 10th)'!M34+'(E) Results, Spike (top 10th)'!M34+'(C) Results, ORF1ab (top 10th)'!M34)</f>
        <v>26.884659198015708</v>
      </c>
      <c r="E9" s="81">
        <f>SUM('(U) Results, ORF10 (top 10th)'!M40+'(S) Results, Nucl. (top 10th)'!M40+'(Q) Results, ORF8 (top 10th)'!M40+'(O) Results, ORF7a (top 10th)'!M40+'(M) Results, ORF6 (top 10th)'!M40+'(K) Results, Memb. (top 10th)'!M40+'(I) Results, Env. (top 10th)'!M40+'(G) Results, ORF3a (top 10th)'!M40+'(E) Results, Spike (top 10th)'!M40+'(C) Results, ORF1ab (top 10th)'!M40)</f>
        <v>29.741615295576683</v>
      </c>
      <c r="F9" s="81">
        <f>SUM('(U) Results, ORF10 (top 10th)'!M46+'(S) Results, Nucl. (top 10th)'!M46+'(Q) Results, ORF8 (top 10th)'!M46+'(O) Results, ORF7a (top 10th)'!M46+'(M) Results, ORF6 (top 10th)'!M46+'(K) Results, Memb. (top 10th)'!M46+'(I) Results, Env. (top 10th)'!M46+'(G) Results, ORF3a (top 10th)'!M46+'(E) Results, Spike (top 10th)'!M46+'(C) Results, ORF1ab (top 10th)'!M46)</f>
        <v>30.326711037618853</v>
      </c>
      <c r="G9" s="81">
        <f>SUM('(U) Results, ORF10 (top 10th)'!M52+'(S) Results, Nucl. (top 10th)'!M52+'(Q) Results, ORF8 (top 10th)'!M52+'(O) Results, ORF7a (top 10th)'!M52+'(M) Results, ORF6 (top 10th)'!M52+'(K) Results, Memb. (top 10th)'!M52+'(I) Results, Env. (top 10th)'!M52+'(G) Results, ORF3a (top 10th)'!M52+'(E) Results, Spike (top 10th)'!M52+'(C) Results, ORF1ab (top 10th)'!M52)</f>
        <v>26.688796486151304</v>
      </c>
      <c r="H9" s="83">
        <f>'(E) Results, Spike (top 10th)'!M28</f>
        <v>3.0171786275320378</v>
      </c>
      <c r="I9" s="94">
        <f>'(E) Results, Spike (top 10th)'!M34</f>
        <v>3.6231988011575029</v>
      </c>
      <c r="J9" s="83">
        <f>'(E) Results, Spike (top 10th)'!M40</f>
        <v>4.126038280281108</v>
      </c>
      <c r="K9" s="83">
        <f>'(E) Results, Spike (top 10th)'!M46</f>
        <v>4.7312545680033073</v>
      </c>
      <c r="L9" s="83">
        <f>'(E) Results, Spike (top 10th)'!M52</f>
        <v>3.5946038859032656</v>
      </c>
      <c r="M9" s="85">
        <f>'(W) Results, RBD (top 10th)'!M28</f>
        <v>0.91672591980157092</v>
      </c>
      <c r="N9" s="85">
        <f>'(W) Results, RBD (top 10th)'!M34</f>
        <v>0.36811525423728814</v>
      </c>
      <c r="O9" s="85">
        <f>'(W) Results, RBD (top 10th)'!M40</f>
        <v>0.93966101694915249</v>
      </c>
      <c r="P9" s="85">
        <f>'(W) Results, RBD (top 10th)'!M46</f>
        <v>0.84185456800330705</v>
      </c>
      <c r="Q9" s="85">
        <f>'(W) Results, RBD (top 10th)'!M52</f>
        <v>0.73727457627118631</v>
      </c>
      <c r="R9" s="83">
        <f>'(S) Results, Nucl. (top 10th)'!M28+'(E) Results, Spike (top 10th)'!M28</f>
        <v>3.3127684580405123</v>
      </c>
      <c r="S9" s="83">
        <f>'(S) Results, Nucl. (top 10th)'!M34+'(E) Results, Spike (top 10th)'!M34</f>
        <v>3.9404869367507231</v>
      </c>
      <c r="T9" s="83">
        <f>'(S) Results, Nucl. (top 10th)'!M40+'(E) Results, Spike (top 10th)'!M40</f>
        <v>5.0770265812319142</v>
      </c>
      <c r="U9" s="83">
        <f>'(S) Results, Nucl. (top 10th)'!M46+'(E) Results, Spike (top 10th)'!M46</f>
        <v>5.1324650682100046</v>
      </c>
      <c r="V9" s="83">
        <f>'(S) Results, Nucl. (top 10th)'!M52+'(E) Results, Spike (top 10th)'!M52</f>
        <v>4.2504548987184787</v>
      </c>
    </row>
    <row r="10" spans="1:52">
      <c r="A10" s="31" t="s">
        <v>2234</v>
      </c>
      <c r="C10" s="81">
        <f>SUM('(U) Results, ORF10 (top 10th)'!N28+'(S) Results, Nucl. (top 10th)'!N28+'(Q) Results, ORF8 (top 10th)'!N28+'(O) Results, ORF7a (top 10th)'!N28+'(M) Results, ORF6 (top 10th)'!N28+'(K) Results, Memb. (top 10th)'!N28+'(I) Results, Env. (top 10th)'!N28+'(G) Results, ORF3a (top 10th)'!N28+'(E) Results, Spike (top 10th)'!N28+'(C) Results, ORF1ab (top 10th)'!N28)</f>
        <v>13.288704035000002</v>
      </c>
      <c r="D10" s="81">
        <f>SUM('(U) Results, ORF10 (top 10th)'!N34+'(S) Results, Nucl. (top 10th)'!N34+'(Q) Results, ORF8 (top 10th)'!N34+'(O) Results, ORF7a (top 10th)'!N34+'(M) Results, ORF6 (top 10th)'!N34+'(K) Results, Memb. (top 10th)'!N34+'(I) Results, Env. (top 10th)'!N34+'(G) Results, ORF3a (top 10th)'!N34+'(E) Results, Spike (top 10th)'!N34+'(C) Results, ORF1ab (top 10th)'!N34)</f>
        <v>17.067256591</v>
      </c>
      <c r="E10" s="81">
        <f>SUM('(U) Results, ORF10 (top 10th)'!N40+'(S) Results, Nucl. (top 10th)'!N40+'(Q) Results, ORF8 (top 10th)'!N40+'(O) Results, ORF7a (top 10th)'!N40+'(M) Results, ORF6 (top 10th)'!N40+'(K) Results, Memb. (top 10th)'!N40+'(I) Results, Env. (top 10th)'!N40+'(G) Results, ORF3a (top 10th)'!N40+'(E) Results, Spike (top 10th)'!N40+'(C) Results, ORF1ab (top 10th)'!N40)</f>
        <v>18.895515625999998</v>
      </c>
      <c r="F10" s="81">
        <f>SUM('(U) Results, ORF10 (top 10th)'!N46+'(S) Results, Nucl. (top 10th)'!N46+'(Q) Results, ORF8 (top 10th)'!N46+'(O) Results, ORF7a (top 10th)'!N46+'(M) Results, ORF6 (top 10th)'!N46+'(K) Results, Memb. (top 10th)'!N46+'(I) Results, Env. (top 10th)'!N46+'(G) Results, ORF3a (top 10th)'!N46+'(E) Results, Spike (top 10th)'!N46+'(C) Results, ORF1ab (top 10th)'!N46)</f>
        <v>19.372247614999999</v>
      </c>
      <c r="G10" s="81">
        <f>SUM('(U) Results, ORF10 (top 10th)'!N52+'(S) Results, Nucl. (top 10th)'!N52+'(Q) Results, ORF8 (top 10th)'!N52+'(O) Results, ORF7a (top 10th)'!N52+'(M) Results, ORF6 (top 10th)'!N52+'(K) Results, Memb. (top 10th)'!N52+'(I) Results, Env. (top 10th)'!N52+'(G) Results, ORF3a (top 10th)'!N52+'(E) Results, Spike (top 10th)'!N52+'(C) Results, ORF1ab (top 10th)'!N52)</f>
        <v>26.555700971</v>
      </c>
      <c r="H10" s="83">
        <f>'(E) Results, Spike (top 10th)'!N28</f>
        <v>1.367482093</v>
      </c>
      <c r="I10" s="83">
        <f>'(E) Results, Spike (top 10th)'!N34</f>
        <v>1.581631681</v>
      </c>
      <c r="J10" s="83">
        <f>'(E) Results, Spike (top 10th)'!N40</f>
        <v>2.1527061700000001</v>
      </c>
      <c r="K10" s="83">
        <f>'(E) Results, Spike (top 10th)'!N46</f>
        <v>2.6110588350000001</v>
      </c>
      <c r="L10" s="83">
        <f>'(E) Results, Spike (top 10th)'!N52</f>
        <v>2.8975304210000004</v>
      </c>
      <c r="M10" s="83">
        <f>'(W) Results, RBD (top 10th)'!N28</f>
        <v>0</v>
      </c>
      <c r="N10" s="85">
        <f>'(W) Results, RBD (top 10th)'!N34</f>
        <v>0.217472946</v>
      </c>
      <c r="O10" s="83">
        <f>'(W) Results, RBD (top 10th)'!N40</f>
        <v>0</v>
      </c>
      <c r="P10" s="85">
        <f>'(W) Results, RBD (top 10th)'!N46</f>
        <v>0.74112807800000002</v>
      </c>
      <c r="Q10" s="85">
        <f>'(W) Results, RBD (top 10th)'!N52</f>
        <v>0.82459875199999999</v>
      </c>
      <c r="R10" s="83">
        <f>'(S) Results, Nucl. (top 10th)'!N28+'(E) Results, Spike (top 10th)'!N28</f>
        <v>1.478115976</v>
      </c>
      <c r="S10" s="83">
        <f>'(S) Results, Nucl. (top 10th)'!N34+'(E) Results, Spike (top 10th)'!N34</f>
        <v>1.819051011</v>
      </c>
      <c r="T10" s="83">
        <f>'(S) Results, Nucl. (top 10th)'!N40+'(E) Results, Spike (top 10th)'!N40</f>
        <v>3.3140367260000003</v>
      </c>
      <c r="U10" s="83">
        <f>'(S) Results, Nucl. (top 10th)'!N46+'(E) Results, Spike (top 10th)'!N46</f>
        <v>2.848478165</v>
      </c>
      <c r="V10" s="83">
        <f>'(S) Results, Nucl. (top 10th)'!N52+'(E) Results, Spike (top 10th)'!N52</f>
        <v>3.8123452100000002</v>
      </c>
    </row>
    <row r="11" spans="1:52">
      <c r="A11" s="185" t="s">
        <v>2235</v>
      </c>
      <c r="B11" s="68">
        <v>1</v>
      </c>
      <c r="C11" s="81">
        <f>SUM('(U) Results, ORF10 (top 10th)'!P28+'(S) Results, Nucl. (top 10th)'!P28+'(Q) Results, ORF8 (top 10th)'!P28+'(O) Results, ORF7a (top 10th)'!P28+'(M) Results, ORF6 (top 10th)'!P28+'(K) Results, Memb. (top 10th)'!P28+'(I) Results, Env. (top 10th)'!P28+'(G) Results, ORF3a (top 10th)'!P28+'(E) Results, Spike (top 10th)'!P28+'(C) Results, ORF1ab (top 10th)'!P28)</f>
        <v>65.502277109000005</v>
      </c>
      <c r="D11" s="81">
        <f>SUM('(U) Results, ORF10 (top 10th)'!P34+'(S) Results, Nucl. (top 10th)'!P34+'(Q) Results, ORF8 (top 10th)'!P34+'(O) Results, ORF7a (top 10th)'!P34+'(M) Results, ORF6 (top 10th)'!P34+'(K) Results, Memb. (top 10th)'!P34+'(I) Results, Env. (top 10th)'!P34+'(G) Results, ORF3a (top 10th)'!P34+'(E) Results, Spike (top 10th)'!P34+'(C) Results, ORF1ab (top 10th)'!P34)</f>
        <v>63.546985254999996</v>
      </c>
      <c r="E11" s="81">
        <f>SUM('(U) Results, ORF10 (top 10th)'!P40+'(S) Results, Nucl. (top 10th)'!P40+'(Q) Results, ORF8 (top 10th)'!P40+'(O) Results, ORF7a (top 10th)'!P40+'(M) Results, ORF6 (top 10th)'!P40+'(K) Results, Memb. (top 10th)'!P40+'(I) Results, Env. (top 10th)'!P40+'(G) Results, ORF3a (top 10th)'!P40+'(E) Results, Spike (top 10th)'!P40+'(C) Results, ORF1ab (top 10th)'!P40)</f>
        <v>39.105837080000001</v>
      </c>
      <c r="F11" s="81">
        <f>SUM('(U) Results, ORF10 (top 10th)'!P46+'(S) Results, Nucl. (top 10th)'!P46+'(Q) Results, ORF8 (top 10th)'!P46+'(O) Results, ORF7a (top 10th)'!P46+'(M) Results, ORF6 (top 10th)'!P46+'(K) Results, Memb. (top 10th)'!P46+'(I) Results, Env. (top 10th)'!P46+'(G) Results, ORF3a (top 10th)'!P46+'(E) Results, Spike (top 10th)'!P46+'(C) Results, ORF1ab (top 10th)'!P46)</f>
        <v>43.016420787999998</v>
      </c>
      <c r="G11" s="81">
        <f>SUM('(U) Results, ORF10 (top 10th)'!P52+'(S) Results, Nucl. (top 10th)'!P52+'(Q) Results, ORF8 (top 10th)'!P52+'(O) Results, ORF7a (top 10th)'!P52+'(M) Results, ORF6 (top 10th)'!P52+'(K) Results, Memb. (top 10th)'!P52+'(I) Results, Env. (top 10th)'!P52+'(G) Results, ORF3a (top 10th)'!P52+'(E) Results, Spike (top 10th)'!P52+'(C) Results, ORF1ab (top 10th)'!P52)</f>
        <v>56.703463765999999</v>
      </c>
      <c r="H11" s="83">
        <f>'(E) Results, Spike (top 10th)'!P28</f>
        <v>6.8435214889999996</v>
      </c>
      <c r="I11" s="83">
        <f>'(E) Results, Spike (top 10th)'!P34</f>
        <v>5.8658755619999994</v>
      </c>
      <c r="J11" s="83">
        <f>'(E) Results, Spike (top 10th)'!P40</f>
        <v>5.8658755619999994</v>
      </c>
      <c r="K11" s="83">
        <f>'(E) Results, Spike (top 10th)'!P46</f>
        <v>2.9329377809999997</v>
      </c>
      <c r="L11" s="83">
        <f>'(E) Results, Spike (top 10th)'!P52</f>
        <v>8.7988133429999991</v>
      </c>
      <c r="M11" s="83">
        <f>'(W) Results, RBD (top 10th)'!P28</f>
        <v>1.9552918539999999</v>
      </c>
      <c r="N11" s="85">
        <f>'(W) Results, RBD (top 10th)'!P34</f>
        <v>0.97764592699999997</v>
      </c>
      <c r="O11" s="83">
        <f>'(W) Results, RBD (top 10th)'!P40</f>
        <v>3.9105837079999999</v>
      </c>
      <c r="P11" s="83">
        <f>'(W) Results, RBD (top 10th)'!P46</f>
        <v>2.9329377809999997</v>
      </c>
      <c r="Q11" s="83">
        <f>'(W) Results, RBD (top 10th)'!P52</f>
        <v>0</v>
      </c>
      <c r="R11" s="83">
        <f>'(S) Results, Nucl. (top 10th)'!P28+'(E) Results, Spike (top 10th)'!P28</f>
        <v>6.8435214889999996</v>
      </c>
      <c r="S11" s="83">
        <f>'(S) Results, Nucl. (top 10th)'!P34+'(E) Results, Spike (top 10th)'!P34</f>
        <v>5.8658755619999994</v>
      </c>
      <c r="T11" s="83">
        <f>'(S) Results, Nucl. (top 10th)'!P40+'(E) Results, Spike (top 10th)'!P40</f>
        <v>5.8658755619999994</v>
      </c>
      <c r="U11" s="83">
        <f>'(S) Results, Nucl. (top 10th)'!P46+'(E) Results, Spike (top 10th)'!P46</f>
        <v>2.9329377809999997</v>
      </c>
      <c r="V11" s="83">
        <f>'(S) Results, Nucl. (top 10th)'!P52+'(E) Results, Spike (top 10th)'!P52</f>
        <v>8.7988133429999991</v>
      </c>
    </row>
    <row r="12" spans="1:52">
      <c r="A12" s="185"/>
      <c r="B12" s="68">
        <v>2</v>
      </c>
      <c r="C12" s="81">
        <f>SUM('(U) Results, ORF10 (top 10th)'!P29+'(S) Results, Nucl. (top 10th)'!P29+'(Q) Results, ORF8 (top 10th)'!P29+'(O) Results, ORF7a (top 10th)'!P29+'(M) Results, ORF6 (top 10th)'!P29+'(K) Results, Memb. (top 10th)'!P29+'(I) Results, Env. (top 10th)'!P29+'(G) Results, ORF3a (top 10th)'!P29+'(E) Results, Spike (top 10th)'!P29+'(C) Results, ORF1ab (top 10th)'!P29)</f>
        <v>14.324399999999999</v>
      </c>
      <c r="D12" s="81">
        <f>SUM('(U) Results, ORF10 (top 10th)'!P35+'(S) Results, Nucl. (top 10th)'!P35+'(Q) Results, ORF8 (top 10th)'!P35+'(O) Results, ORF7a (top 10th)'!P35+'(M) Results, ORF6 (top 10th)'!P35+'(K) Results, Memb. (top 10th)'!P35+'(I) Results, Env. (top 10th)'!P35+'(G) Results, ORF3a (top 10th)'!P35+'(E) Results, Spike (top 10th)'!P35+'(C) Results, ORF1ab (top 10th)'!P35)</f>
        <v>24.669799999999999</v>
      </c>
      <c r="E12" s="81">
        <f>SUM('(U) Results, ORF10 (top 10th)'!P41+'(S) Results, Nucl. (top 10th)'!P41+'(Q) Results, ORF8 (top 10th)'!P41+'(O) Results, ORF7a (top 10th)'!P41+'(M) Results, ORF6 (top 10th)'!P41+'(K) Results, Memb. (top 10th)'!P41+'(I) Results, Env. (top 10th)'!P41+'(G) Results, ORF3a (top 10th)'!P41+'(E) Results, Spike (top 10th)'!P41+'(C) Results, ORF1ab (top 10th)'!P41)</f>
        <v>15.916</v>
      </c>
      <c r="F12" s="81">
        <f>SUM('(U) Results, ORF10 (top 10th)'!P47+'(S) Results, Nucl. (top 10th)'!P47+'(Q) Results, ORF8 (top 10th)'!P47+'(O) Results, ORF7a (top 10th)'!P47+'(M) Results, ORF6 (top 10th)'!P47+'(K) Results, Memb. (top 10th)'!P47+'(I) Results, Env. (top 10th)'!P47+'(G) Results, ORF3a (top 10th)'!P47+'(E) Results, Spike (top 10th)'!P47+'(C) Results, ORF1ab (top 10th)'!P47)</f>
        <v>24.669799999999999</v>
      </c>
      <c r="G12" s="81">
        <f>SUM('(U) Results, ORF10 (top 10th)'!P53+'(S) Results, Nucl. (top 10th)'!P53+'(Q) Results, ORF8 (top 10th)'!P53+'(O) Results, ORF7a (top 10th)'!P53+'(M) Results, ORF6 (top 10th)'!P53+'(K) Results, Memb. (top 10th)'!P53+'(I) Results, Env. (top 10th)'!P53+'(G) Results, ORF3a (top 10th)'!P53+'(E) Results, Spike (top 10th)'!P53+'(C) Results, ORF1ab (top 10th)'!P53)</f>
        <v>31.036200000000001</v>
      </c>
      <c r="H12" s="83">
        <f>'(E) Results, Spike (top 10th)'!P29</f>
        <v>4.7747999999999999</v>
      </c>
      <c r="I12" s="83">
        <f>'(E) Results, Spike (top 10th)'!P35</f>
        <v>2.3874</v>
      </c>
      <c r="J12" s="85">
        <f>'(E) Results, Spike (top 10th)'!P41</f>
        <v>0.79579999999999995</v>
      </c>
      <c r="K12" s="83">
        <f>'(E) Results, Spike (top 10th)'!P47</f>
        <v>5.5705999999999998</v>
      </c>
      <c r="L12" s="83">
        <f>'(E) Results, Spike (top 10th)'!P53</f>
        <v>3.9789999999999996</v>
      </c>
      <c r="M12" s="83">
        <f>'(W) Results, RBD (top 10th)'!P29</f>
        <v>0</v>
      </c>
      <c r="N12" s="83">
        <f>'(W) Results, RBD (top 10th)'!P35</f>
        <v>0</v>
      </c>
      <c r="O12" s="83">
        <f>'(W) Results, RBD (top 10th)'!P41</f>
        <v>0</v>
      </c>
      <c r="P12" s="83">
        <f>'(W) Results, RBD (top 10th)'!P47</f>
        <v>0</v>
      </c>
      <c r="Q12" s="83">
        <f>'(W) Results, RBD (top 10th)'!P53</f>
        <v>1.5915999999999999</v>
      </c>
      <c r="R12" s="83">
        <f>'(S) Results, Nucl. (top 10th)'!P29+'(E) Results, Spike (top 10th)'!P29</f>
        <v>4.7747999999999999</v>
      </c>
      <c r="S12" s="83">
        <f>'(S) Results, Nucl. (top 10th)'!P35+'(E) Results, Spike (top 10th)'!P35</f>
        <v>3.9790000000000001</v>
      </c>
      <c r="T12" s="83">
        <f>'(S) Results, Nucl. (top 10th)'!P41+'(E) Results, Spike (top 10th)'!P41</f>
        <v>3.9789999999999996</v>
      </c>
      <c r="U12" s="83">
        <f>'(S) Results, Nucl. (top 10th)'!P47+'(E) Results, Spike (top 10th)'!P47</f>
        <v>5.5705999999999998</v>
      </c>
      <c r="V12" s="83">
        <f>'(S) Results, Nucl. (top 10th)'!P53+'(E) Results, Spike (top 10th)'!P53</f>
        <v>5.5705999999999998</v>
      </c>
    </row>
    <row r="13" spans="1:52">
      <c r="A13" s="185"/>
      <c r="B13" s="68">
        <v>3</v>
      </c>
      <c r="C13" s="81">
        <f>SUM('(U) Results, ORF10 (top 10th)'!P30+'(S) Results, Nucl. (top 10th)'!P30+'(Q) Results, ORF8 (top 10th)'!P30+'(O) Results, ORF7a (top 10th)'!P30+'(M) Results, ORF6 (top 10th)'!P30+'(K) Results, Memb. (top 10th)'!P30+'(I) Results, Env. (top 10th)'!P30+'(G) Results, ORF3a (top 10th)'!P30+'(E) Results, Spike (top 10th)'!P30+'(C) Results, ORF1ab (top 10th)'!P30)</f>
        <v>28.307450866</v>
      </c>
      <c r="D13" s="81">
        <f>SUM('(U) Results, ORF10 (top 10th)'!P36+'(S) Results, Nucl. (top 10th)'!P36+'(Q) Results, ORF8 (top 10th)'!P36+'(O) Results, ORF7a (top 10th)'!P36+'(M) Results, ORF6 (top 10th)'!P36+'(K) Results, Memb. (top 10th)'!P36+'(I) Results, Env. (top 10th)'!P36+'(G) Results, ORF3a (top 10th)'!P36+'(E) Results, Spike (top 10th)'!P36+'(C) Results, ORF1ab (top 10th)'!P36)</f>
        <v>31.025192766</v>
      </c>
      <c r="E13" s="81">
        <f>SUM('(U) Results, ORF10 (top 10th)'!P42+'(S) Results, Nucl. (top 10th)'!P42+'(Q) Results, ORF8 (top 10th)'!P42+'(O) Results, ORF7a (top 10th)'!P42+'(M) Results, ORF6 (top 10th)'!P42+'(K) Results, Memb. (top 10th)'!P42+'(I) Results, Env. (top 10th)'!P42+'(G) Results, ORF3a (top 10th)'!P42+'(E) Results, Spike (top 10th)'!P42+'(C) Results, ORF1ab (top 10th)'!P42)</f>
        <v>35.781241090999998</v>
      </c>
      <c r="F13" s="81">
        <f>SUM('(U) Results, ORF10 (top 10th)'!P48+'(S) Results, Nucl. (top 10th)'!P48+'(Q) Results, ORF8 (top 10th)'!P48+'(O) Results, ORF7a (top 10th)'!P48+'(M) Results, ORF6 (top 10th)'!P48+'(K) Results, Memb. (top 10th)'!P48+'(I) Results, Env. (top 10th)'!P48+'(G) Results, ORF3a (top 10th)'!P48+'(E) Results, Spike (top 10th)'!P48+'(C) Results, ORF1ab (top 10th)'!P48)</f>
        <v>42.575595841000002</v>
      </c>
      <c r="G13" s="81">
        <f>SUM('(U) Results, ORF10 (top 10th)'!P54+'(S) Results, Nucl. (top 10th)'!P54+'(Q) Results, ORF8 (top 10th)'!P54+'(O) Results, ORF7a (top 10th)'!P54+'(M) Results, ORF6 (top 10th)'!P54+'(K) Results, Memb. (top 10th)'!P54+'(I) Results, Env. (top 10th)'!P54+'(G) Results, ORF3a (top 10th)'!P54+'(E) Results, Spike (top 10th)'!P54+'(C) Results, ORF1ab (top 10th)'!P54)</f>
        <v>35.405995959000002</v>
      </c>
      <c r="H13" s="83">
        <f>'(E) Results, Spike (top 10th)'!P30</f>
        <v>3.4497721400000003</v>
      </c>
      <c r="I13" s="83">
        <f>'(E) Results, Spike (top 10th)'!P36</f>
        <v>2.6239306170000001</v>
      </c>
      <c r="J13" s="83">
        <f>'(E) Results, Spike (top 10th)'!P42</f>
        <v>6.4077313710000006</v>
      </c>
      <c r="K13" s="83">
        <f>'(E) Results, Spike (top 10th)'!P48</f>
        <v>6.2613253230000003</v>
      </c>
      <c r="L13" s="83">
        <f>'(E) Results, Spike (top 10th)'!P54</f>
        <v>6.7005434670000001</v>
      </c>
      <c r="M13" s="83">
        <f>'(W) Results, RBD (top 10th)'!P30</f>
        <v>0</v>
      </c>
      <c r="N13" s="83">
        <f>'(W) Results, RBD (top 10th)'!P36</f>
        <v>1.35887095</v>
      </c>
      <c r="O13" s="85">
        <f>'(W) Results, RBD (top 10th)'!P42</f>
        <v>0.67943547500000001</v>
      </c>
      <c r="P13" s="83">
        <f>'(W) Results, RBD (top 10th)'!P48</f>
        <v>2.038306425</v>
      </c>
      <c r="Q13" s="85">
        <f>'(W) Results, RBD (top 10th)'!P54</f>
        <v>0.82584152300000002</v>
      </c>
      <c r="R13" s="83">
        <f>'(S) Results, Nucl. (top 10th)'!P30+'(E) Results, Spike (top 10th)'!P30</f>
        <v>3.4497721400000003</v>
      </c>
      <c r="S13" s="83">
        <f>'(S) Results, Nucl. (top 10th)'!P36+'(E) Results, Spike (top 10th)'!P36</f>
        <v>2.6239306170000001</v>
      </c>
      <c r="T13" s="83">
        <f>'(S) Results, Nucl. (top 10th)'!P42+'(E) Results, Spike (top 10th)'!P42</f>
        <v>8.8852559400000004</v>
      </c>
      <c r="U13" s="83">
        <f>'(S) Results, Nucl. (top 10th)'!P48+'(E) Results, Spike (top 10th)'!P48</f>
        <v>6.2613253230000003</v>
      </c>
      <c r="V13" s="83">
        <f>'(S) Results, Nucl. (top 10th)'!P54+'(E) Results, Spike (top 10th)'!P54</f>
        <v>7.6727910379999997</v>
      </c>
    </row>
    <row r="14" spans="1:52">
      <c r="A14" s="185"/>
      <c r="B14" s="31">
        <v>4</v>
      </c>
      <c r="C14" s="81">
        <f>SUM('(U) Results, ORF10 (top 10th)'!P31+'(S) Results, Nucl. (top 10th)'!P31+'(Q) Results, ORF8 (top 10th)'!P31+'(O) Results, ORF7a (top 10th)'!P31+'(M) Results, ORF6 (top 10th)'!P31+'(K) Results, Memb. (top 10th)'!P31+'(I) Results, Env. (top 10th)'!P31+'(G) Results, ORF3a (top 10th)'!P31+'(E) Results, Spike (top 10th)'!P31+'(C) Results, ORF1ab (top 10th)'!P31)</f>
        <v>13.707264322</v>
      </c>
      <c r="D14" s="81">
        <f>SUM('(U) Results, ORF10 (top 10th)'!P37+'(S) Results, Nucl. (top 10th)'!P37+'(Q) Results, ORF8 (top 10th)'!P37+'(O) Results, ORF7a (top 10th)'!P37+'(M) Results, ORF6 (top 10th)'!P37+'(K) Results, Memb. (top 10th)'!P37+'(I) Results, Env. (top 10th)'!P37+'(G) Results, ORF3a (top 10th)'!P37+'(E) Results, Spike (top 10th)'!P37+'(C) Results, ORF1ab (top 10th)'!P37)</f>
        <v>13.707264322</v>
      </c>
      <c r="E14" s="81">
        <f>SUM('(U) Results, ORF10 (top 10th)'!P43+'(S) Results, Nucl. (top 10th)'!P43+'(Q) Results, ORF8 (top 10th)'!P43+'(O) Results, ORF7a (top 10th)'!P43+'(M) Results, ORF6 (top 10th)'!P43+'(K) Results, Memb. (top 10th)'!P43+'(I) Results, Env. (top 10th)'!P43+'(G) Results, ORF3a (top 10th)'!P43+'(E) Results, Spike (top 10th)'!P43+'(C) Results, ORF1ab (top 10th)'!P43)</f>
        <v>13.707264321999999</v>
      </c>
      <c r="F14" s="81">
        <f>SUM('(U) Results, ORF10 (top 10th)'!P49+'(S) Results, Nucl. (top 10th)'!P49+'(Q) Results, ORF8 (top 10th)'!P49+'(O) Results, ORF7a (top 10th)'!P49+'(M) Results, ORF6 (top 10th)'!P49+'(K) Results, Memb. (top 10th)'!P49+'(I) Results, Env. (top 10th)'!P49+'(G) Results, ORF3a (top 10th)'!P49+'(E) Results, Spike (top 10th)'!P49+'(C) Results, ORF1ab (top 10th)'!P49)</f>
        <v>13.707264322</v>
      </c>
      <c r="G14" s="81">
        <f>SUM('(U) Results, ORF10 (top 10th)'!P55+'(S) Results, Nucl. (top 10th)'!P55+'(Q) Results, ORF8 (top 10th)'!P55+'(O) Results, ORF7a (top 10th)'!P55+'(M) Results, ORF6 (top 10th)'!P55+'(K) Results, Memb. (top 10th)'!P55+'(I) Results, Env. (top 10th)'!P55+'(G) Results, ORF3a (top 10th)'!P55+'(E) Results, Spike (top 10th)'!P55+'(C) Results, ORF1ab (top 10th)'!P55)</f>
        <v>26.608218978000004</v>
      </c>
      <c r="H14" s="83">
        <f>'(E) Results, Spike (top 10th)'!P31</f>
        <v>4.0315483299999997</v>
      </c>
      <c r="I14" s="83">
        <f>'(E) Results, Spike (top 10th)'!P37</f>
        <v>3.2252386639999999</v>
      </c>
      <c r="J14" s="83">
        <f>'(E) Results, Spike (top 10th)'!P43</f>
        <v>1.612619332</v>
      </c>
      <c r="K14" s="85">
        <f>'(E) Results, Spike (top 10th)'!P49</f>
        <v>0.80630966599999998</v>
      </c>
      <c r="L14" s="83">
        <f>'(E) Results, Spike (top 10th)'!P55</f>
        <v>3.2252386639999999</v>
      </c>
      <c r="M14" s="83">
        <f>'(W) Results, RBD (top 10th)'!P31</f>
        <v>0</v>
      </c>
      <c r="N14" s="83">
        <f>'(W) Results, RBD (top 10th)'!P37</f>
        <v>0</v>
      </c>
      <c r="O14" s="83">
        <f>'(W) Results, RBD (top 10th)'!P43</f>
        <v>0</v>
      </c>
      <c r="P14" s="83">
        <f>'(W) Results, RBD (top 10th)'!P49</f>
        <v>0</v>
      </c>
      <c r="Q14" s="85">
        <f>'(W) Results, RBD (top 10th)'!P55</f>
        <v>0.80630966599999998</v>
      </c>
      <c r="R14" s="83">
        <f>'(S) Results, Nucl. (top 10th)'!P31+'(E) Results, Spike (top 10th)'!P31</f>
        <v>4.0315483299999997</v>
      </c>
      <c r="S14" s="83">
        <f>'(S) Results, Nucl. (top 10th)'!P37+'(E) Results, Spike (top 10th)'!P37</f>
        <v>3.2252386639999999</v>
      </c>
      <c r="T14" s="83">
        <f>'(S) Results, Nucl. (top 10th)'!P43+'(E) Results, Spike (top 10th)'!P43</f>
        <v>4.0315483299999997</v>
      </c>
      <c r="U14" s="85">
        <f>'(S) Results, Nucl. (top 10th)'!P49+'(E) Results, Spike (top 10th)'!P49</f>
        <v>0.80630966599999998</v>
      </c>
      <c r="V14" s="83">
        <f>'(S) Results, Nucl. (top 10th)'!P55+'(E) Results, Spike (top 10th)'!P55</f>
        <v>4.8378579960000003</v>
      </c>
    </row>
    <row r="15" spans="1:52">
      <c r="A15" s="185"/>
      <c r="B15" s="68">
        <v>5</v>
      </c>
      <c r="C15" s="81">
        <f>SUM('(U) Results, ORF10 (top 10th)'!P32+'(S) Results, Nucl. (top 10th)'!P32+'(Q) Results, ORF8 (top 10th)'!P32+'(O) Results, ORF7a (top 10th)'!P32+'(M) Results, ORF6 (top 10th)'!P32+'(K) Results, Memb. (top 10th)'!P32+'(I) Results, Env. (top 10th)'!P32+'(G) Results, ORF3a (top 10th)'!P32+'(E) Results, Spike (top 10th)'!P32+'(C) Results, ORF1ab (top 10th)'!P32)</f>
        <v>56.488744230000002</v>
      </c>
      <c r="D15" s="81">
        <f>SUM('(U) Results, ORF10 (top 10th)'!P38+'(S) Results, Nucl. (top 10th)'!P38+'(Q) Results, ORF8 (top 10th)'!P38+'(O) Results, ORF7a (top 10th)'!P38+'(M) Results, ORF6 (top 10th)'!P38+'(K) Results, Memb. (top 10th)'!P38+'(I) Results, Env. (top 10th)'!P38+'(G) Results, ORF3a (top 10th)'!P38+'(E) Results, Spike (top 10th)'!P38+'(C) Results, ORF1ab (top 10th)'!P38)</f>
        <v>52.516556430000009</v>
      </c>
      <c r="E15" s="81">
        <f>SUM('(U) Results, ORF10 (top 10th)'!P44+'(S) Results, Nucl. (top 10th)'!P44+'(Q) Results, ORF8 (top 10th)'!P44+'(O) Results, ORF7a (top 10th)'!P44+'(M) Results, ORF6 (top 10th)'!P44+'(K) Results, Memb. (top 10th)'!P44+'(I) Results, Env. (top 10th)'!P44+'(G) Results, ORF3a (top 10th)'!P44+'(E) Results, Spike (top 10th)'!P44+'(C) Results, ORF1ab (top 10th)'!P44)</f>
        <v>38.271956500000002</v>
      </c>
      <c r="F15" s="81">
        <f>SUM('(U) Results, ORF10 (top 10th)'!P50+'(S) Results, Nucl. (top 10th)'!P50+'(Q) Results, ORF8 (top 10th)'!P50+'(O) Results, ORF7a (top 10th)'!P50+'(M) Results, ORF6 (top 10th)'!P50+'(K) Results, Memb. (top 10th)'!P50+'(I) Results, Env. (top 10th)'!P50+'(G) Results, ORF3a (top 10th)'!P50+'(E) Results, Spike (top 10th)'!P50+'(C) Results, ORF1ab (top 10th)'!P50)</f>
        <v>39.299469784000003</v>
      </c>
      <c r="G15" s="81">
        <f>SUM('(U) Results, ORF10 (top 10th)'!P56+'(S) Results, Nucl. (top 10th)'!P56+'(Q) Results, ORF8 (top 10th)'!P56+'(O) Results, ORF7a (top 10th)'!P56+'(M) Results, ORF6 (top 10th)'!P56+'(K) Results, Memb. (top 10th)'!P56+'(I) Results, Env. (top 10th)'!P56+'(G) Results, ORF3a (top 10th)'!P56+'(E) Results, Spike (top 10th)'!P56+'(C) Results, ORF1ab (top 10th)'!P56)</f>
        <v>44.377951060000001</v>
      </c>
      <c r="H15" s="83">
        <f>'(E) Results, Spike (top 10th)'!P32</f>
        <v>6.1623589939999999</v>
      </c>
      <c r="I15" s="83">
        <f>'(E) Results, Spike (top 10th)'!P38</f>
        <v>4.3409522919999999</v>
      </c>
      <c r="J15" s="83">
        <f>'(E) Results, Spike (top 10th)'!P44</f>
        <v>5.9878242720000001</v>
      </c>
      <c r="K15" s="83">
        <f>'(E) Results, Spike (top 10th)'!P50</f>
        <v>3.8173481260000002</v>
      </c>
      <c r="L15" s="83">
        <f>'(E) Results, Spike (top 10th)'!P56</f>
        <v>5.5233052500000008</v>
      </c>
      <c r="M15" s="83">
        <f>'(W) Results, RBD (top 10th)'!P32</f>
        <v>1.6665670280000002</v>
      </c>
      <c r="N15" s="85">
        <f>'(W) Results, RBD (top 10th)'!P38</f>
        <v>0.50390911800000004</v>
      </c>
      <c r="O15" s="83">
        <f>'(W) Results, RBD (top 10th)'!P44</f>
        <v>3.3331340560000005</v>
      </c>
      <c r="P15" s="83">
        <f>'(W) Results, RBD (top 10th)'!P50</f>
        <v>2.4998505419999999</v>
      </c>
      <c r="Q15" s="83">
        <f>'(W) Results, RBD (top 10th)'!P56</f>
        <v>0</v>
      </c>
      <c r="R15" s="83">
        <f>'(S) Results, Nucl. (top 10th)'!P32+'(E) Results, Spike (top 10th)'!P32</f>
        <v>6.1623589939999999</v>
      </c>
      <c r="S15" s="83">
        <f>'(S) Results, Nucl. (top 10th)'!P38+'(E) Results, Spike (top 10th)'!P38</f>
        <v>4.3409522919999999</v>
      </c>
      <c r="T15" s="83">
        <f>'(S) Results, Nucl. (top 10th)'!P44+'(E) Results, Spike (top 10th)'!P44</f>
        <v>5.9878242720000001</v>
      </c>
      <c r="U15" s="83">
        <f>'(S) Results, Nucl. (top 10th)'!P50+'(E) Results, Spike (top 10th)'!P50</f>
        <v>4.1467225220000001</v>
      </c>
      <c r="V15" s="83">
        <f>'(S) Results, Nucl. (top 10th)'!P56+'(E) Results, Spike (top 10th)'!P56</f>
        <v>5.5233052500000008</v>
      </c>
    </row>
    <row r="16" spans="1:52">
      <c r="A16" s="185" t="s">
        <v>2236</v>
      </c>
      <c r="B16" s="68">
        <v>1</v>
      </c>
      <c r="C16" s="81">
        <f>SUM('(U) Results, ORF10 (top 10th)'!R28+'(S) Results, Nucl. (top 10th)'!R28+'(Q) Results, ORF8 (top 10th)'!R28+'(O) Results, ORF7a (top 10th)'!R28+'(M) Results, ORF6 (top 10th)'!R28+'(K) Results, Memb. (top 10th)'!R28+'(I) Results, Env. (top 10th)'!R28+'(G) Results, ORF3a (top 10th)'!R28+'(E) Results, Spike (top 10th)'!R28+'(C) Results, ORF1ab (top 10th)'!R28)</f>
        <v>65.502277109000005</v>
      </c>
      <c r="D16" s="81">
        <f>SUM('(U) Results, ORF10 (top 10th)'!R34+'(S) Results, Nucl. (top 10th)'!R34+'(Q) Results, ORF8 (top 10th)'!R34+'(O) Results, ORF7a (top 10th)'!R34+'(M) Results, ORF6 (top 10th)'!R34+'(K) Results, Memb. (top 10th)'!R34+'(I) Results, Env. (top 10th)'!R34+'(G) Results, ORF3a (top 10th)'!R34+'(E) Results, Spike (top 10th)'!R34+'(C) Results, ORF1ab (top 10th)'!R34)</f>
        <v>63.546985254999996</v>
      </c>
      <c r="E16" s="81">
        <f>SUM('(U) Results, ORF10 (top 10th)'!R40+'(S) Results, Nucl. (top 10th)'!R40+'(Q) Results, ORF8 (top 10th)'!R40+'(O) Results, ORF7a (top 10th)'!R40+'(M) Results, ORF6 (top 10th)'!R40+'(K) Results, Memb. (top 10th)'!R40+'(I) Results, Env. (top 10th)'!R40+'(G) Results, ORF3a (top 10th)'!R40+'(E) Results, Spike (top 10th)'!R40+'(C) Results, ORF1ab (top 10th)'!R40)</f>
        <v>39.105837080000001</v>
      </c>
      <c r="F16" s="81">
        <f>SUM('(U) Results, ORF10 (top 10th)'!R46+'(S) Results, Nucl. (top 10th)'!R46+'(Q) Results, ORF8 (top 10th)'!R46+'(O) Results, ORF7a (top 10th)'!R46+'(M) Results, ORF6 (top 10th)'!R46+'(K) Results, Memb. (top 10th)'!R46+'(I) Results, Env. (top 10th)'!R46+'(G) Results, ORF3a (top 10th)'!R46+'(E) Results, Spike (top 10th)'!R46+'(C) Results, ORF1ab (top 10th)'!R46)</f>
        <v>43.016420787999998</v>
      </c>
      <c r="G16" s="81">
        <f>SUM('(U) Results, ORF10 (top 10th)'!R52+'(S) Results, Nucl. (top 10th)'!R52+'(Q) Results, ORF8 (top 10th)'!R52+'(O) Results, ORF7a (top 10th)'!R52+'(M) Results, ORF6 (top 10th)'!R52+'(K) Results, Memb. (top 10th)'!R52+'(I) Results, Env. (top 10th)'!R52+'(G) Results, ORF3a (top 10th)'!R52+'(E) Results, Spike (top 10th)'!R52+'(C) Results, ORF1ab (top 10th)'!R52)</f>
        <v>56.703463765999999</v>
      </c>
      <c r="H16" s="94">
        <f>'(E) Results, Spike (top 10th)'!R28</f>
        <v>6.8435214889999996</v>
      </c>
      <c r="I16" s="83">
        <f>'(E) Results, Spike (top 10th)'!R34</f>
        <v>5.8658755619999994</v>
      </c>
      <c r="J16" s="83">
        <f>'(E) Results, Spike (top 10th)'!R40</f>
        <v>5.8658755619999994</v>
      </c>
      <c r="K16" s="83">
        <f>'(E) Results, Spike (top 10th)'!R46</f>
        <v>2.9329377809999997</v>
      </c>
      <c r="L16" s="83">
        <f>'(E) Results, Spike (top 10th)'!R52</f>
        <v>8.7988133429999991</v>
      </c>
      <c r="M16" s="83">
        <f>'(W) Results, RBD (top 10th)'!R28</f>
        <v>1.9552918539999999</v>
      </c>
      <c r="N16" s="85">
        <f>'(W) Results, RBD (top 10th)'!R34</f>
        <v>0.97764592699999997</v>
      </c>
      <c r="O16" s="83">
        <f>'(W) Results, RBD (top 10th)'!R40</f>
        <v>3.9105837079999999</v>
      </c>
      <c r="P16" s="83">
        <f>'(W) Results, RBD (top 10th)'!R46</f>
        <v>2.9329377809999997</v>
      </c>
      <c r="Q16" s="83">
        <f>'(W) Results, RBD (top 10th)'!R52</f>
        <v>0</v>
      </c>
      <c r="R16" s="83">
        <f>'(S) Results, Nucl. (top 10th)'!R28+'(E) Results, Spike (top 10th)'!R28</f>
        <v>6.8435214889999996</v>
      </c>
      <c r="S16" s="83">
        <f>'(S) Results, Nucl. (top 10th)'!R34+'(E) Results, Spike (top 10th)'!R34</f>
        <v>5.8658755619999994</v>
      </c>
      <c r="T16" s="83">
        <f>'(S) Results, Nucl. (top 10th)'!R40+'(E) Results, Spike (top 10th)'!R40</f>
        <v>5.8658755619999994</v>
      </c>
      <c r="U16" s="83">
        <f>'(S) Results, Nucl. (top 10th)'!R46+'(E) Results, Spike (top 10th)'!R46</f>
        <v>2.9329377809999997</v>
      </c>
      <c r="V16" s="83">
        <f>'(S) Results, Nucl. (top 10th)'!R52+'(E) Results, Spike (top 10th)'!R52</f>
        <v>8.7988133429999991</v>
      </c>
    </row>
    <row r="17" spans="1:36">
      <c r="A17" s="185"/>
      <c r="B17" s="68">
        <v>2</v>
      </c>
      <c r="C17" s="81">
        <f>SUM('(U) Results, ORF10 (top 10th)'!R29+'(S) Results, Nucl. (top 10th)'!R29+'(Q) Results, ORF8 (top 10th)'!R29+'(O) Results, ORF7a (top 10th)'!R29+'(M) Results, ORF6 (top 10th)'!R29+'(K) Results, Memb. (top 10th)'!R29+'(I) Results, Env. (top 10th)'!R29+'(G) Results, ORF3a (top 10th)'!R29+'(E) Results, Spike (top 10th)'!R29+'(C) Results, ORF1ab (top 10th)'!R29)</f>
        <v>14.324399999999999</v>
      </c>
      <c r="D17" s="81">
        <f>SUM('(U) Results, ORF10 (top 10th)'!R35+'(S) Results, Nucl. (top 10th)'!R35+'(Q) Results, ORF8 (top 10th)'!R35+'(O) Results, ORF7a (top 10th)'!R35+'(M) Results, ORF6 (top 10th)'!R35+'(K) Results, Memb. (top 10th)'!R35+'(I) Results, Env. (top 10th)'!R35+'(G) Results, ORF3a (top 10th)'!R35+'(E) Results, Spike (top 10th)'!R35+'(C) Results, ORF1ab (top 10th)'!R35)</f>
        <v>24.669799999999999</v>
      </c>
      <c r="E17" s="81">
        <f>SUM('(U) Results, ORF10 (top 10th)'!R41+'(S) Results, Nucl. (top 10th)'!R41+'(Q) Results, ORF8 (top 10th)'!R41+'(O) Results, ORF7a (top 10th)'!R41+'(M) Results, ORF6 (top 10th)'!R41+'(K) Results, Memb. (top 10th)'!R41+'(I) Results, Env. (top 10th)'!R41+'(G) Results, ORF3a (top 10th)'!R41+'(E) Results, Spike (top 10th)'!R41+'(C) Results, ORF1ab (top 10th)'!R41)</f>
        <v>15.916</v>
      </c>
      <c r="F17" s="81">
        <f>SUM('(U) Results, ORF10 (top 10th)'!R47+'(S) Results, Nucl. (top 10th)'!R47+'(Q) Results, ORF8 (top 10th)'!R47+'(O) Results, ORF7a (top 10th)'!R47+'(M) Results, ORF6 (top 10th)'!R47+'(K) Results, Memb. (top 10th)'!R47+'(I) Results, Env. (top 10th)'!R47+'(G) Results, ORF3a (top 10th)'!R47+'(E) Results, Spike (top 10th)'!R47+'(C) Results, ORF1ab (top 10th)'!R47)</f>
        <v>24.669799999999999</v>
      </c>
      <c r="G17" s="83">
        <f>SUM('(U) Results, ORF10 (top 10th)'!R53+'(S) Results, Nucl. (top 10th)'!R53+'(Q) Results, ORF8 (top 10th)'!R53+'(O) Results, ORF7a (top 10th)'!R53+'(M) Results, ORF6 (top 10th)'!R53+'(K) Results, Memb. (top 10th)'!R53+'(I) Results, Env. (top 10th)'!R53+'(G) Results, ORF3a (top 10th)'!R53+'(E) Results, Spike (top 10th)'!R53+'(C) Results, ORF1ab (top 10th)'!R53)</f>
        <v>31.036200000000001</v>
      </c>
      <c r="H17" s="94">
        <f>'(E) Results, Spike (top 10th)'!R29</f>
        <v>4.7747999999999999</v>
      </c>
      <c r="I17" s="83">
        <f>'(E) Results, Spike (top 10th)'!R35</f>
        <v>2.3874</v>
      </c>
      <c r="J17" s="83">
        <f>'(E) Results, Spike (top 10th)'!R41</f>
        <v>0.79579999999999995</v>
      </c>
      <c r="K17" s="83">
        <f>'(E) Results, Spike (top 10th)'!R47</f>
        <v>5.5705999999999998</v>
      </c>
      <c r="L17" s="83">
        <f>'(E) Results, Spike (top 10th)'!R53</f>
        <v>3.9789999999999996</v>
      </c>
      <c r="M17" s="83">
        <f>'(W) Results, RBD (top 10th)'!R29</f>
        <v>0</v>
      </c>
      <c r="N17" s="83">
        <f>'(W) Results, RBD (top 10th)'!R35</f>
        <v>0</v>
      </c>
      <c r="O17" s="83">
        <f>'(W) Results, RBD (top 10th)'!R41</f>
        <v>0</v>
      </c>
      <c r="P17" s="83">
        <f>'(W) Results, RBD (top 10th)'!R47</f>
        <v>0</v>
      </c>
      <c r="Q17" s="83">
        <f>'(W) Results, RBD (top 10th)'!R53</f>
        <v>1.5915999999999999</v>
      </c>
      <c r="R17" s="83">
        <f>'(S) Results, Nucl. (top 10th)'!R29+'(E) Results, Spike (top 10th)'!R29</f>
        <v>4.7747999999999999</v>
      </c>
      <c r="S17" s="83">
        <f>'(S) Results, Nucl. (top 10th)'!R35+'(E) Results, Spike (top 10th)'!R35</f>
        <v>3.9790000000000001</v>
      </c>
      <c r="T17" s="83">
        <f>'(S) Results, Nucl. (top 10th)'!R41+'(E) Results, Spike (top 10th)'!R41</f>
        <v>3.9789999999999996</v>
      </c>
      <c r="U17" s="83">
        <f>'(S) Results, Nucl. (top 10th)'!R47+'(E) Results, Spike (top 10th)'!R47</f>
        <v>5.5705999999999998</v>
      </c>
      <c r="V17" s="83">
        <f>'(S) Results, Nucl. (top 10th)'!R53+'(E) Results, Spike (top 10th)'!R53</f>
        <v>5.5705999999999998</v>
      </c>
    </row>
    <row r="18" spans="1:36">
      <c r="A18" s="185"/>
      <c r="B18" s="68">
        <v>3</v>
      </c>
      <c r="C18" s="81">
        <f>SUM('(U) Results, ORF10 (top 10th)'!R30+'(S) Results, Nucl. (top 10th)'!R30+'(Q) Results, ORF8 (top 10th)'!R30+'(O) Results, ORF7a (top 10th)'!R30+'(M) Results, ORF6 (top 10th)'!R30+'(K) Results, Memb. (top 10th)'!R30+'(I) Results, Env. (top 10th)'!R30+'(G) Results, ORF3a (top 10th)'!R30+'(E) Results, Spike (top 10th)'!R30+'(C) Results, ORF1ab (top 10th)'!R30)</f>
        <v>28.191724391000001</v>
      </c>
      <c r="D18" s="81">
        <f>SUM('(U) Results, ORF10 (top 10th)'!R36+'(S) Results, Nucl. (top 10th)'!R36+'(Q) Results, ORF8 (top 10th)'!R36+'(O) Results, ORF7a (top 10th)'!R36+'(M) Results, ORF6 (top 10th)'!R36+'(K) Results, Memb. (top 10th)'!R36+'(I) Results, Env. (top 10th)'!R36+'(G) Results, ORF3a (top 10th)'!R36+'(E) Results, Spike (top 10th)'!R36+'(C) Results, ORF1ab (top 10th)'!R36)</f>
        <v>30.887574631</v>
      </c>
      <c r="E18" s="81">
        <f>SUM('(U) Results, ORF10 (top 10th)'!R42+'(S) Results, Nucl. (top 10th)'!R42+'(Q) Results, ORF8 (top 10th)'!R42+'(O) Results, ORF7a (top 10th)'!R42+'(M) Results, ORF6 (top 10th)'!R42+'(K) Results, Memb. (top 10th)'!R42+'(I) Results, Env. (top 10th)'!R42+'(G) Results, ORF3a (top 10th)'!R42+'(E) Results, Spike (top 10th)'!R42+'(C) Results, ORF1ab (top 10th)'!R42)</f>
        <v>35.605312550999997</v>
      </c>
      <c r="F18" s="81">
        <f>SUM('(U) Results, ORF10 (top 10th)'!R48+'(S) Results, Nucl. (top 10th)'!R48+'(Q) Results, ORF8 (top 10th)'!R48+'(O) Results, ORF7a (top 10th)'!R48+'(M) Results, ORF6 (top 10th)'!R48+'(K) Results, Memb. (top 10th)'!R48+'(I) Results, Env. (top 10th)'!R48+'(G) Results, ORF3a (top 10th)'!R48+'(E) Results, Spike (top 10th)'!R48+'(C) Results, ORF1ab (top 10th)'!R48)</f>
        <v>42.344938151000001</v>
      </c>
      <c r="G18" s="81">
        <f>SUM('(U) Results, ORF10 (top 10th)'!R54+'(S) Results, Nucl. (top 10th)'!R54+'(Q) Results, ORF8 (top 10th)'!R54+'(O) Results, ORF7a (top 10th)'!R54+'(M) Results, ORF6 (top 10th)'!R54+'(K) Results, Memb. (top 10th)'!R54+'(I) Results, Env. (top 10th)'!R54+'(G) Results, ORF3a (top 10th)'!R54+'(E) Results, Spike (top 10th)'!R54+'(C) Results, ORF1ab (top 10th)'!R54)</f>
        <v>35.338777239000002</v>
      </c>
      <c r="H18" s="94">
        <f>'(E) Results, Spike (top 10th)'!R30</f>
        <v>3.4550111550000002</v>
      </c>
      <c r="I18" s="83">
        <f>'(E) Results, Spike (top 10th)'!R36</f>
        <v>2.6292164119999999</v>
      </c>
      <c r="J18" s="83">
        <f>'(E) Results, Spike (top 10th)'!R42</f>
        <v>6.369327406</v>
      </c>
      <c r="K18" s="83">
        <f>'(E) Results, Spike (top 10th)'!R48</f>
        <v>6.2174952229999993</v>
      </c>
      <c r="L18" s="83">
        <f>'(E) Results, Spike (top 10th)'!R54</f>
        <v>6.6729917719999996</v>
      </c>
      <c r="M18" s="83">
        <f>'(W) Results, RBD (top 10th)'!R30</f>
        <v>0</v>
      </c>
      <c r="N18" s="83">
        <f>'(W) Results, RBD (top 10th)'!R36</f>
        <v>1.34792512</v>
      </c>
      <c r="O18" s="85">
        <f>'(W) Results, RBD (top 10th)'!R42</f>
        <v>0.67396255999999999</v>
      </c>
      <c r="P18" s="83">
        <f>'(W) Results, RBD (top 10th)'!R48</f>
        <v>2.0218876799999999</v>
      </c>
      <c r="Q18" s="85">
        <f>'(W) Results, RBD (top 10th)'!R54</f>
        <v>0.825794743</v>
      </c>
      <c r="R18" s="83">
        <f>'(S) Results, Nucl. (top 10th)'!R30+'(E) Results, Spike (top 10th)'!R30</f>
        <v>3.4550111550000002</v>
      </c>
      <c r="S18" s="83">
        <f>'(S) Results, Nucl. (top 10th)'!R36+'(E) Results, Spike (top 10th)'!R36</f>
        <v>2.6292164119999999</v>
      </c>
      <c r="T18" s="83">
        <f>'(S) Results, Nucl. (top 10th)'!R42+'(E) Results, Spike (top 10th)'!R42</f>
        <v>8.8467116350000001</v>
      </c>
      <c r="U18" s="83">
        <f>'(S) Results, Nucl. (top 10th)'!R48+'(E) Results, Spike (top 10th)'!R48</f>
        <v>6.2174952229999993</v>
      </c>
      <c r="V18" s="83">
        <f>'(S) Results, Nucl. (top 10th)'!R54+'(E) Results, Spike (top 10th)'!R54</f>
        <v>7.6506186979999997</v>
      </c>
      <c r="Y18" s="94"/>
      <c r="Z18" s="83"/>
      <c r="AA18" s="94"/>
      <c r="AB18" s="83"/>
      <c r="AC18" s="94"/>
      <c r="AD18" s="94"/>
      <c r="AE18" s="94"/>
      <c r="AF18" s="83"/>
      <c r="AG18" s="94"/>
      <c r="AH18" s="83"/>
      <c r="AI18" s="83"/>
      <c r="AJ18" s="83"/>
    </row>
    <row r="19" spans="1:36">
      <c r="A19" s="185"/>
      <c r="B19" s="31">
        <v>4</v>
      </c>
      <c r="C19" s="81">
        <f>SUM('(U) Results, ORF10 (top 10th)'!R31+'(S) Results, Nucl. (top 10th)'!R31+'(Q) Results, ORF8 (top 10th)'!R31+'(O) Results, ORF7a (top 10th)'!R31+'(M) Results, ORF6 (top 10th)'!R31+'(K) Results, Memb. (top 10th)'!R31+'(I) Results, Env. (top 10th)'!R31+'(G) Results, ORF3a (top 10th)'!R31+'(E) Results, Spike (top 10th)'!R31+'(C) Results, ORF1ab (top 10th)'!R31)</f>
        <v>13.741322104999998</v>
      </c>
      <c r="D19" s="81">
        <f>SUM('(U) Results, ORF10 (top 10th)'!R37+'(S) Results, Nucl. (top 10th)'!R37+'(Q) Results, ORF8 (top 10th)'!R37+'(O) Results, ORF7a (top 10th)'!R37+'(M) Results, ORF6 (top 10th)'!R37+'(K) Results, Memb. (top 10th)'!R37+'(I) Results, Env. (top 10th)'!R37+'(G) Results, ORF3a (top 10th)'!R37+'(E) Results, Spike (top 10th)'!R37+'(C) Results, ORF1ab (top 10th)'!R37)</f>
        <v>13.741322104999998</v>
      </c>
      <c r="E19" s="81">
        <f>SUM('(U) Results, ORF10 (top 10th)'!R43+'(S) Results, Nucl. (top 10th)'!R43+'(Q) Results, ORF8 (top 10th)'!R43+'(O) Results, ORF7a (top 10th)'!R43+'(M) Results, ORF6 (top 10th)'!R43+'(K) Results, Memb. (top 10th)'!R43+'(I) Results, Env. (top 10th)'!R43+'(G) Results, ORF3a (top 10th)'!R43+'(E) Results, Spike (top 10th)'!R43+'(C) Results, ORF1ab (top 10th)'!R43)</f>
        <v>13.741322105</v>
      </c>
      <c r="F19" s="81">
        <f>SUM('(U) Results, ORF10 (top 10th)'!R49+'(S) Results, Nucl. (top 10th)'!R49+'(Q) Results, ORF8 (top 10th)'!R49+'(O) Results, ORF7a (top 10th)'!R49+'(M) Results, ORF6 (top 10th)'!R49+'(K) Results, Memb. (top 10th)'!R49+'(I) Results, Env. (top 10th)'!R49+'(G) Results, ORF3a (top 10th)'!R49+'(E) Results, Spike (top 10th)'!R49+'(C) Results, ORF1ab (top 10th)'!R49)</f>
        <v>13.741322105000002</v>
      </c>
      <c r="G19" s="81">
        <f>SUM('(U) Results, ORF10 (top 10th)'!R55+'(S) Results, Nucl. (top 10th)'!R55+'(Q) Results, ORF8 (top 10th)'!R55+'(O) Results, ORF7a (top 10th)'!R55+'(M) Results, ORF6 (top 10th)'!R55+'(K) Results, Memb. (top 10th)'!R55+'(I) Results, Env. (top 10th)'!R55+'(G) Results, ORF3a (top 10th)'!R55+'(E) Results, Spike (top 10th)'!R55+'(C) Results, ORF1ab (top 10th)'!R55)</f>
        <v>26.674331145000004</v>
      </c>
      <c r="H19" s="94">
        <f>'(E) Results, Spike (top 10th)'!R31</f>
        <v>4.0415653249999997</v>
      </c>
      <c r="I19" s="83">
        <f>'(E) Results, Spike (top 10th)'!R37</f>
        <v>3.23325226</v>
      </c>
      <c r="J19" s="83">
        <f>'(E) Results, Spike (top 10th)'!R43</f>
        <v>1.61662613</v>
      </c>
      <c r="K19" s="85">
        <f>'(E) Results, Spike (top 10th)'!R49</f>
        <v>0.808313065</v>
      </c>
      <c r="L19" s="83">
        <f>'(E) Results, Spike (top 10th)'!R55</f>
        <v>3.23325226</v>
      </c>
      <c r="M19" s="83">
        <f>'(W) Results, RBD (top 10th)'!R31</f>
        <v>0</v>
      </c>
      <c r="N19" s="83">
        <f>'(W) Results, RBD (top 10th)'!R37</f>
        <v>0</v>
      </c>
      <c r="O19" s="83">
        <f>'(W) Results, RBD (top 10th)'!R43</f>
        <v>0</v>
      </c>
      <c r="P19" s="83">
        <f>'(W) Results, RBD (top 10th)'!R49</f>
        <v>0</v>
      </c>
      <c r="Q19" s="85">
        <f>'(W) Results, RBD (top 10th)'!R55</f>
        <v>0.808313065</v>
      </c>
      <c r="R19" s="83">
        <f>'(S) Results, Nucl. (top 10th)'!R31+'(E) Results, Spike (top 10th)'!R31</f>
        <v>4.0415653249999997</v>
      </c>
      <c r="S19" s="83">
        <f>'(S) Results, Nucl. (top 10th)'!R37+'(E) Results, Spike (top 10th)'!R37</f>
        <v>3.23325226</v>
      </c>
      <c r="T19" s="83">
        <f>'(S) Results, Nucl. (top 10th)'!R43+'(E) Results, Spike (top 10th)'!R43</f>
        <v>4.0415653250000005</v>
      </c>
      <c r="U19" s="85">
        <f>'(S) Results, Nucl. (top 10th)'!R49+'(E) Results, Spike (top 10th)'!R49</f>
        <v>0.808313065</v>
      </c>
      <c r="V19" s="83">
        <f>'(S) Results, Nucl. (top 10th)'!R55+'(E) Results, Spike (top 10th)'!R55</f>
        <v>4.8498783899999998</v>
      </c>
    </row>
    <row r="20" spans="1:36">
      <c r="A20" s="185"/>
      <c r="B20" s="68">
        <v>5</v>
      </c>
      <c r="C20" s="81">
        <f>SUM('(U) Results, ORF10 (top 10th)'!R32+'(S) Results, Nucl. (top 10th)'!R32+'(Q) Results, ORF8 (top 10th)'!R32+'(O) Results, ORF7a (top 10th)'!R32+'(M) Results, ORF6 (top 10th)'!R32+'(K) Results, Memb. (top 10th)'!R32+'(I) Results, Env. (top 10th)'!R32+'(G) Results, ORF3a (top 10th)'!R32+'(E) Results, Spike (top 10th)'!R32+'(C) Results, ORF1ab (top 10th)'!R32)</f>
        <v>56.488744230000002</v>
      </c>
      <c r="D20" s="81">
        <f>SUM('(U) Results, ORF10 (top 10th)'!R38+'(S) Results, Nucl. (top 10th)'!R38+'(Q) Results, ORF8 (top 10th)'!R38+'(O) Results, ORF7a (top 10th)'!R38+'(M) Results, ORF6 (top 10th)'!R38+'(K) Results, Memb. (top 10th)'!R38+'(I) Results, Env. (top 10th)'!R38+'(G) Results, ORF3a (top 10th)'!R38+'(E) Results, Spike (top 10th)'!R38+'(C) Results, ORF1ab (top 10th)'!R38)</f>
        <v>52.516556430000009</v>
      </c>
      <c r="E20" s="81">
        <f>SUM('(U) Results, ORF10 (top 10th)'!R44+'(S) Results, Nucl. (top 10th)'!R44+'(Q) Results, ORF8 (top 10th)'!R44+'(O) Results, ORF7a (top 10th)'!R44+'(M) Results, ORF6 (top 10th)'!R44+'(K) Results, Memb. (top 10th)'!R44+'(I) Results, Env. (top 10th)'!R44+'(G) Results, ORF3a (top 10th)'!R44+'(E) Results, Spike (top 10th)'!R44+'(C) Results, ORF1ab (top 10th)'!R44)</f>
        <v>38.271956500000002</v>
      </c>
      <c r="F20" s="81">
        <f>SUM('(U) Results, ORF10 (top 10th)'!R50+'(S) Results, Nucl. (top 10th)'!R50+'(Q) Results, ORF8 (top 10th)'!R50+'(O) Results, ORF7a (top 10th)'!R50+'(M) Results, ORF6 (top 10th)'!R50+'(K) Results, Memb. (top 10th)'!R50+'(I) Results, Env. (top 10th)'!R50+'(G) Results, ORF3a (top 10th)'!R50+'(E) Results, Spike (top 10th)'!R50+'(C) Results, ORF1ab (top 10th)'!R50)</f>
        <v>39.299469784000003</v>
      </c>
      <c r="G20" s="81">
        <f>SUM('(U) Results, ORF10 (top 10th)'!R56+'(S) Results, Nucl. (top 10th)'!R56+'(Q) Results, ORF8 (top 10th)'!R56+'(O) Results, ORF7a (top 10th)'!R56+'(M) Results, ORF6 (top 10th)'!R56+'(K) Results, Memb. (top 10th)'!R56+'(I) Results, Env. (top 10th)'!R56+'(G) Results, ORF3a (top 10th)'!R56+'(E) Results, Spike (top 10th)'!R56+'(C) Results, ORF1ab (top 10th)'!R56)</f>
        <v>44.377951060000001</v>
      </c>
      <c r="H20" s="94">
        <f>'(E) Results, Spike (top 10th)'!R32</f>
        <v>6.1623589939999999</v>
      </c>
      <c r="I20" s="83">
        <f>'(E) Results, Spike (top 10th)'!R38</f>
        <v>4.3409522919999999</v>
      </c>
      <c r="J20" s="83">
        <f>'(E) Results, Spike (top 10th)'!R44</f>
        <v>5.9878242720000001</v>
      </c>
      <c r="K20" s="83">
        <f>'(E) Results, Spike (top 10th)'!R50</f>
        <v>3.8173481260000002</v>
      </c>
      <c r="L20" s="83">
        <f>'(E) Results, Spike (top 10th)'!R56</f>
        <v>5.5233052500000008</v>
      </c>
      <c r="M20" s="83">
        <f>'(W) Results, RBD (top 10th)'!R32</f>
        <v>1.6665670280000002</v>
      </c>
      <c r="N20" s="85">
        <f>'(W) Results, RBD (top 10th)'!R38</f>
        <v>0.50390911800000004</v>
      </c>
      <c r="O20" s="83">
        <f>'(W) Results, RBD (top 10th)'!R44</f>
        <v>3.3331340560000005</v>
      </c>
      <c r="P20" s="83">
        <f>'(W) Results, RBD (top 10th)'!R50</f>
        <v>2.4998505419999999</v>
      </c>
      <c r="Q20" s="83">
        <f>'(W) Results, RBD (top 10th)'!R56</f>
        <v>0</v>
      </c>
      <c r="R20" s="83">
        <f>'(S) Results, Nucl. (top 10th)'!R32+'(E) Results, Spike (top 10th)'!R32</f>
        <v>6.1623589939999999</v>
      </c>
      <c r="S20" s="83">
        <f>'(S) Results, Nucl. (top 10th)'!R38+'(E) Results, Spike (top 10th)'!R38</f>
        <v>4.3409522919999999</v>
      </c>
      <c r="T20" s="83">
        <f>'(S) Results, Nucl. (top 10th)'!R44+'(E) Results, Spike (top 10th)'!R44</f>
        <v>5.9878242720000001</v>
      </c>
      <c r="U20" s="83">
        <f>'(S) Results, Nucl. (top 10th)'!R50+'(E) Results, Spike (top 10th)'!R50</f>
        <v>4.1467225220000001</v>
      </c>
      <c r="V20" s="83">
        <f>'(S) Results, Nucl. (top 10th)'!R56+'(E) Results, Spike (top 10th)'!R56</f>
        <v>5.5233052500000008</v>
      </c>
    </row>
    <row r="21" spans="1:36">
      <c r="A21" s="31" t="s">
        <v>2237</v>
      </c>
      <c r="C21" s="81">
        <f>SUM('(U) Results, ORF10 (top 10th)'!S28+'(S) Results, Nucl. (top 10th)'!S28+'(Q) Results, ORF8 (top 10th)'!S28+'(O) Results, ORF7a (top 10th)'!S28+'(M) Results, ORF6 (top 10th)'!S28+'(K) Results, Memb. (top 10th)'!S28+'(I) Results, Env. (top 10th)'!S28+'(G) Results, ORF3a (top 10th)'!S28+'(E) Results, Spike (top 10th)'!S28+'(C) Results, ORF1ab (top 10th)'!S28)</f>
        <v>13.287483535000002</v>
      </c>
      <c r="D21" s="81">
        <f>SUM('(U) Results, ORF10 (top 10th)'!S34+'(S) Results, Nucl. (top 10th)'!S34+'(Q) Results, ORF8 (top 10th)'!S34+'(O) Results, ORF7a (top 10th)'!S34+'(M) Results, ORF6 (top 10th)'!S34+'(K) Results, Memb. (top 10th)'!S34+'(I) Results, Env. (top 10th)'!S34+'(G) Results, ORF3a (top 10th)'!S34+'(E) Results, Spike (top 10th)'!S34+'(C) Results, ORF1ab (top 10th)'!S34)</f>
        <v>17.064754565999998</v>
      </c>
      <c r="E21" s="81">
        <f>SUM('(U) Results, ORF10 (top 10th)'!S40+'(S) Results, Nucl. (top 10th)'!S40+'(Q) Results, ORF8 (top 10th)'!S40+'(O) Results, ORF7a (top 10th)'!S40+'(M) Results, ORF6 (top 10th)'!S40+'(K) Results, Memb. (top 10th)'!S40+'(I) Results, Env. (top 10th)'!S40+'(G) Results, ORF3a (top 10th)'!S40+'(E) Results, Spike (top 10th)'!S40+'(C) Results, ORF1ab (top 10th)'!S40)</f>
        <v>18.893257701</v>
      </c>
      <c r="F21" s="81">
        <f>SUM('(U) Results, ORF10 (top 10th)'!S46+'(S) Results, Nucl. (top 10th)'!S46+'(Q) Results, ORF8 (top 10th)'!S46+'(O) Results, ORF7a (top 10th)'!S46+'(M) Results, ORF6 (top 10th)'!S46+'(K) Results, Memb. (top 10th)'!S46+'(I) Results, Env. (top 10th)'!S46+'(G) Results, ORF3a (top 10th)'!S46+'(E) Results, Spike (top 10th)'!S46+'(C) Results, ORF1ab (top 10th)'!S46)</f>
        <v>19.370416864999999</v>
      </c>
      <c r="G21" s="81">
        <f>SUM('(U) Results, ORF10 (top 10th)'!S52+'(S) Results, Nucl. (top 10th)'!S52+'(Q) Results, ORF8 (top 10th)'!S52+'(O) Results, ORF7a (top 10th)'!S52+'(M) Results, ORF6 (top 10th)'!S52+'(K) Results, Memb. (top 10th)'!S52+'(I) Results, Env. (top 10th)'!S52+'(G) Results, ORF3a (top 10th)'!S52+'(E) Results, Spike (top 10th)'!S52+'(C) Results, ORF1ab (top 10th)'!S52)</f>
        <v>26.553504071000003</v>
      </c>
      <c r="H21" s="83">
        <f>'(E) Results, Spike (top 10th)'!S28</f>
        <v>1.3674210680000001</v>
      </c>
      <c r="I21" s="83">
        <f>'(E) Results, Spike (top 10th)'!S34</f>
        <v>1.581387581</v>
      </c>
      <c r="J21" s="83">
        <f>'(E) Results, Spike (top 10th)'!S40</f>
        <v>2.15234002</v>
      </c>
      <c r="K21" s="83">
        <f>'(E) Results, Spike (top 10th)'!S46</f>
        <v>2.6108147349999999</v>
      </c>
      <c r="L21" s="83">
        <f>'(E) Results, Spike (top 10th)'!S52</f>
        <v>2.8971032460000004</v>
      </c>
      <c r="M21" s="83">
        <f>'(W) Results, RBD (top 10th)'!S28</f>
        <v>0</v>
      </c>
      <c r="N21" s="85">
        <f>'(W) Results, RBD (top 10th)'!S34</f>
        <v>0.21741192100000001</v>
      </c>
      <c r="O21" s="83">
        <f>'(W) Results, RBD (top 10th)'!S40</f>
        <v>0</v>
      </c>
      <c r="P21" s="85">
        <f>'(W) Results, RBD (top 10th)'!S46</f>
        <v>0.74100602800000004</v>
      </c>
      <c r="Q21" s="85">
        <f>'(W) Results, RBD (top 10th)'!S52</f>
        <v>0.82447670200000001</v>
      </c>
      <c r="R21" s="83">
        <f>'(S) Results, Nucl. (top 10th)'!S28+'(E) Results, Spike (top 10th)'!S28</f>
        <v>1.4779939260000001</v>
      </c>
      <c r="S21" s="83">
        <f>'(S) Results, Nucl. (top 10th)'!S34+'(E) Results, Spike (top 10th)'!S34</f>
        <v>1.8187458859999999</v>
      </c>
      <c r="T21" s="83">
        <f>'(S) Results, Nucl. (top 10th)'!S40+'(E) Results, Spike (top 10th)'!S40</f>
        <v>3.3135485259999999</v>
      </c>
      <c r="U21" s="83">
        <f>'(S) Results, Nucl. (top 10th)'!S46+'(E) Results, Spike (top 10th)'!S46</f>
        <v>2.8481730399999998</v>
      </c>
      <c r="V21" s="83">
        <f>'(S) Results, Nucl. (top 10th)'!S52+'(E) Results, Spike (top 10th)'!S52</f>
        <v>3.8119180350000006</v>
      </c>
    </row>
    <row r="22" spans="1:36">
      <c r="A22" s="31" t="s">
        <v>2238</v>
      </c>
      <c r="C22" s="81">
        <f>SUM('(U) Results, ORF10 (top 10th)'!T28+'(S) Results, Nucl. (top 10th)'!T28+'(Q) Results, ORF8 (top 10th)'!T28+'(O) Results, ORF7a (top 10th)'!T28+'(M) Results, ORF6 (top 10th)'!T28+'(K) Results, Memb. (top 10th)'!T28+'(I) Results, Env. (top 10th)'!T28+'(G) Results, ORF3a (top 10th)'!T28+'(E) Results, Spike (top 10th)'!T28+'(C) Results, ORF1ab (top 10th)'!T28)</f>
        <v>12.1777</v>
      </c>
      <c r="D22" s="81">
        <f>SUM('(U) Results, ORF10 (top 10th)'!T34+'(S) Results, Nucl. (top 10th)'!T34+'(Q) Results, ORF8 (top 10th)'!T34+'(O) Results, ORF7a (top 10th)'!T34+'(M) Results, ORF6 (top 10th)'!T34+'(K) Results, Memb. (top 10th)'!T34+'(I) Results, Env. (top 10th)'!T34+'(G) Results, ORF3a (top 10th)'!T34+'(E) Results, Spike (top 10th)'!T34+'(C) Results, ORF1ab (top 10th)'!T34)</f>
        <v>11.967599999999999</v>
      </c>
      <c r="E22" s="81">
        <f>SUM('(U) Results, ORF10 (top 10th)'!T40+'(S) Results, Nucl. (top 10th)'!T40+'(Q) Results, ORF8 (top 10th)'!T40+'(O) Results, ORF7a (top 10th)'!T40+'(M) Results, ORF6 (top 10th)'!T40+'(K) Results, Memb. (top 10th)'!T40+'(I) Results, Env. (top 10th)'!T40+'(G) Results, ORF3a (top 10th)'!T40+'(E) Results, Spike (top 10th)'!T40+'(C) Results, ORF1ab (top 10th)'!T40)</f>
        <v>15.253100000000002</v>
      </c>
      <c r="F22" s="81">
        <f>SUM('(U) Results, ORF10 (top 10th)'!T46+'(S) Results, Nucl. (top 10th)'!T46+'(Q) Results, ORF8 (top 10th)'!T46+'(O) Results, ORF7a (top 10th)'!T46+'(M) Results, ORF6 (top 10th)'!T46+'(K) Results, Memb. (top 10th)'!T46+'(I) Results, Env. (top 10th)'!T46+'(G) Results, ORF3a (top 10th)'!T46+'(E) Results, Spike (top 10th)'!T46+'(C) Results, ORF1ab (top 10th)'!T46)</f>
        <v>12.646800000000001</v>
      </c>
      <c r="G22" s="81">
        <f>SUM('(U) Results, ORF10 (top 10th)'!T52+'(S) Results, Nucl. (top 10th)'!T52+'(Q) Results, ORF8 (top 10th)'!T52+'(O) Results, ORF7a (top 10th)'!T52+'(M) Results, ORF6 (top 10th)'!T52+'(K) Results, Memb. (top 10th)'!T52+'(I) Results, Env. (top 10th)'!T52+'(G) Results, ORF3a (top 10th)'!T52+'(E) Results, Spike (top 10th)'!T52+'(C) Results, ORF1ab (top 10th)'!T52)</f>
        <v>11.834900000000001</v>
      </c>
      <c r="H22" s="94">
        <f>'(E) Results, Spike (top 10th)'!T28</f>
        <v>1.4093</v>
      </c>
      <c r="I22" s="83">
        <f>'(E) Results, Spike (top 10th)'!T34</f>
        <v>1.8064999999999998</v>
      </c>
      <c r="J22" s="83">
        <f>'(E) Results, Spike (top 10th)'!T40</f>
        <v>1.7715000000000001</v>
      </c>
      <c r="K22" s="83">
        <f>'(E) Results, Spike (top 10th)'!T46</f>
        <v>1.2719999999999998</v>
      </c>
      <c r="L22" s="83">
        <f>'(E) Results, Spike (top 10th)'!T52</f>
        <v>1.8020999999999996</v>
      </c>
      <c r="M22" s="85">
        <f>'(W) Results, RBD (top 10th)'!T28</f>
        <v>0.2026</v>
      </c>
      <c r="N22" s="85">
        <f>'(W) Results, RBD (top 10th)'!T34</f>
        <v>0.28349999999999997</v>
      </c>
      <c r="O22" s="85">
        <f>'(W) Results, RBD (top 10th)'!T40</f>
        <v>0.50390000000000001</v>
      </c>
      <c r="P22" s="85">
        <f>'(W) Results, RBD (top 10th)'!T46</f>
        <v>7.9299999999999995E-2</v>
      </c>
      <c r="Q22" s="85">
        <f>'(W) Results, RBD (top 10th)'!T52</f>
        <v>0.5242</v>
      </c>
      <c r="R22" s="83">
        <f>'(S) Results, Nucl. (top 10th)'!T28+'(E) Results, Spike (top 10th)'!T28</f>
        <v>1.7932000000000001</v>
      </c>
      <c r="S22" s="83">
        <f>'(S) Results, Nucl. (top 10th)'!T34+'(E) Results, Spike (top 10th)'!T34</f>
        <v>1.9698999999999998</v>
      </c>
      <c r="T22" s="83">
        <f>'(S) Results, Nucl. (top 10th)'!T40+'(E) Results, Spike (top 10th)'!T40</f>
        <v>2.2768000000000002</v>
      </c>
      <c r="U22" s="83">
        <f>'(S) Results, Nucl. (top 10th)'!T46+'(E) Results, Spike (top 10th)'!T46</f>
        <v>1.4551999999999998</v>
      </c>
      <c r="V22" s="83">
        <f>'(S) Results, Nucl. (top 10th)'!T52+'(E) Results, Spike (top 10th)'!T52</f>
        <v>2.0936999999999997</v>
      </c>
    </row>
    <row r="23" spans="1:36">
      <c r="A23" s="31" t="s">
        <v>2239</v>
      </c>
      <c r="C23" s="81">
        <f>SUM('(U) Results, ORF10 (top 10th)'!U28+'(S) Results, Nucl. (top 10th)'!U28+'(Q) Results, ORF8 (top 10th)'!U28+'(O) Results, ORF7a (top 10th)'!U28+'(M) Results, ORF6 (top 10th)'!U28+'(K) Results, Memb. (top 10th)'!U28+'(I) Results, Env. (top 10th)'!U28+'(G) Results, ORF3a (top 10th)'!U28+'(E) Results, Spike (top 10th)'!U28+'(C) Results, ORF1ab (top 10th)'!U28)</f>
        <v>23.258290898617513</v>
      </c>
      <c r="D23" s="81">
        <f>SUM('(U) Results, ORF10 (top 10th)'!U34+'(S) Results, Nucl. (top 10th)'!U34+'(Q) Results, ORF8 (top 10th)'!U34+'(O) Results, ORF7a (top 10th)'!U34+'(M) Results, ORF6 (top 10th)'!U34+'(K) Results, Memb. (top 10th)'!U34+'(I) Results, Env. (top 10th)'!U34+'(G) Results, ORF3a (top 10th)'!U34+'(E) Results, Spike (top 10th)'!U34+'(C) Results, ORF1ab (top 10th)'!U34)</f>
        <v>24.756559984639019</v>
      </c>
      <c r="E23" s="81">
        <f>SUM('(U) Results, ORF10 (top 10th)'!U34+'(S) Results, Nucl. (top 10th)'!U34+'(Q) Results, ORF8 (top 10th)'!U34+'(O) Results, ORF7a (top 10th)'!U34+'(M) Results, ORF6 (top 10th)'!U34+'(K) Results, Memb. (top 10th)'!U34+'(I) Results, Env. (top 10th)'!U34+'(G) Results, ORF3a (top 10th)'!U34+'(E) Results, Spike (top 10th)'!U34+'(C) Results, ORF1ab (top 10th)'!U34)</f>
        <v>24.756559984639019</v>
      </c>
      <c r="F23" s="81">
        <f>SUM('(U) Results, ORF10 (top 10th)'!U40+'(S) Results, Nucl. (top 10th)'!U40+'(Q) Results, ORF8 (top 10th)'!U40+'(O) Results, ORF7a (top 10th)'!U40+'(M) Results, ORF6 (top 10th)'!U40+'(K) Results, Memb. (top 10th)'!U40+'(I) Results, Env. (top 10th)'!U40+'(G) Results, ORF3a (top 10th)'!U40+'(E) Results, Spike (top 10th)'!U40+'(C) Results, ORF1ab (top 10th)'!U40)</f>
        <v>28.52780725806452</v>
      </c>
      <c r="G23" s="81">
        <f>SUM('(U) Results, ORF10 (top 10th)'!U52+'(S) Results, Nucl. (top 10th)'!U52+'(Q) Results, ORF8 (top 10th)'!U52+'(O) Results, ORF7a (top 10th)'!U52+'(M) Results, ORF6 (top 10th)'!U52+'(K) Results, Memb. (top 10th)'!U52+'(I) Results, Env. (top 10th)'!U52+'(G) Results, ORF3a (top 10th)'!U52+'(E) Results, Spike (top 10th)'!U52+'(C) Results, ORF1ab (top 10th)'!U52)</f>
        <v>31.425872695852537</v>
      </c>
      <c r="H23" s="83">
        <f>'(E) Results, Spike (top 10th)'!U28</f>
        <v>1.702</v>
      </c>
      <c r="I23" s="83">
        <f>'(E) Results, Spike (top 10th)'!U34</f>
        <v>2.351</v>
      </c>
      <c r="J23" s="83">
        <f>'(E) Results, Spike (top 10th)'!U40</f>
        <v>2.4325054531490018</v>
      </c>
      <c r="K23" s="83">
        <f>'(E) Results, Spike (top 10th)'!U46</f>
        <v>4.1305163594470056</v>
      </c>
      <c r="L23" s="83">
        <f>'(E) Results, Spike (top 10th)'!U52</f>
        <v>4.084010906298003</v>
      </c>
      <c r="M23" s="85">
        <f>'(W) Results, RBD (top 10th)'!U28</f>
        <v>0.81600000000000006</v>
      </c>
      <c r="N23" s="85">
        <f>'(W) Results, RBD (top 10th)'!U34</f>
        <v>0.27200000000000002</v>
      </c>
      <c r="O23" s="83">
        <f>'(W) Results, RBD (top 10th)'!U40</f>
        <v>0</v>
      </c>
      <c r="P23" s="85">
        <f>'(W) Results, RBD (top 10th)'!U46</f>
        <v>0.21175272657450081</v>
      </c>
      <c r="Q23" s="83">
        <f>'(W) Results, RBD (top 10th)'!U52</f>
        <v>1.0375054531490016</v>
      </c>
      <c r="R23" s="83">
        <f>'(S) Results, Nucl. (top 10th)'!U28+'(E) Results, Spike (top 10th)'!U28</f>
        <v>2.0089999999999999</v>
      </c>
      <c r="S23" s="83">
        <f>'(S) Results, Nucl. (top 10th)'!U34+'(E) Results, Spike (top 10th)'!U34</f>
        <v>2.9649999999999999</v>
      </c>
      <c r="T23" s="83">
        <f>'(S) Results, Nucl. (top 10th)'!U40+'(E) Results, Spike (top 10th)'!U40</f>
        <v>3.2232581797235027</v>
      </c>
      <c r="U23" s="83">
        <f>'(S) Results, Nucl. (top 10th)'!U46+'(E) Results, Spike (top 10th)'!U46</f>
        <v>4.4025163594470058</v>
      </c>
      <c r="V23" s="83">
        <f>'(S) Results, Nucl. (top 10th)'!U52+'(E) Results, Spike (top 10th)'!U52</f>
        <v>4.5075163594470045</v>
      </c>
    </row>
    <row r="24" spans="1:36">
      <c r="A24" s="31" t="s">
        <v>2240</v>
      </c>
      <c r="C24" s="81">
        <f>SUM('(U) Results, ORF10 (top 10th)'!V28+'(S) Results, Nucl. (top 10th)'!V28+'(Q) Results, ORF8 (top 10th)'!V28+'(O) Results, ORF7a (top 10th)'!V28+'(M) Results, ORF6 (top 10th)'!V28+'(K) Results, Memb. (top 10th)'!V28+'(I) Results, Env. (top 10th)'!V28+'(G) Results, ORF3a (top 10th)'!V28+'(E) Results, Spike (top 10th)'!V28+'(C) Results, ORF1ab (top 10th)'!V28)</f>
        <v>35.004812008694103</v>
      </c>
      <c r="D24" s="81">
        <f>SUM('(U) Results, ORF10 (top 10th)'!V34+'(S) Results, Nucl. (top 10th)'!V34+'(Q) Results, ORF8 (top 10th)'!V34+'(O) Results, ORF7a (top 10th)'!V34+'(M) Results, ORF6 (top 10th)'!V34+'(K) Results, Memb. (top 10th)'!V34+'(I) Results, Env. (top 10th)'!V34+'(G) Results, ORF3a (top 10th)'!V34+'(E) Results, Spike (top 10th)'!V34+'(C) Results, ORF1ab (top 10th)'!V34)</f>
        <v>33.063042757451072</v>
      </c>
      <c r="E24" s="81">
        <f>SUM('(U) Results, ORF10 (top 10th)'!V40+'(S) Results, Nucl. (top 10th)'!V40+'(Q) Results, ORF8 (top 10th)'!V40+'(O) Results, ORF7a (top 10th)'!V40+'(M) Results, ORF6 (top 10th)'!V40+'(K) Results, Memb. (top 10th)'!V40+'(I) Results, Env. (top 10th)'!V40+'(G) Results, ORF3a (top 10th)'!V40+'(E) Results, Spike (top 10th)'!V40+'(C) Results, ORF1ab (top 10th)'!V40)</f>
        <v>30.785177697989674</v>
      </c>
      <c r="F24" s="81">
        <f>SUM('(U) Results, ORF10 (top 10th)'!V46+'(S) Results, Nucl. (top 10th)'!V46+'(Q) Results, ORF8 (top 10th)'!V46+'(O) Results, ORF7a (top 10th)'!V46+'(M) Results, ORF6 (top 10th)'!V46+'(K) Results, Memb. (top 10th)'!V46+'(I) Results, Env. (top 10th)'!V46+'(G) Results, ORF3a (top 10th)'!V46+'(E) Results, Spike (top 10th)'!V46+'(C) Results, ORF1ab (top 10th)'!V46)</f>
        <v>32.263606290396332</v>
      </c>
      <c r="G24" s="81">
        <f>SUM('(U) Results, ORF10 (top 10th)'!V52+'(S) Results, Nucl. (top 10th)'!V52+'(Q) Results, ORF8 (top 10th)'!V52+'(O) Results, ORF7a (top 10th)'!V52+'(M) Results, ORF6 (top 10th)'!V52+'(K) Results, Memb. (top 10th)'!V52+'(I) Results, Env. (top 10th)'!V52+'(G) Results, ORF3a (top 10th)'!V52+'(E) Results, Spike (top 10th)'!V52+'(C) Results, ORF1ab (top 10th)'!V52)</f>
        <v>36.096267064258164</v>
      </c>
      <c r="H24" s="94">
        <f>'(E) Results, Spike (top 10th)'!V28</f>
        <v>4.2156642252547938</v>
      </c>
      <c r="I24" s="83">
        <f>'(E) Results, Spike (top 10th)'!V34</f>
        <v>2.3968863983416826</v>
      </c>
      <c r="J24" s="83">
        <f>'(E) Results, Spike (top 10th)'!V40</f>
        <v>4.5346170907659396</v>
      </c>
      <c r="K24" s="83">
        <f>'(E) Results, Spike (top 10th)'!V46</f>
        <v>4.5099621377322627</v>
      </c>
      <c r="L24" s="83">
        <f>'(E) Results, Spike (top 10th)'!V52</f>
        <v>2.9714530448934267</v>
      </c>
      <c r="M24" s="85">
        <f>'(W) Results, RBD (top 10th)'!V28</f>
        <v>0.81303748488512695</v>
      </c>
      <c r="N24" s="83">
        <f>'(W) Results, RBD (top 10th)'!V34</f>
        <v>0</v>
      </c>
      <c r="O24" s="83">
        <f>'(W) Results, RBD (top 10th)'!V40</f>
        <v>1.6260749697702539</v>
      </c>
      <c r="P24" s="83">
        <f>'(W) Results, RBD (top 10th)'!V46</f>
        <v>1.4648275745762671</v>
      </c>
      <c r="Q24" s="85">
        <f>'(W) Results, RBD (top 10th)'!V52</f>
        <v>0.68324555164001088</v>
      </c>
      <c r="R24" s="83">
        <f>'(S) Results, Nucl. (top 10th)'!V28+'(E) Results, Spike (top 10th)'!V28</f>
        <v>4.2156642252547938</v>
      </c>
      <c r="S24" s="83">
        <f>'(S) Results, Nucl. (top 10th)'!V34+'(E) Results, Spike (top 10th)'!V34</f>
        <v>2.3968863983416826</v>
      </c>
      <c r="T24" s="83">
        <f>'(S) Results, Nucl. (top 10th)'!V40+'(E) Results, Spike (top 10th)'!V40</f>
        <v>5.3579970094430882</v>
      </c>
      <c r="U24" s="83">
        <f>'(S) Results, Nucl. (top 10th)'!V46+'(E) Results, Spike (top 10th)'!V46</f>
        <v>4.9164808801748263</v>
      </c>
      <c r="V24" s="83">
        <f>'(S) Results, Nucl. (top 10th)'!V52+'(E) Results, Spike (top 10th)'!V52</f>
        <v>3.8474014536762948</v>
      </c>
    </row>
    <row r="25" spans="1:36">
      <c r="A25" s="31" t="s">
        <v>2241</v>
      </c>
      <c r="C25" s="81">
        <f>SUM('(U) Results, ORF10 (top 10th)'!W28+'(S) Results, Nucl. (top 10th)'!W28+'(Q) Results, ORF8 (top 10th)'!W28+'(O) Results, ORF7a (top 10th)'!W28+'(M) Results, ORF6 (top 10th)'!W28+'(K) Results, Memb. (top 10th)'!W28+'(I) Results, Env. (top 10th)'!W28+'(G) Results, ORF3a (top 10th)'!W28+'(E) Results, Spike (top 10th)'!W28+'(C) Results, ORF1ab (top 10th)'!W28)</f>
        <v>23.83774877795112</v>
      </c>
      <c r="D25" s="81">
        <f>SUM('(U) Results, ORF10 (top 10th)'!W34+'(S) Results, Nucl. (top 10th)'!W34+'(Q) Results, ORF8 (top 10th)'!W34+'(O) Results, ORF7a (top 10th)'!W34+'(M) Results, ORF6 (top 10th)'!W34+'(K) Results, Memb. (top 10th)'!W34+'(I) Results, Env. (top 10th)'!W34+'(G) Results, ORF3a (top 10th)'!W34+'(E) Results, Spike (top 10th)'!W34+'(C) Results, ORF1ab (top 10th)'!W34)</f>
        <v>24.495748777951118</v>
      </c>
      <c r="E25" s="81">
        <f>SUM('(U) Results, ORF10 (top 10th)'!W40+'(S) Results, Nucl. (top 10th)'!W40+'(Q) Results, ORF8 (top 10th)'!W40+'(O) Results, ORF7a (top 10th)'!W40+'(M) Results, ORF6 (top 10th)'!W40+'(K) Results, Memb. (top 10th)'!W40+'(I) Results, Env. (top 10th)'!W40+'(G) Results, ORF3a (top 10th)'!W40+'(E) Results, Spike (top 10th)'!W40+'(C) Results, ORF1ab (top 10th)'!W40)</f>
        <v>22.850748777951118</v>
      </c>
      <c r="F25" s="81">
        <f>SUM('(U) Results, ORF10 (top 10th)'!W46+'(S) Results, Nucl. (top 10th)'!W46+'(Q) Results, ORF8 (top 10th)'!W46+'(O) Results, ORF7a (top 10th)'!W46+'(M) Results, ORF6 (top 10th)'!W46+'(K) Results, Memb. (top 10th)'!W46+'(I) Results, Env. (top 10th)'!W46+'(G) Results, ORF3a (top 10th)'!W46+'(E) Results, Spike (top 10th)'!W46+'(C) Results, ORF1ab (top 10th)'!W46)</f>
        <v>26.469748777951118</v>
      </c>
      <c r="G25" s="81">
        <f>SUM('(U) Results, ORF10 (top 10th)'!W52+'(S) Results, Nucl. (top 10th)'!W52+'(Q) Results, ORF8 (top 10th)'!W52+'(O) Results, ORF7a (top 10th)'!W52+'(M) Results, ORF6 (top 10th)'!W52+'(K) Results, Memb. (top 10th)'!W52+'(I) Results, Env. (top 10th)'!W52+'(G) Results, ORF3a (top 10th)'!W52+'(E) Results, Spike (top 10th)'!W52+'(C) Results, ORF1ab (top 10th)'!W52)</f>
        <v>32.958453510140401</v>
      </c>
      <c r="H25" s="83">
        <f>'(E) Results, Spike (top 10th)'!W28</f>
        <v>5.4822202288091528</v>
      </c>
      <c r="I25" s="83">
        <f>'(E) Results, Spike (top 10th)'!W34</f>
        <v>3.9251761830473217</v>
      </c>
      <c r="J25" s="83">
        <f>'(E) Results, Spike (top 10th)'!W40</f>
        <v>2.1270880915236612</v>
      </c>
      <c r="K25" s="83">
        <f>'(E) Results, Spike (top 10th)'!W46</f>
        <v>1.8860440457618304</v>
      </c>
      <c r="L25" s="83">
        <f>'(E) Results, Spike (top 10th)'!W52</f>
        <v>3.2671761830473218</v>
      </c>
      <c r="M25" s="83">
        <f>'(W) Results, RBD (top 10th)'!W28</f>
        <v>1.3159999999999998</v>
      </c>
      <c r="N25" s="85">
        <f>'(W) Results, RBD (top 10th)'!W34</f>
        <v>0.65799999999999992</v>
      </c>
      <c r="O25" s="83">
        <f>'(W) Results, RBD (top 10th)'!W40</f>
        <v>0</v>
      </c>
      <c r="P25" s="85">
        <f>'(W) Results, RBD (top 10th)'!W46</f>
        <v>0.32899999999999996</v>
      </c>
      <c r="Q25" s="85">
        <f>'(W) Results, RBD (top 10th)'!W52</f>
        <v>0.57004404576183054</v>
      </c>
      <c r="R25" s="83">
        <f>'(S) Results, Nucl. (top 10th)'!W28+'(E) Results, Spike (top 10th)'!W28</f>
        <v>5.4822202288091528</v>
      </c>
      <c r="S25" s="83">
        <f>'(S) Results, Nucl. (top 10th)'!W34+'(E) Results, Spike (top 10th)'!W34</f>
        <v>3.9251761830473217</v>
      </c>
      <c r="T25" s="83">
        <f>'(S) Results, Nucl. (top 10th)'!W40+'(E) Results, Spike (top 10th)'!W40</f>
        <v>4.1662202288091521</v>
      </c>
      <c r="U25" s="83">
        <f>'(S) Results, Nucl. (top 10th)'!W46+'(E) Results, Spike (top 10th)'!W46</f>
        <v>1.8860440457618304</v>
      </c>
      <c r="V25" s="83">
        <f>'(S) Results, Nucl. (top 10th)'!W52+'(E) Results, Spike (top 10th)'!W52</f>
        <v>4.4072642745709825</v>
      </c>
    </row>
    <row r="26" spans="1:36">
      <c r="A26" s="31" t="s">
        <v>2242</v>
      </c>
      <c r="C26" s="81">
        <f>SUM('(U) Results, ORF10 (top 10th)'!X28+'(S) Results, Nucl. (top 10th)'!X28+'(Q) Results, ORF8 (top 10th)'!X28+'(O) Results, ORF7a (top 10th)'!X28+'(M) Results, ORF6 (top 10th)'!X28+'(K) Results, Memb. (top 10th)'!X28+'(I) Results, Env. (top 10th)'!X28+'(G) Results, ORF3a (top 10th)'!X28+'(E) Results, Spike (top 10th)'!X28+'(C) Results, ORF1ab (top 10th)'!X28)</f>
        <v>17.781456410256411</v>
      </c>
      <c r="D26" s="81">
        <f>SUM('(U) Results, ORF10 (top 10th)'!X34+'(S) Results, Nucl. (top 10th)'!X34+'(Q) Results, ORF8 (top 10th)'!X34+'(O) Results, ORF7a (top 10th)'!X34+'(M) Results, ORF6 (top 10th)'!X34+'(K) Results, Memb. (top 10th)'!X34+'(I) Results, Env. (top 10th)'!X34+'(G) Results, ORF3a (top 10th)'!X34+'(E) Results, Spike (top 10th)'!X34+'(C) Results, ORF1ab (top 10th)'!X34)</f>
        <v>23.212308974358976</v>
      </c>
      <c r="E26" s="81">
        <f>SUM('(U) Results, ORF10 (top 10th)'!X40+'(S) Results, Nucl. (top 10th)'!X40+'(Q) Results, ORF8 (top 10th)'!X40+'(O) Results, ORF7a (top 10th)'!X40+'(M) Results, ORF6 (top 10th)'!X40+'(K) Results, Memb. (top 10th)'!X40+'(I) Results, Env. (top 10th)'!X40+'(G) Results, ORF3a (top 10th)'!X40+'(E) Results, Spike (top 10th)'!X40+'(C) Results, ORF1ab (top 10th)'!X40)</f>
        <v>22.16063888888889</v>
      </c>
      <c r="F26" s="81">
        <f>SUM('(U) Results, ORF10 (top 10th)'!X46+'(S) Results, Nucl. (top 10th)'!X46+'(Q) Results, ORF8 (top 10th)'!X46+'(O) Results, ORF7a (top 10th)'!X46+'(M) Results, ORF6 (top 10th)'!X46+'(K) Results, Memb. (top 10th)'!X46+'(I) Results, Env. (top 10th)'!X46+'(G) Results, ORF3a (top 10th)'!X46+'(E) Results, Spike (top 10th)'!X46+'(C) Results, ORF1ab (top 10th)'!X46)</f>
        <v>22.498329914529918</v>
      </c>
      <c r="G26" s="81">
        <f>SUM('(U) Results, ORF10 (top 10th)'!X52+'(S) Results, Nucl. (top 10th)'!X52+'(Q) Results, ORF8 (top 10th)'!X52+'(O) Results, ORF7a (top 10th)'!X52+'(M) Results, ORF6 (top 10th)'!X52+'(K) Results, Memb. (top 10th)'!X52+'(I) Results, Env. (top 10th)'!X52+'(G) Results, ORF3a (top 10th)'!X52+'(E) Results, Spike (top 10th)'!X52+'(C) Results, ORF1ab (top 10th)'!X52)</f>
        <v>25.551862393162395</v>
      </c>
      <c r="H26" s="94">
        <f>'(E) Results, Spike (top 10th)'!X28</f>
        <v>2.5827568376068375</v>
      </c>
      <c r="I26" s="83">
        <f>'(E) Results, Spike (top 10th)'!X34</f>
        <v>3.7517444444444439</v>
      </c>
      <c r="J26" s="83">
        <f>'(E) Results, Spike (top 10th)'!X40</f>
        <v>3.3205179487179479</v>
      </c>
      <c r="K26" s="83">
        <f>'(E) Results, Spike (top 10th)'!X46</f>
        <v>3.6543700854700853</v>
      </c>
      <c r="L26" s="83">
        <f>'(E) Results, Spike (top 10th)'!X52</f>
        <v>2.8856747863247865</v>
      </c>
      <c r="M26" s="85">
        <f>'(W) Results, RBD (top 10th)'!X28</f>
        <v>0.221591452991453</v>
      </c>
      <c r="N26" s="85">
        <f>'(W) Results, RBD (top 10th)'!X34</f>
        <v>0.20427393162393162</v>
      </c>
      <c r="O26" s="83">
        <f>'(W) Results, RBD (top 10th)'!X40</f>
        <v>0</v>
      </c>
      <c r="P26" s="85">
        <f>'(W) Results, RBD (top 10th)'!X46</f>
        <v>0.46804786324786329</v>
      </c>
      <c r="Q26" s="85">
        <f>'(W) Results, RBD (top 10th)'!X52</f>
        <v>0.90113076923076918</v>
      </c>
      <c r="R26" s="83">
        <f>'(S) Results, Nucl. (top 10th)'!X28+'(E) Results, Spike (top 10th)'!X28</f>
        <v>2.8893222222222219</v>
      </c>
      <c r="S26" s="83">
        <f>'(S) Results, Nucl. (top 10th)'!X34+'(E) Results, Spike (top 10th)'!X34</f>
        <v>4.371709829059828</v>
      </c>
      <c r="T26" s="83">
        <f>'(S) Results, Nucl. (top 10th)'!X40+'(E) Results, Spike (top 10th)'!X40</f>
        <v>4.3732572649572639</v>
      </c>
      <c r="U26" s="83">
        <f>'(S) Results, Nucl. (top 10th)'!X46+'(E) Results, Spike (top 10th)'!X46</f>
        <v>4.2939440170940166</v>
      </c>
      <c r="V26" s="83">
        <f>'(S) Results, Nucl. (top 10th)'!X52+'(E) Results, Spike (top 10th)'!X52</f>
        <v>3.6115747863247867</v>
      </c>
    </row>
    <row r="27" spans="1:36">
      <c r="A27" s="31" t="s">
        <v>2243</v>
      </c>
      <c r="C27" s="81">
        <f>SUM('(U) Results, ORF10 (top 10th)'!Y28+'(S) Results, Nucl. (top 10th)'!Y28+'(Q) Results, ORF8 (top 10th)'!Y28+'(O) Results, ORF7a (top 10th)'!Y28+'(M) Results, ORF6 (top 10th)'!Y28+'(K) Results, Memb. (top 10th)'!Y28+'(I) Results, Env. (top 10th)'!Y28+'(G) Results, ORF3a (top 10th)'!Y28+'(E) Results, Spike (top 10th)'!Y28+'(C) Results, ORF1ab (top 10th)'!Y28)</f>
        <v>20.483400000000003</v>
      </c>
      <c r="D27" s="81">
        <f>SUM('(U) Results, ORF10 (top 10th)'!Y34+'(S) Results, Nucl. (top 10th)'!Y34+'(Q) Results, ORF8 (top 10th)'!Y34+'(O) Results, ORF7a (top 10th)'!Y34+'(M) Results, ORF6 (top 10th)'!Y34+'(K) Results, Memb. (top 10th)'!Y34+'(I) Results, Env. (top 10th)'!Y34+'(G) Results, ORF3a (top 10th)'!Y34+'(E) Results, Spike (top 10th)'!Y34+'(C) Results, ORF1ab (top 10th)'!Y34)</f>
        <v>26.125999999999998</v>
      </c>
      <c r="E27" s="81">
        <f>SUM('(U) Results, ORF10 (top 10th)'!Y40+'(S) Results, Nucl. (top 10th)'!Y40+'(Q) Results, ORF8 (top 10th)'!Y40+'(O) Results, ORF7a (top 10th)'!Y40+'(M) Results, ORF6 (top 10th)'!Y40+'(K) Results, Memb. (top 10th)'!Y40+'(I) Results, Env. (top 10th)'!Y40+'(G) Results, ORF3a (top 10th)'!Y40+'(E) Results, Spike (top 10th)'!Y40+'(C) Results, ORF1ab (top 10th)'!Y40)</f>
        <v>23.408999999999999</v>
      </c>
      <c r="F27" s="81">
        <f>SUM('(U) Results, ORF10 (top 10th)'!Y46+'(S) Results, Nucl. (top 10th)'!Y46+'(Q) Results, ORF8 (top 10th)'!Y46+'(O) Results, ORF7a (top 10th)'!Y46+'(M) Results, ORF6 (top 10th)'!Y46+'(K) Results, Memb. (top 10th)'!Y46+'(I) Results, Env. (top 10th)'!Y46+'(G) Results, ORF3a (top 10th)'!Y46+'(E) Results, Spike (top 10th)'!Y46+'(C) Results, ORF1ab (top 10th)'!Y46)</f>
        <v>23.016300000000001</v>
      </c>
      <c r="G27" s="81">
        <f>SUM('(U) Results, ORF10 (top 10th)'!Y52+'(S) Results, Nucl. (top 10th)'!Y52+'(Q) Results, ORF8 (top 10th)'!Y52+'(O) Results, ORF7a (top 10th)'!Y52+'(M) Results, ORF6 (top 10th)'!Y52+'(K) Results, Memb. (top 10th)'!Y52+'(I) Results, Env. (top 10th)'!Y52+'(G) Results, ORF3a (top 10th)'!Y52+'(E) Results, Spike (top 10th)'!Y52+'(C) Results, ORF1ab (top 10th)'!Y52)</f>
        <v>21.5595</v>
      </c>
      <c r="H27" s="94">
        <f>'(E) Results, Spike (top 10th)'!Y28</f>
        <v>2.3673999999999999</v>
      </c>
      <c r="I27" s="83">
        <f>'(E) Results, Spike (top 10th)'!Y34</f>
        <v>4.1977000000000002</v>
      </c>
      <c r="J27" s="83">
        <f>'(E) Results, Spike (top 10th)'!Y40</f>
        <v>3.8954999999999997</v>
      </c>
      <c r="K27" s="83">
        <f>'(E) Results, Spike (top 10th)'!Y46</f>
        <v>3.1293000000000002</v>
      </c>
      <c r="L27" s="83">
        <f>'(E) Results, Spike (top 10th)'!Y52</f>
        <v>3.7835999999999999</v>
      </c>
      <c r="M27" s="85">
        <f>'(W) Results, RBD (top 10th)'!Y28</f>
        <v>0.34950000000000003</v>
      </c>
      <c r="N27" s="85">
        <f>'(W) Results, RBD (top 10th)'!Y34</f>
        <v>0.97070000000000001</v>
      </c>
      <c r="O27" s="85">
        <f>'(W) Results, RBD (top 10th)'!Y40</f>
        <v>0.5766</v>
      </c>
      <c r="P27" s="83">
        <f>'(W) Results, RBD (top 10th)'!Y46</f>
        <v>1.0358000000000001</v>
      </c>
      <c r="Q27" s="85">
        <f>'(W) Results, RBD (top 10th)'!Y52</f>
        <v>0.99440000000000006</v>
      </c>
      <c r="R27" s="83">
        <f>'(S) Results, Nucl. (top 10th)'!Y28+'(E) Results, Spike (top 10th)'!Y28</f>
        <v>2.8538999999999999</v>
      </c>
      <c r="S27" s="83">
        <f>'(S) Results, Nucl. (top 10th)'!Y34+'(E) Results, Spike (top 10th)'!Y34</f>
        <v>4.8143000000000002</v>
      </c>
      <c r="T27" s="83">
        <f>'(S) Results, Nucl. (top 10th)'!Y40+'(E) Results, Spike (top 10th)'!Y40</f>
        <v>4.5746000000000002</v>
      </c>
      <c r="U27" s="83">
        <f>'(S) Results, Nucl. (top 10th)'!Y46+'(E) Results, Spike (top 10th)'!Y46</f>
        <v>3.8052000000000001</v>
      </c>
      <c r="V27" s="83">
        <f>'(S) Results, Nucl. (top 10th)'!Y52+'(E) Results, Spike (top 10th)'!Y52</f>
        <v>4.2359999999999998</v>
      </c>
    </row>
    <row r="28" spans="1:36">
      <c r="A28" s="31" t="s">
        <v>2244</v>
      </c>
      <c r="C28" s="81">
        <f>SUM('(U) Results, ORF10 (top 10th)'!Z28+'(S) Results, Nucl. (top 10th)'!Z28+'(Q) Results, ORF8 (top 10th)'!Z28+'(O) Results, ORF7a (top 10th)'!Z28+'(M) Results, ORF6 (top 10th)'!Z28+'(K) Results, Memb. (top 10th)'!Z28+'(I) Results, Env. (top 10th)'!Z28+'(G) Results, ORF3a (top 10th)'!Z28+'(E) Results, Spike (top 10th)'!Z28+'(C) Results, ORF1ab (top 10th)'!Z28)</f>
        <v>18.951024846659202</v>
      </c>
      <c r="D28" s="81">
        <f>SUM('(U) Results, ORF10 (top 10th)'!Z34+'(S) Results, Nucl. (top 10th)'!Z34+'(Q) Results, ORF8 (top 10th)'!Z34+'(O) Results, ORF7a (top 10th)'!Z34+'(M) Results, ORF6 (top 10th)'!Z34+'(K) Results, Memb. (top 10th)'!Z34+'(I) Results, Env. (top 10th)'!Z34+'(G) Results, ORF3a (top 10th)'!Z34+'(E) Results, Spike (top 10th)'!Z34+'(C) Results, ORF1ab (top 10th)'!Z34)</f>
        <v>23.662966722817313</v>
      </c>
      <c r="E28" s="81">
        <f>SUM('(U) Results, ORF10 (top 10th)'!Z40+'(S) Results, Nucl. (top 10th)'!Z40+'(Q) Results, ORF8 (top 10th)'!Z40+'(O) Results, ORF7a (top 10th)'!Z40+'(M) Results, ORF6 (top 10th)'!Z40+'(K) Results, Memb. (top 10th)'!Z40+'(I) Results, Env. (top 10th)'!Z40+'(G) Results, ORF3a (top 10th)'!Z40+'(E) Results, Spike (top 10th)'!Z40+'(C) Results, ORF1ab (top 10th)'!Z40)</f>
        <v>22.065412885581509</v>
      </c>
      <c r="F28" s="81">
        <f>SUM('(U) Results, ORF10 (top 10th)'!Z46+'(S) Results, Nucl. (top 10th)'!Z46+'(Q) Results, ORF8 (top 10th)'!Z46+'(O) Results, ORF7a (top 10th)'!Z46+'(M) Results, ORF6 (top 10th)'!Z46+'(K) Results, Memb. (top 10th)'!Z46+'(I) Results, Env. (top 10th)'!Z46+'(G) Results, ORF3a (top 10th)'!Z46+'(E) Results, Spike (top 10th)'!Z46+'(C) Results, ORF1ab (top 10th)'!Z46)</f>
        <v>21.574906118768517</v>
      </c>
      <c r="G28" s="81">
        <f>SUM('(U) Results, ORF10 (top 10th)'!Z52+'(S) Results, Nucl. (top 10th)'!Z52+'(Q) Results, ORF8 (top 10th)'!Z52+'(O) Results, ORF7a (top 10th)'!Z52+'(M) Results, ORF6 (top 10th)'!Z52+'(K) Results, Memb. (top 10th)'!Z52+'(I) Results, Env. (top 10th)'!Z52+'(G) Results, ORF3a (top 10th)'!Z52+'(E) Results, Spike (top 10th)'!Z52+'(C) Results, ORF1ab (top 10th)'!Z52)</f>
        <v>23.186502678385637</v>
      </c>
      <c r="H28" s="94">
        <f>'(E) Results, Spike (top 10th)'!Z28</f>
        <v>2.3043846758291302</v>
      </c>
      <c r="I28" s="83">
        <f>'(E) Results, Spike (top 10th)'!Z34</f>
        <v>3.8798456227271378</v>
      </c>
      <c r="J28" s="83">
        <f>'(E) Results, Spike (top 10th)'!Z40</f>
        <v>3.2331900494455952</v>
      </c>
      <c r="K28" s="83">
        <f>'(E) Results, Spike (top 10th)'!Z46</f>
        <v>2.6828056193580991</v>
      </c>
      <c r="L28" s="83">
        <f>'(E) Results, Spike (top 10th)'!Z52</f>
        <v>3.8303958838276242</v>
      </c>
      <c r="M28" s="85">
        <f>'(W) Results, RBD (top 10th)'!Z28</f>
        <v>0.46891680060246338</v>
      </c>
      <c r="N28" s="85">
        <f>'(W) Results, RBD (top 10th)'!Z34</f>
        <v>0.47749110375647796</v>
      </c>
      <c r="O28" s="85">
        <f>'(W) Results, RBD (top 10th)'!Z40</f>
        <v>0.64374165221613378</v>
      </c>
      <c r="P28" s="85">
        <f>'(W) Results, RBD (top 10th)'!Z46</f>
        <v>0.41618018906251547</v>
      </c>
      <c r="Q28" s="85">
        <f>'(W) Results, RBD (top 10th)'!Z52</f>
        <v>0.87000224833777584</v>
      </c>
      <c r="R28" s="83">
        <f>'(S) Results, Nucl. (top 10th)'!Z28+'(E) Results, Spike (top 10th)'!Z28</f>
        <v>2.6770253748055373</v>
      </c>
      <c r="S28" s="83">
        <f>'(S) Results, Nucl. (top 10th)'!Z34+'(E) Results, Spike (top 10th)'!Z34</f>
        <v>4.4542081847818551</v>
      </c>
      <c r="T28" s="83">
        <f>'(S) Results, Nucl. (top 10th)'!Z40+'(E) Results, Spike (top 10th)'!Z40</f>
        <v>3.7761506881756661</v>
      </c>
      <c r="U28" s="83">
        <f>'(S) Results, Nucl. (top 10th)'!Z46+'(E) Results, Spike (top 10th)'!Z46</f>
        <v>3.105915680892597</v>
      </c>
      <c r="V28" s="83">
        <f>'(S) Results, Nucl. (top 10th)'!Z52+'(E) Results, Spike (top 10th)'!Z52</f>
        <v>4.1673718338469463</v>
      </c>
    </row>
    <row r="29" spans="1:36">
      <c r="A29" s="31" t="s">
        <v>2245</v>
      </c>
      <c r="C29" s="81">
        <f>SUM('(U) Results, ORF10 (top 10th)'!AA28+'(S) Results, Nucl. (top 10th)'!AA28+'(Q) Results, ORF8 (top 10th)'!AA28+'(O) Results, ORF7a (top 10th)'!AA28+'(M) Results, ORF6 (top 10th)'!AA28+'(K) Results, Memb. (top 10th)'!AA28+'(I) Results, Env. (top 10th)'!AA28+'(G) Results, ORF3a (top 10th)'!AA28+'(E) Results, Spike (top 10th)'!AA28+'(C) Results, ORF1ab (top 10th)'!AA28)</f>
        <v>24.233491724348532</v>
      </c>
      <c r="D29" s="81">
        <f>SUM('(U) Results, ORF10 (top 10th)'!AA34+'(S) Results, Nucl. (top 10th)'!AA34+'(Q) Results, ORF8 (top 10th)'!AA34+'(O) Results, ORF7a (top 10th)'!AA34+'(M) Results, ORF6 (top 10th)'!AA34+'(K) Results, Memb. (top 10th)'!AA34+'(I) Results, Env. (top 10th)'!AA34+'(G) Results, ORF3a (top 10th)'!AA34+'(E) Results, Spike (top 10th)'!AA34+'(C) Results, ORF1ab (top 10th)'!AA34)</f>
        <v>28.846730425488602</v>
      </c>
      <c r="E29" s="81">
        <f>SUM('(U) Results, ORF10 (top 10th)'!AA40+'(S) Results, Nucl. (top 10th)'!AA40+'(Q) Results, ORF8 (top 10th)'!AA40+'(O) Results, ORF7a (top 10th)'!AA40+'(M) Results, ORF6 (top 10th)'!AA40+'(K) Results, Memb. (top 10th)'!AA40+'(I) Results, Env. (top 10th)'!AA40+'(G) Results, ORF3a (top 10th)'!AA40+'(E) Results, Spike (top 10th)'!AA40+'(C) Results, ORF1ab (top 10th)'!AA40)</f>
        <v>26.479207222109117</v>
      </c>
      <c r="F29" s="81">
        <f>SUM('(U) Results, ORF10 (top 10th)'!AA46+'(S) Results, Nucl. (top 10th)'!AA46+'(Q) Results, ORF8 (top 10th)'!AA46+'(O) Results, ORF7a (top 10th)'!AA46+'(M) Results, ORF6 (top 10th)'!AA46+'(K) Results, Memb. (top 10th)'!AA46+'(I) Results, Env. (top 10th)'!AA46+'(G) Results, ORF3a (top 10th)'!AA46+'(E) Results, Spike (top 10th)'!AA46+'(C) Results, ORF1ab (top 10th)'!AA46)</f>
        <v>22.137694854438109</v>
      </c>
      <c r="G29" s="81">
        <f>SUM('(U) Results, ORF10 (top 10th)'!AA52+'(S) Results, Nucl. (top 10th)'!AA52+'(Q) Results, ORF8 (top 10th)'!AA52+'(O) Results, ORF7a (top 10th)'!AA52+'(M) Results, ORF6 (top 10th)'!AA52+'(K) Results, Memb. (top 10th)'!AA52+'(I) Results, Env. (top 10th)'!AA52+'(G) Results, ORF3a (top 10th)'!AA52+'(E) Results, Spike (top 10th)'!AA52+'(C) Results, ORF1ab (top 10th)'!AA52)</f>
        <v>23.41046683631922</v>
      </c>
      <c r="H29" s="83">
        <f>'(E) Results, Spike (top 10th)'!AA28</f>
        <v>2.8657141133957653</v>
      </c>
      <c r="I29" s="83">
        <f>'(E) Results, Spike (top 10th)'!AA34</f>
        <v>6.1964357949918565</v>
      </c>
      <c r="J29" s="83">
        <f>'(E) Results, Spike (top 10th)'!AA40</f>
        <v>4.1431141922842016</v>
      </c>
      <c r="K29" s="83">
        <f>'(E) Results, Spike (top 10th)'!AA46</f>
        <v>2.1390514199918567</v>
      </c>
      <c r="L29" s="83">
        <f>'(E) Results, Spike (top 10th)'!AA52</f>
        <v>3.3864265243281757</v>
      </c>
      <c r="M29" s="85">
        <f>'(W) Results, RBD (top 10th)'!AA28</f>
        <v>0.71525325987377852</v>
      </c>
      <c r="N29" s="83">
        <f>'(W) Results, RBD (top 10th)'!AA34</f>
        <v>1.5309283336726385</v>
      </c>
      <c r="O29" s="85">
        <f>'(W) Results, RBD (top 10th)'!AA40</f>
        <v>0.84779174216205211</v>
      </c>
      <c r="P29" s="85">
        <f>'(W) Results, RBD (top 10th)'!AA46</f>
        <v>0.42675349399429963</v>
      </c>
      <c r="Q29" s="83">
        <f>'(W) Results, RBD (top 10th)'!AA52</f>
        <v>1.1396483153501626</v>
      </c>
      <c r="R29" s="83">
        <f>'(S) Results, Nucl. (top 10th)'!AA28+'(E) Results, Spike (top 10th)'!AA28</f>
        <v>3.183423106677524</v>
      </c>
      <c r="S29" s="83">
        <f>'(S) Results, Nucl. (top 10th)'!AA34+'(E) Results, Spike (top 10th)'!AA34</f>
        <v>7.0278407573289901</v>
      </c>
      <c r="T29" s="83">
        <f>'(S) Results, Nucl. (top 10th)'!AA40+'(E) Results, Spike (top 10th)'!AA40</f>
        <v>4.6819347618078169</v>
      </c>
      <c r="U29" s="83">
        <f>'(S) Results, Nucl. (top 10th)'!AA46+'(E) Results, Spike (top 10th)'!AA46</f>
        <v>2.5918034227402278</v>
      </c>
      <c r="V29" s="83">
        <f>'(S) Results, Nucl. (top 10th)'!AA52+'(E) Results, Spike (top 10th)'!AA52</f>
        <v>3.5380522775855048</v>
      </c>
    </row>
    <row r="30" spans="1:36">
      <c r="A30" s="31" t="s">
        <v>2246</v>
      </c>
      <c r="C30" s="81">
        <f>SUM('(U) Results, ORF10 (top 10th)'!AB28+'(S) Results, Nucl. (top 10th)'!AB28+'(Q) Results, ORF8 (top 10th)'!AB28+'(O) Results, ORF7a (top 10th)'!AB28+'(M) Results, ORF6 (top 10th)'!AB28+'(K) Results, Memb. (top 10th)'!AB28+'(I) Results, Env. (top 10th)'!AB28+'(G) Results, ORF3a (top 10th)'!AB28+'(E) Results, Spike (top 10th)'!AB28+'(C) Results, ORF1ab (top 10th)'!AB28)</f>
        <v>25.421874097834802</v>
      </c>
      <c r="D30" s="81">
        <f>SUM('(U) Results, ORF10 (top 10th)'!AB34+'(S) Results, Nucl. (top 10th)'!AB34+'(Q) Results, ORF8 (top 10th)'!AB34+'(O) Results, ORF7a (top 10th)'!AB34+'(M) Results, ORF6 (top 10th)'!AB34+'(K) Results, Memb. (top 10th)'!AB34+'(I) Results, Env. (top 10th)'!AB34+'(G) Results, ORF3a (top 10th)'!AB34+'(E) Results, Spike (top 10th)'!AB34+'(C) Results, ORF1ab (top 10th)'!AB34)</f>
        <v>24.184517080994382</v>
      </c>
      <c r="E30" s="81">
        <f>SUM('(U) Results, ORF10 (top 10th)'!AB40+'(S) Results, Nucl. (top 10th)'!AB40+'(Q) Results, ORF8 (top 10th)'!AB40+'(O) Results, ORF7a (top 10th)'!AB40+'(M) Results, ORF6 (top 10th)'!AB40+'(K) Results, Memb. (top 10th)'!AB40+'(I) Results, Env. (top 10th)'!AB40+'(G) Results, ORF3a (top 10th)'!AB40+'(E) Results, Spike (top 10th)'!AB40+'(C) Results, ORF1ab (top 10th)'!AB40)</f>
        <v>25.635054851643943</v>
      </c>
      <c r="F30" s="81">
        <f>SUM('(U) Results, ORF10 (top 10th)'!AB46+'(S) Results, Nucl. (top 10th)'!AB46+'(Q) Results, ORF8 (top 10th)'!AB46+'(O) Results, ORF7a (top 10th)'!AB46+'(M) Results, ORF6 (top 10th)'!AB46+'(K) Results, Memb. (top 10th)'!AB46+'(I) Results, Env. (top 10th)'!AB46+'(G) Results, ORF3a (top 10th)'!AB46+'(E) Results, Spike (top 10th)'!AB46+'(C) Results, ORF1ab (top 10th)'!AB46)</f>
        <v>27.49979855653568</v>
      </c>
      <c r="G30" s="81">
        <f>SUM('(U) Results, ORF10 (top 10th)'!AB52+'(S) Results, Nucl. (top 10th)'!AB52+'(Q) Results, ORF8 (top 10th)'!AB52+'(O) Results, ORF7a (top 10th)'!AB52+'(M) Results, ORF6 (top 10th)'!AB52+'(K) Results, Memb. (top 10th)'!AB52+'(I) Results, Env. (top 10th)'!AB52+'(G) Results, ORF3a (top 10th)'!AB52+'(E) Results, Spike (top 10th)'!AB52+'(C) Results, ORF1ab (top 10th)'!AB52)</f>
        <v>27.016285966319167</v>
      </c>
      <c r="H30" s="94">
        <f>'(E) Results, Spike (top 10th)'!AB28</f>
        <v>3.1957185244587007</v>
      </c>
      <c r="I30" s="83">
        <f>'(E) Results, Spike (top 10th)'!AB34</f>
        <v>3.4782059342421805</v>
      </c>
      <c r="J30" s="83">
        <f>'(E) Results, Spike (top 10th)'!AB40</f>
        <v>3.1957185244587007</v>
      </c>
      <c r="K30" s="83">
        <f>'(E) Results, Spike (top 10th)'!AB46</f>
        <v>4.2944622293504402</v>
      </c>
      <c r="L30" s="83">
        <f>'(E) Results, Spike (top 10th)'!AB52</f>
        <v>2.1974874097834802</v>
      </c>
      <c r="M30" s="83">
        <f>'(W) Results, RBD (top 10th)'!AB28</f>
        <v>1.1489999999999998</v>
      </c>
      <c r="N30" s="85">
        <f>'(W) Results, RBD (top 10th)'!AB34</f>
        <v>0.38299999999999995</v>
      </c>
      <c r="O30" s="83">
        <f>'(W) Results, RBD (top 10th)'!AB40</f>
        <v>0</v>
      </c>
      <c r="P30" s="85">
        <f>'(W) Results, RBD (top 10th)'!AB46</f>
        <v>0.33274370489174016</v>
      </c>
      <c r="Q30" s="85">
        <f>'(W) Results, RBD (top 10th)'!AB52</f>
        <v>0.33274370489174016</v>
      </c>
      <c r="R30" s="83">
        <f>'(S) Results, Nucl. (top 10th)'!AB28+'(E) Results, Spike (top 10th)'!AB28</f>
        <v>3.1957185244587007</v>
      </c>
      <c r="S30" s="83">
        <f>'(S) Results, Nucl. (top 10th)'!AB34+'(E) Results, Spike (top 10th)'!AB34</f>
        <v>3.8109496391339208</v>
      </c>
      <c r="T30" s="83">
        <f>'(S) Results, Nucl. (top 10th)'!AB40+'(E) Results, Spike (top 10th)'!AB40</f>
        <v>3.9114622293504411</v>
      </c>
      <c r="U30" s="83">
        <f>'(S) Results, Nucl. (top 10th)'!AB46+'(E) Results, Spike (top 10th)'!AB46</f>
        <v>5.0102059342421805</v>
      </c>
      <c r="V30" s="83">
        <f>'(S) Results, Nucl. (top 10th)'!AB52+'(E) Results, Spike (top 10th)'!AB52</f>
        <v>2.8629748195669604</v>
      </c>
    </row>
    <row r="31" spans="1:36">
      <c r="A31" s="31" t="s">
        <v>2247</v>
      </c>
      <c r="C31" s="81">
        <f>SUM('(U) Results, ORF10 (top 10th)'!AC28+'(S) Results, Nucl. (top 10th)'!AC28+'(Q) Results, ORF8 (top 10th)'!AC28+'(O) Results, ORF7a (top 10th)'!AC28+'(M) Results, ORF6 (top 10th)'!AC28+'(K) Results, Memb. (top 10th)'!AC28+'(I) Results, Env. (top 10th)'!AC28+'(G) Results, ORF3a (top 10th)'!AC28+'(E) Results, Spike (top 10th)'!AC28+'(C) Results, ORF1ab (top 10th)'!AC28)</f>
        <v>17.858724567939483</v>
      </c>
      <c r="D31" s="81">
        <f>SUM('(U) Results, ORF10 (top 10th)'!AC34+'(S) Results, Nucl. (top 10th)'!AC34+'(Q) Results, ORF8 (top 10th)'!AC34+'(O) Results, ORF7a (top 10th)'!AC34+'(M) Results, ORF6 (top 10th)'!AC34+'(K) Results, Memb. (top 10th)'!AC34+'(I) Results, Env. (top 10th)'!AC34+'(G) Results, ORF3a (top 10th)'!AC34+'(E) Results, Spike (top 10th)'!AC34+'(C) Results, ORF1ab (top 10th)'!AC34)</f>
        <v>23.78841851948939</v>
      </c>
      <c r="E31" s="81">
        <f>SUM('(U) Results, ORF10 (top 10th)'!AC40+'(S) Results, Nucl. (top 10th)'!AC40+'(Q) Results, ORF8 (top 10th)'!AC40+'(O) Results, ORF7a (top 10th)'!AC40+'(M) Results, ORF6 (top 10th)'!AC40+'(K) Results, Memb. (top 10th)'!AC40+'(I) Results, Env. (top 10th)'!AC40+'(G) Results, ORF3a (top 10th)'!AC40+'(E) Results, Spike (top 10th)'!AC40+'(C) Results, ORF1ab (top 10th)'!AC40)</f>
        <v>22.98139194607948</v>
      </c>
      <c r="F31" s="81">
        <f>SUM('(U) Results, ORF10 (top 10th)'!AC46+'(S) Results, Nucl. (top 10th)'!AC46+'(Q) Results, ORF8 (top 10th)'!AC46+'(O) Results, ORF7a (top 10th)'!AC46+'(M) Results, ORF6 (top 10th)'!AC46+'(K) Results, Memb. (top 10th)'!AC46+'(I) Results, Env. (top 10th)'!AC46+'(G) Results, ORF3a (top 10th)'!AC46+'(E) Results, Spike (top 10th)'!AC46+'(C) Results, ORF1ab (top 10th)'!AC46)</f>
        <v>22.235122233078346</v>
      </c>
      <c r="G31" s="81">
        <f>SUM('(U) Results, ORF10 (top 10th)'!AC52+'(S) Results, Nucl. (top 10th)'!AC52+'(Q) Results, ORF8 (top 10th)'!AC52+'(O) Results, ORF7a (top 10th)'!AC52+'(M) Results, ORF6 (top 10th)'!AC52+'(K) Results, Memb. (top 10th)'!AC52+'(I) Results, Env. (top 10th)'!AC52+'(G) Results, ORF3a (top 10th)'!AC52+'(E) Results, Spike (top 10th)'!AC52+'(C) Results, ORF1ab (top 10th)'!AC52)</f>
        <v>21.353629898296646</v>
      </c>
      <c r="H31" s="83">
        <f>'(E) Results, Spike (top 10th)'!AC28</f>
        <v>2.0533344687250934</v>
      </c>
      <c r="I31" s="83">
        <f>'(E) Results, Spike (top 10th)'!AC34</f>
        <v>3.5512517098396201</v>
      </c>
      <c r="J31" s="83">
        <f>'(E) Results, Spike (top 10th)'!AC40</f>
        <v>3.3174240815321432</v>
      </c>
      <c r="K31" s="83">
        <f>'(E) Results, Spike (top 10th)'!AC46</f>
        <v>3.3583831314358945</v>
      </c>
      <c r="L31" s="83">
        <f>'(E) Results, Spike (top 10th)'!AC52</f>
        <v>3.4079376688987915</v>
      </c>
      <c r="M31" s="85">
        <f>'(W) Results, RBD (top 10th)'!AC28</f>
        <v>0.31473706916410482</v>
      </c>
      <c r="N31" s="85">
        <f>'(W) Results, RBD (top 10th)'!AC34</f>
        <v>0.36774976050330049</v>
      </c>
      <c r="O31" s="85">
        <f>'(W) Results, RBD (top 10th)'!AC40</f>
        <v>0.75376354169149007</v>
      </c>
      <c r="P31" s="85">
        <f>'(W) Results, RBD (top 10th)'!AC46</f>
        <v>0.67532505275811761</v>
      </c>
      <c r="Q31" s="85">
        <f>'(W) Results, RBD (top 10th)'!AC52</f>
        <v>0.90180249081863129</v>
      </c>
      <c r="R31" s="83">
        <f>'(S) Results, Nucl. (top 10th)'!AC28+'(E) Results, Spike (top 10th)'!AC28</f>
        <v>2.4929582846793599</v>
      </c>
      <c r="S31" s="83">
        <f>'(S) Results, Nucl. (top 10th)'!AC34+'(E) Results, Spike (top 10th)'!AC34</f>
        <v>3.9707511898047745</v>
      </c>
      <c r="T31" s="83">
        <f>'(S) Results, Nucl. (top 10th)'!AC40+'(E) Results, Spike (top 10th)'!AC40</f>
        <v>3.9308556972147417</v>
      </c>
      <c r="U31" s="83">
        <f>'(S) Results, Nucl. (top 10th)'!AC46+'(E) Results, Spike (top 10th)'!AC46</f>
        <v>3.8812587281917668</v>
      </c>
      <c r="V31" s="83">
        <f>'(S) Results, Nucl. (top 10th)'!AC52+'(E) Results, Spike (top 10th)'!AC52</f>
        <v>4.0656988556055991</v>
      </c>
    </row>
    <row r="32" spans="1:36">
      <c r="A32" s="31" t="s">
        <v>2248</v>
      </c>
      <c r="C32" s="81">
        <f>SUM('(U) Results, ORF10 (top 10th)'!AD28+'(S) Results, Nucl. (top 10th)'!AD28+'(Q) Results, ORF8 (top 10th)'!AD28+'(O) Results, ORF7a (top 10th)'!AD28+'(M) Results, ORF6 (top 10th)'!AD28+'(K) Results, Memb. (top 10th)'!AD28+'(I) Results, Env. (top 10th)'!AD28+'(G) Results, ORF3a (top 10th)'!AD28+'(E) Results, Spike (top 10th)'!AD28+'(C) Results, ORF1ab (top 10th)'!AD28)</f>
        <v>13.327311852364225</v>
      </c>
      <c r="D32" s="81">
        <f>SUM('(U) Results, ORF10 (top 10th)'!AD34+'(S) Results, Nucl. (top 10th)'!AD34+'(Q) Results, ORF8 (top 10th)'!AD34+'(O) Results, ORF7a (top 10th)'!AD34+'(M) Results, ORF6 (top 10th)'!AD34+'(K) Results, Memb. (top 10th)'!AD34+'(I) Results, Env. (top 10th)'!AD34+'(G) Results, ORF3a (top 10th)'!AD34+'(E) Results, Spike (top 10th)'!AD34+'(C) Results, ORF1ab (top 10th)'!AD34)</f>
        <v>17.106089588132189</v>
      </c>
      <c r="E32" s="81">
        <f>SUM('(U) Results, ORF10 (top 10th)'!AD40+'(S) Results, Nucl. (top 10th)'!AD40+'(Q) Results, ORF8 (top 10th)'!AD40+'(O) Results, ORF7a (top 10th)'!AD40+'(M) Results, ORF6 (top 10th)'!AD40+'(K) Results, Memb. (top 10th)'!AD40+'(I) Results, Env. (top 10th)'!AD40+'(G) Results, ORF3a (top 10th)'!AD40+'(E) Results, Spike (top 10th)'!AD40+'(C) Results, ORF1ab (top 10th)'!AD40)</f>
        <v>19.452612512507805</v>
      </c>
      <c r="F32" s="81">
        <f>SUM('(U) Results, ORF10 (top 10th)'!AD46+'(S) Results, Nucl. (top 10th)'!AD46+'(Q) Results, ORF8 (top 10th)'!AD46+'(O) Results, ORF7a (top 10th)'!AD46+'(M) Results, ORF6 (top 10th)'!AD46+'(K) Results, Memb. (top 10th)'!AD46+'(I) Results, Env. (top 10th)'!AD46+'(G) Results, ORF3a (top 10th)'!AD46+'(E) Results, Spike (top 10th)'!AD46+'(C) Results, ORF1ab (top 10th)'!AD46)</f>
        <v>19.720654938988766</v>
      </c>
      <c r="G32" s="81">
        <f>SUM('(U) Results, ORF10 (top 10th)'!AD52+'(S) Results, Nucl. (top 10th)'!AD52+'(Q) Results, ORF8 (top 10th)'!AD52+'(O) Results, ORF7a (top 10th)'!AD52+'(M) Results, ORF6 (top 10th)'!AD52+'(K) Results, Memb. (top 10th)'!AD52+'(I) Results, Env. (top 10th)'!AD52+'(G) Results, ORF3a (top 10th)'!AD52+'(E) Results, Spike (top 10th)'!AD52+'(C) Results, ORF1ab (top 10th)'!AD52)</f>
        <v>26.826324610663033</v>
      </c>
      <c r="H32" s="83">
        <f>'(E) Results, Spike (top 10th)'!AD28</f>
        <v>1.3795470145795696</v>
      </c>
      <c r="I32" s="83">
        <f>'(E) Results, Spike (top 10th)'!AD34</f>
        <v>1.5432772999254567</v>
      </c>
      <c r="J32" s="83">
        <f>'(E) Results, Spike (top 10th)'!AD40</f>
        <v>2.2320258187996536</v>
      </c>
      <c r="K32" s="83">
        <f>'(E) Results, Spike (top 10th)'!AD46</f>
        <v>2.5630004768076717</v>
      </c>
      <c r="L32" s="83">
        <f>'(E) Results, Spike (top 10th)'!AD52</f>
        <v>3.0226312167997476</v>
      </c>
      <c r="M32" s="83">
        <f>'(W) Results, RBD (top 10th)'!AD28</f>
        <v>0</v>
      </c>
      <c r="N32" s="85">
        <f>'(W) Results, RBD (top 10th)'!AD34</f>
        <v>0.22101085979839763</v>
      </c>
      <c r="O32" s="83">
        <f>'(W) Results, RBD (top 10th)'!AD40</f>
        <v>0</v>
      </c>
      <c r="P32" s="85">
        <f>'(W) Results, RBD (top 10th)'!AD46</f>
        <v>0.73206587735969419</v>
      </c>
      <c r="Q32" s="85">
        <f>'(W) Results, RBD (top 10th)'!AD52</f>
        <v>0.76646084804609593</v>
      </c>
      <c r="R32" s="83">
        <f>'(S) Results, Nucl. (top 10th)'!AD28+'(E) Results, Spike (top 10th)'!AD28</f>
        <v>1.4884358337754435</v>
      </c>
      <c r="S32" s="83">
        <f>'(S) Results, Nucl. (top 10th)'!AD34+'(E) Results, Spike (top 10th)'!AD34</f>
        <v>1.8465073972345154</v>
      </c>
      <c r="T32" s="83">
        <f>'(S) Results, Nucl. (top 10th)'!AD40+'(E) Results, Spike (top 10th)'!AD40</f>
        <v>3.4005837784657538</v>
      </c>
      <c r="U32" s="83">
        <f>'(S) Results, Nucl. (top 10th)'!AD46+'(E) Results, Spike (top 10th)'!AD46</f>
        <v>2.8662305741167304</v>
      </c>
      <c r="V32" s="83">
        <f>'(S) Results, Nucl. (top 10th)'!AD52+'(E) Results, Spike (top 10th)'!AD52</f>
        <v>3.8762754423902166</v>
      </c>
    </row>
    <row r="33" spans="1:22">
      <c r="A33" s="31" t="s">
        <v>2249</v>
      </c>
      <c r="C33" s="81">
        <f>SUM('(U) Results, ORF10 (top 10th)'!AE28+'(S) Results, Nucl. (top 10th)'!AE28+'(Q) Results, ORF8 (top 10th)'!AE28+'(O) Results, ORF7a (top 10th)'!AE28+'(M) Results, ORF6 (top 10th)'!AE28+'(K) Results, Memb. (top 10th)'!AE28+'(I) Results, Env. (top 10th)'!AE28+'(G) Results, ORF3a (top 10th)'!AE28+'(E) Results, Spike (top 10th)'!AE28+'(C) Results, ORF1ab (top 10th)'!AE28)</f>
        <v>47.048999999999999</v>
      </c>
      <c r="D33" s="81">
        <f>SUM('(U) Results, ORF10 (top 10th)'!AE34+'(S) Results, Nucl. (top 10th)'!AE34+'(Q) Results, ORF8 (top 10th)'!AE34+'(O) Results, ORF7a (top 10th)'!AE34+'(M) Results, ORF6 (top 10th)'!AE34+'(K) Results, Memb. (top 10th)'!AE34+'(I) Results, Env. (top 10th)'!AE34+'(G) Results, ORF3a (top 10th)'!AE34+'(E) Results, Spike (top 10th)'!AE34+'(C) Results, ORF1ab (top 10th)'!AE34)</f>
        <v>43.976999999999997</v>
      </c>
      <c r="E33" s="81">
        <f>SUM('(U) Results, ORF10 (top 10th)'!AE40+'(S) Results, Nucl. (top 10th)'!AE40+'(Q) Results, ORF8 (top 10th)'!AE40+'(O) Results, ORF7a (top 10th)'!AE40+'(M) Results, ORF6 (top 10th)'!AE40+'(K) Results, Memb. (top 10th)'!AE40+'(I) Results, Env. (top 10th)'!AE40+'(G) Results, ORF3a (top 10th)'!AE40+'(E) Results, Spike (top 10th)'!AE40+'(C) Results, ORF1ab (top 10th)'!AE40)</f>
        <v>33.285999999999994</v>
      </c>
      <c r="F33" s="81">
        <f>SUM('(U) Results, ORF10 (top 10th)'!AE46+'(S) Results, Nucl. (top 10th)'!AE46+'(Q) Results, ORF8 (top 10th)'!AE46+'(O) Results, ORF7a (top 10th)'!AE46+'(M) Results, ORF6 (top 10th)'!AE46+'(K) Results, Memb. (top 10th)'!AE46+'(I) Results, Env. (top 10th)'!AE46+'(G) Results, ORF3a (top 10th)'!AE46+'(E) Results, Spike (top 10th)'!AE46+'(C) Results, ORF1ab (top 10th)'!AE46)</f>
        <v>34.725999999999999</v>
      </c>
      <c r="G33" s="81">
        <f>SUM('(U) Results, ORF10 (top 10th)'!AE52+'(S) Results, Nucl. (top 10th)'!AE52+'(Q) Results, ORF8 (top 10th)'!AE52+'(O) Results, ORF7a (top 10th)'!AE52+'(M) Results, ORF6 (top 10th)'!AE52+'(K) Results, Memb. (top 10th)'!AE52+'(I) Results, Env. (top 10th)'!AE52+'(G) Results, ORF3a (top 10th)'!AE52+'(E) Results, Spike (top 10th)'!AE52+'(C) Results, ORF1ab (top 10th)'!AE52)</f>
        <v>39.353000000000002</v>
      </c>
      <c r="H33" s="83">
        <f>'(E) Results, Spike (top 10th)'!AE28</f>
        <v>4.9610000000000003</v>
      </c>
      <c r="I33" s="83">
        <f>'(E) Results, Spike (top 10th)'!AE34</f>
        <v>3.8009999999999997</v>
      </c>
      <c r="J33" s="83">
        <f>'(E) Results, Spike (top 10th)'!AE40</f>
        <v>4.9089999999999998</v>
      </c>
      <c r="K33" s="83">
        <f>'(E) Results, Spike (top 10th)'!AE46</f>
        <v>3.3119999999999998</v>
      </c>
      <c r="L33" s="83">
        <f>'(E) Results, Spike (top 10th)'!AE52</f>
        <v>4.9280000000000008</v>
      </c>
      <c r="M33" s="83">
        <f>'(W) Results, RBD (top 10th)'!AE28</f>
        <v>1.4339999999999999</v>
      </c>
      <c r="N33" s="85">
        <f>'(W) Results, RBD (top 10th)'!AE34</f>
        <v>0.58400000000000007</v>
      </c>
      <c r="O33" s="83">
        <f>'(W) Results, RBD (top 10th)'!AE40</f>
        <v>2.54</v>
      </c>
      <c r="P33" s="83">
        <f>'(W) Results, RBD (top 10th)'!AE46</f>
        <v>1.992</v>
      </c>
      <c r="Q33" s="85">
        <f>'(W) Results, RBD (top 10th)'!AE52</f>
        <v>0.13700000000000001</v>
      </c>
      <c r="R33" s="83">
        <f>'(S) Results, Nucl. (top 10th)'!AE28+'(E) Results, Spike (top 10th)'!AE28</f>
        <v>4.9610000000000003</v>
      </c>
      <c r="S33" s="83">
        <f>'(S) Results, Nucl. (top 10th)'!AE34+'(E) Results, Spike (top 10th)'!AE34</f>
        <v>3.9869999999999997</v>
      </c>
      <c r="T33" s="83">
        <f>'(S) Results, Nucl. (top 10th)'!AE40+'(E) Results, Spike (top 10th)'!AE40</f>
        <v>4.9969999999999999</v>
      </c>
      <c r="U33" s="83">
        <f>'(S) Results, Nucl. (top 10th)'!AE46+'(E) Results, Spike (top 10th)'!AE46</f>
        <v>3.516</v>
      </c>
      <c r="V33" s="83">
        <f>'(S) Results, Nucl. (top 10th)'!AE52+'(E) Results, Spike (top 10th)'!AE52</f>
        <v>5.0210000000000008</v>
      </c>
    </row>
    <row r="34" spans="1:22">
      <c r="A34" s="31" t="s">
        <v>2250</v>
      </c>
      <c r="C34" s="81">
        <f>SUM('(U) Results, ORF10 (top 10th)'!AF28+'(S) Results, Nucl. (top 10th)'!AF28+'(Q) Results, ORF8 (top 10th)'!AF28+'(O) Results, ORF7a (top 10th)'!AF28+'(M) Results, ORF6 (top 10th)'!AF28+'(K) Results, Memb. (top 10th)'!AF28+'(I) Results, Env. (top 10th)'!AF28+'(G) Results, ORF3a (top 10th)'!AF28+'(E) Results, Spike (top 10th)'!AF28+'(C) Results, ORF1ab (top 10th)'!AF28)</f>
        <v>18.466575485799702</v>
      </c>
      <c r="D34" s="81">
        <f>SUM('(U) Results, ORF10 (top 10th)'!AF34+'(S) Results, Nucl. (top 10th)'!AF34+'(Q) Results, ORF8 (top 10th)'!AF34+'(O) Results, ORF7a (top 10th)'!AF34+'(M) Results, ORF6 (top 10th)'!AF34+'(K) Results, Memb. (top 10th)'!AF34+'(I) Results, Env. (top 10th)'!AF34+'(G) Results, ORF3a (top 10th)'!AF34+'(E) Results, Spike (top 10th)'!AF34+'(C) Results, ORF1ab (top 10th)'!AF34)</f>
        <v>24.232920777279524</v>
      </c>
      <c r="E34" s="81">
        <f>SUM('(U) Results, ORF10 (top 10th)'!AF40+'(S) Results, Nucl. (top 10th)'!AF40+'(Q) Results, ORF8 (top 10th)'!AF40+'(O) Results, ORF7a (top 10th)'!AF40+'(M) Results, ORF6 (top 10th)'!AF40+'(K) Results, Memb. (top 10th)'!AF40+'(I) Results, Env. (top 10th)'!AF40+'(G) Results, ORF3a (top 10th)'!AF40+'(E) Results, Spike (top 10th)'!AF40+'(C) Results, ORF1ab (top 10th)'!AF40)</f>
        <v>23.837863976083707</v>
      </c>
      <c r="F34" s="81">
        <f>SUM('(U) Results, ORF10 (top 10th)'!AF46+'(S) Results, Nucl. (top 10th)'!AF46+'(Q) Results, ORF8 (top 10th)'!AF46+'(O) Results, ORF7a (top 10th)'!AF46+'(M) Results, ORF6 (top 10th)'!AF46+'(K) Results, Memb. (top 10th)'!AF46+'(I) Results, Env. (top 10th)'!AF46+'(G) Results, ORF3a (top 10th)'!AF46+'(E) Results, Spike (top 10th)'!AF46+'(C) Results, ORF1ab (top 10th)'!AF46)</f>
        <v>23.903837070254113</v>
      </c>
      <c r="G34" s="81">
        <f>SUM('(U) Results, ORF10 (top 10th)'!AF52+'(S) Results, Nucl. (top 10th)'!AF52+'(Q) Results, ORF8 (top 10th)'!AF52+'(O) Results, ORF7a (top 10th)'!AF52+'(M) Results, ORF6 (top 10th)'!AF52+'(K) Results, Memb. (top 10th)'!AF52+'(I) Results, Env. (top 10th)'!AF52+'(G) Results, ORF3a (top 10th)'!AF52+'(E) Results, Spike (top 10th)'!AF52+'(C) Results, ORF1ab (top 10th)'!AF52)</f>
        <v>22.340775784753362</v>
      </c>
      <c r="H34" s="83">
        <f>'(E) Results, Spike (top 10th)'!AF28</f>
        <v>2.0587249626307926</v>
      </c>
      <c r="I34" s="83">
        <f>'(E) Results, Spike (top 10th)'!AF34</f>
        <v>3.5647085201793729</v>
      </c>
      <c r="J34" s="83">
        <f>'(E) Results, Spike (top 10th)'!AF40</f>
        <v>3.4572660687593419</v>
      </c>
      <c r="K34" s="83">
        <f>'(E) Results, Spike (top 10th)'!AF46</f>
        <v>3.7272600896860988</v>
      </c>
      <c r="L34" s="83">
        <f>'(E) Results, Spike (top 10th)'!AF52</f>
        <v>3.4109028400597907</v>
      </c>
      <c r="M34" s="85">
        <f>'(W) Results, RBD (top 10th)'!AF28</f>
        <v>0.29283557548579975</v>
      </c>
      <c r="N34" s="85">
        <f>'(W) Results, RBD (top 10th)'!AF34</f>
        <v>0.31345142002989534</v>
      </c>
      <c r="O34" s="85">
        <f>'(W) Results, RBD (top 10th)'!AF40</f>
        <v>0.84834230194319882</v>
      </c>
      <c r="P34" s="85">
        <f>'(W) Results, RBD (top 10th)'!AF46</f>
        <v>0.75898804185351276</v>
      </c>
      <c r="Q34" s="85">
        <f>'(W) Results, RBD (top 10th)'!AF52</f>
        <v>0.88151121076233196</v>
      </c>
      <c r="R34" s="83">
        <f>'(S) Results, Nucl. (top 10th)'!AF28+'(E) Results, Spike (top 10th)'!AF28</f>
        <v>2.4173617339312412</v>
      </c>
      <c r="S34" s="83">
        <f>'(S) Results, Nucl. (top 10th)'!AF34+'(E) Results, Spike (top 10th)'!AF34</f>
        <v>3.9855994020926762</v>
      </c>
      <c r="T34" s="83">
        <f>'(S) Results, Nucl. (top 10th)'!AF40+'(E) Results, Spike (top 10th)'!AF40</f>
        <v>4.1577548579970101</v>
      </c>
      <c r="U34" s="83">
        <f>'(S) Results, Nucl. (top 10th)'!AF46+'(E) Results, Spike (top 10th)'!AF46</f>
        <v>4.1488206278026905</v>
      </c>
      <c r="V34" s="83">
        <f>'(S) Results, Nucl. (top 10th)'!AF52+'(E) Results, Spike (top 10th)'!AF52</f>
        <v>4.1431360239162931</v>
      </c>
    </row>
    <row r="35" spans="1:22">
      <c r="A35" s="185" t="s">
        <v>2251</v>
      </c>
      <c r="B35" s="68">
        <v>1</v>
      </c>
      <c r="C35" s="81">
        <f>SUM('(U) Results, ORF10 (top 10th)'!AH28+'(S) Results, Nucl. (top 10th)'!AH28+'(Q) Results, ORF8 (top 10th)'!AH28+'(O) Results, ORF7a (top 10th)'!AH28+'(M) Results, ORF6 (top 10th)'!AH28+'(K) Results, Memb. (top 10th)'!AH28+'(I) Results, Env. (top 10th)'!AH28+'(G) Results, ORF3a (top 10th)'!AH28+'(E) Results, Spike (top 10th)'!AH28+'(C) Results, ORF1ab (top 10th)'!AH28)</f>
        <v>34.958100000000002</v>
      </c>
      <c r="D35" s="81">
        <f>SUM('(U) Results, ORF10 (top 10th)'!AH34+'(S) Results, Nucl. (top 10th)'!AH34+'(Q) Results, ORF8 (top 10th)'!AH34+'(O) Results, ORF7a (top 10th)'!AH34+'(M) Results, ORF6 (top 10th)'!AH34+'(K) Results, Memb. (top 10th)'!AH34+'(I) Results, Env. (top 10th)'!AH34+'(G) Results, ORF3a (top 10th)'!AH34+'(E) Results, Spike (top 10th)'!AH34+'(C) Results, ORF1ab (top 10th)'!AH34)</f>
        <v>35.814</v>
      </c>
      <c r="E35" s="81">
        <f>SUM('(U) Results, ORF10 (top 10th)'!AH40+'(S) Results, Nucl. (top 10th)'!AH40+'(Q) Results, ORF8 (top 10th)'!AH40+'(O) Results, ORF7a (top 10th)'!AH40+'(M) Results, ORF6 (top 10th)'!AH40+'(K) Results, Memb. (top 10th)'!AH40+'(I) Results, Env. (top 10th)'!AH40+'(G) Results, ORF3a (top 10th)'!AH40+'(E) Results, Spike (top 10th)'!AH40+'(C) Results, ORF1ab (top 10th)'!AH40)</f>
        <v>35.905499999999996</v>
      </c>
      <c r="F35" s="81">
        <f>SUM('(U) Results, ORF10 (top 10th)'!AH46+'(S) Results, Nucl. (top 10th)'!AH46+'(Q) Results, ORF8 (top 10th)'!AH46+'(O) Results, ORF7a (top 10th)'!AH46+'(M) Results, ORF6 (top 10th)'!AH46+'(K) Results, Memb. (top 10th)'!AH46+'(I) Results, Env. (top 10th)'!AH46+'(G) Results, ORF3a (top 10th)'!AH46+'(E) Results, Spike (top 10th)'!AH46+'(C) Results, ORF1ab (top 10th)'!AH46)</f>
        <v>33.486800000000002</v>
      </c>
      <c r="G35" s="81">
        <f>SUM('(U) Results, ORF10 (top 10th)'!AH52+'(S) Results, Nucl. (top 10th)'!AH52+'(Q) Results, ORF8 (top 10th)'!AH52+'(O) Results, ORF7a (top 10th)'!AH52+'(M) Results, ORF6 (top 10th)'!AH52+'(K) Results, Memb. (top 10th)'!AH52+'(I) Results, Env. (top 10th)'!AH52+'(G) Results, ORF3a (top 10th)'!AH52+'(E) Results, Spike (top 10th)'!AH52+'(C) Results, ORF1ab (top 10th)'!AH52)</f>
        <v>35.5854</v>
      </c>
      <c r="H35" s="83">
        <f>'(E) Results, Spike (top 10th)'!AH28</f>
        <v>4.1191999999999993</v>
      </c>
      <c r="I35" s="83">
        <f>'(E) Results, Spike (top 10th)'!AH34</f>
        <v>3.7316000000000003</v>
      </c>
      <c r="J35" s="83">
        <f>'(E) Results, Spike (top 10th)'!AH40</f>
        <v>4.3761000000000001</v>
      </c>
      <c r="K35" s="83">
        <f>'(E) Results, Spike (top 10th)'!AH46</f>
        <v>3.9823</v>
      </c>
      <c r="L35" s="83">
        <f>'(E) Results, Spike (top 10th)'!AH52</f>
        <v>4.0266999999999999</v>
      </c>
      <c r="M35" s="85">
        <f>'(W) Results, RBD (top 10th)'!AH28</f>
        <v>0.88179999999999992</v>
      </c>
      <c r="N35" s="85">
        <f>'(W) Results, RBD (top 10th)'!AH34</f>
        <v>0.30399999999999999</v>
      </c>
      <c r="O35" s="83">
        <f>'(W) Results, RBD (top 10th)'!AH40</f>
        <v>1.1556</v>
      </c>
      <c r="P35" s="83">
        <f>'(W) Results, RBD (top 10th)'!AH46</f>
        <v>1.1707000000000001</v>
      </c>
      <c r="Q35" s="85">
        <f>'(W) Results, RBD (top 10th)'!AH52</f>
        <v>0.76800000000000002</v>
      </c>
      <c r="R35" s="83">
        <f>'(S) Results, Nucl. (top 10th)'!AH28+'(E) Results, Spike (top 10th)'!AH28</f>
        <v>4.3351999999999995</v>
      </c>
      <c r="S35" s="83">
        <f>'(S) Results, Nucl. (top 10th)'!AH34+'(E) Results, Spike (top 10th)'!AH34</f>
        <v>4.4676</v>
      </c>
      <c r="T35" s="83">
        <f>'(S) Results, Nucl. (top 10th)'!AH40+'(E) Results, Spike (top 10th)'!AH40</f>
        <v>5.1440999999999999</v>
      </c>
      <c r="U35" s="83">
        <f>'(S) Results, Nucl. (top 10th)'!AH46+'(E) Results, Spike (top 10th)'!AH46</f>
        <v>4.2712000000000003</v>
      </c>
      <c r="V35" s="83">
        <f>'(S) Results, Nucl. (top 10th)'!AH52+'(E) Results, Spike (top 10th)'!AH52</f>
        <v>4.5466999999999995</v>
      </c>
    </row>
    <row r="36" spans="1:22">
      <c r="A36" s="185"/>
      <c r="B36" s="68">
        <v>2</v>
      </c>
      <c r="C36" s="81">
        <f>SUM('(U) Results, ORF10 (top 10th)'!AH29+'(S) Results, Nucl. (top 10th)'!AH29+'(Q) Results, ORF8 (top 10th)'!AH29+'(O) Results, ORF7a (top 10th)'!AH29+'(M) Results, ORF6 (top 10th)'!AH29+'(K) Results, Memb. (top 10th)'!AH29+'(I) Results, Env. (top 10th)'!AH29+'(G) Results, ORF3a (top 10th)'!AH29+'(E) Results, Spike (top 10th)'!AH29+'(C) Results, ORF1ab (top 10th)'!AH29)</f>
        <v>30.094100000000005</v>
      </c>
      <c r="D36" s="81">
        <f>SUM('(U) Results, ORF10 (top 10th)'!AH35+'(S) Results, Nucl. (top 10th)'!AH35+'(Q) Results, ORF8 (top 10th)'!AH35+'(O) Results, ORF7a (top 10th)'!AH35+'(M) Results, ORF6 (top 10th)'!AH35+'(K) Results, Memb. (top 10th)'!AH35+'(I) Results, Env. (top 10th)'!AH35+'(G) Results, ORF3a (top 10th)'!AH35+'(E) Results, Spike (top 10th)'!AH35+'(C) Results, ORF1ab (top 10th)'!AH35)</f>
        <v>32.013999999999996</v>
      </c>
      <c r="E36" s="81">
        <f>SUM('(U) Results, ORF10 (top 10th)'!AH41+'(S) Results, Nucl. (top 10th)'!AH41+'(Q) Results, ORF8 (top 10th)'!AH41+'(O) Results, ORF7a (top 10th)'!AH41+'(M) Results, ORF6 (top 10th)'!AH41+'(K) Results, Memb. (top 10th)'!AH41+'(I) Results, Env. (top 10th)'!AH41+'(G) Results, ORF3a (top 10th)'!AH41+'(E) Results, Spike (top 10th)'!AH41+'(C) Results, ORF1ab (top 10th)'!AH41)</f>
        <v>31.497499999999995</v>
      </c>
      <c r="F36" s="81">
        <f>SUM('(U) Results, ORF10 (top 10th)'!AH47+'(S) Results, Nucl. (top 10th)'!AH47+'(Q) Results, ORF8 (top 10th)'!AH47+'(O) Results, ORF7a (top 10th)'!AH47+'(M) Results, ORF6 (top 10th)'!AH47+'(K) Results, Memb. (top 10th)'!AH47+'(I) Results, Env. (top 10th)'!AH47+'(G) Results, ORF3a (top 10th)'!AH47+'(E) Results, Spike (top 10th)'!AH47+'(C) Results, ORF1ab (top 10th)'!AH47)</f>
        <v>30.142800000000001</v>
      </c>
      <c r="G36" s="81">
        <f>SUM('(U) Results, ORF10 (top 10th)'!AH53+'(S) Results, Nucl. (top 10th)'!AH53+'(Q) Results, ORF8 (top 10th)'!AH53+'(O) Results, ORF7a (top 10th)'!AH53+'(M) Results, ORF6 (top 10th)'!AH53+'(K) Results, Memb. (top 10th)'!AH53+'(I) Results, Env. (top 10th)'!AH53+'(G) Results, ORF3a (top 10th)'!AH53+'(E) Results, Spike (top 10th)'!AH53+'(C) Results, ORF1ab (top 10th)'!AH53)</f>
        <v>33.761400000000002</v>
      </c>
      <c r="H36" s="83">
        <f>'(E) Results, Spike (top 10th)'!AH29</f>
        <v>3.6631999999999998</v>
      </c>
      <c r="I36" s="83">
        <f>'(E) Results, Spike (top 10th)'!AH35</f>
        <v>2.9715999999999996</v>
      </c>
      <c r="J36" s="83">
        <f>'(E) Results, Spike (top 10th)'!AH41</f>
        <v>3.9200999999999997</v>
      </c>
      <c r="K36" s="83">
        <f>'(E) Results, Spike (top 10th)'!AH47</f>
        <v>3.9823</v>
      </c>
      <c r="L36" s="83">
        <f>'(E) Results, Spike (top 10th)'!AH53</f>
        <v>3.7226999999999997</v>
      </c>
      <c r="M36" s="85">
        <f>'(W) Results, RBD (top 10th)'!AH29</f>
        <v>0.57779999999999998</v>
      </c>
      <c r="N36" s="83">
        <f>'(W) Results, RBD (top 10th)'!AH35</f>
        <v>0</v>
      </c>
      <c r="O36" s="83">
        <f>'(W) Results, RBD (top 10th)'!AH41</f>
        <v>1.1556</v>
      </c>
      <c r="P36" s="83">
        <f>'(W) Results, RBD (top 10th)'!AH47</f>
        <v>1.0186999999999999</v>
      </c>
      <c r="Q36" s="85">
        <f>'(W) Results, RBD (top 10th)'!AH53</f>
        <v>0.91999999999999993</v>
      </c>
      <c r="R36" s="83">
        <f>'(S) Results, Nucl. (top 10th)'!AH29+'(E) Results, Spike (top 10th)'!AH29</f>
        <v>3.8792</v>
      </c>
      <c r="S36" s="83">
        <f>'(S) Results, Nucl. (top 10th)'!AH35+'(E) Results, Spike (top 10th)'!AH35</f>
        <v>3.4035999999999995</v>
      </c>
      <c r="T36" s="83">
        <f>'(S) Results, Nucl. (top 10th)'!AH41+'(E) Results, Spike (top 10th)'!AH41</f>
        <v>4.8400999999999996</v>
      </c>
      <c r="U36" s="83">
        <f>'(S) Results, Nucl. (top 10th)'!AH47+'(E) Results, Spike (top 10th)'!AH47</f>
        <v>4.2712000000000003</v>
      </c>
      <c r="V36" s="83">
        <f>'(S) Results, Nucl. (top 10th)'!AH53+'(E) Results, Spike (top 10th)'!AH53</f>
        <v>4.3946999999999994</v>
      </c>
    </row>
    <row r="37" spans="1:22">
      <c r="A37" s="68" t="s">
        <v>2252</v>
      </c>
      <c r="C37" s="81">
        <f>SUM('(U) Results, ORF10 (top 10th)'!AI28+'(S) Results, Nucl. (top 10th)'!AI28+'(Q) Results, ORF8 (top 10th)'!AI28+'(O) Results, ORF7a (top 10th)'!AI28+'(M) Results, ORF6 (top 10th)'!AI28+'(K) Results, Memb. (top 10th)'!AI28+'(I) Results, Env. (top 10th)'!AI28+'(G) Results, ORF3a (top 10th)'!AI28+'(E) Results, Spike (top 10th)'!AI28+'(C) Results, ORF1ab (top 10th)'!AI28)</f>
        <v>18.4863</v>
      </c>
      <c r="D37" s="81">
        <f>SUM('(U) Results, ORF10 (top 10th)'!AI34+'(S) Results, Nucl. (top 10th)'!AI34+'(Q) Results, ORF8 (top 10th)'!AI34+'(O) Results, ORF7a (top 10th)'!AI34+'(M) Results, ORF6 (top 10th)'!AI34+'(K) Results, Memb. (top 10th)'!AI34+'(I) Results, Env. (top 10th)'!AI34+'(G) Results, ORF3a (top 10th)'!AI34+'(E) Results, Spike (top 10th)'!AI34+'(C) Results, ORF1ab (top 10th)'!AI34)</f>
        <v>22.909199999999998</v>
      </c>
      <c r="E37" s="81">
        <f>SUM('(U) Results, ORF10 (top 10th)'!AI40+'(S) Results, Nucl. (top 10th)'!AI40+'(Q) Results, ORF8 (top 10th)'!AI40+'(O) Results, ORF7a (top 10th)'!AI40+'(M) Results, ORF6 (top 10th)'!AI40+'(K) Results, Memb. (top 10th)'!AI40+'(I) Results, Env. (top 10th)'!AI40+'(G) Results, ORF3a (top 10th)'!AI40+'(E) Results, Spike (top 10th)'!AI40+'(C) Results, ORF1ab (top 10th)'!AI40)</f>
        <v>23.547900000000002</v>
      </c>
      <c r="F37" s="81">
        <f>SUM('(U) Results, ORF10 (top 10th)'!AI46+'(S) Results, Nucl. (top 10th)'!AI46+'(Q) Results, ORF8 (top 10th)'!AI46+'(O) Results, ORF7a (top 10th)'!AI46+'(M) Results, ORF6 (top 10th)'!AI46+'(K) Results, Memb. (top 10th)'!AI46+'(I) Results, Env. (top 10th)'!AI46+'(G) Results, ORF3a (top 10th)'!AI46+'(E) Results, Spike (top 10th)'!AI46+'(C) Results, ORF1ab (top 10th)'!AI46)</f>
        <v>22.369</v>
      </c>
      <c r="G37" s="81">
        <f>SUM('(U) Results, ORF10 (top 10th)'!AI52+'(S) Results, Nucl. (top 10th)'!AI52+'(Q) Results, ORF8 (top 10th)'!AI52+'(O) Results, ORF7a (top 10th)'!AI52+'(M) Results, ORF6 (top 10th)'!AI52+'(K) Results, Memb. (top 10th)'!AI52+'(I) Results, Env. (top 10th)'!AI52+'(G) Results, ORF3a (top 10th)'!AI52+'(E) Results, Spike (top 10th)'!AI52+'(C) Results, ORF1ab (top 10th)'!AI52)</f>
        <v>20.223099999999999</v>
      </c>
      <c r="H37" s="83">
        <f>'(E) Results, Spike (top 10th)'!AI28</f>
        <v>2.5949999999999998</v>
      </c>
      <c r="I37" s="83">
        <f>'(E) Results, Spike (top 10th)'!AI34</f>
        <v>2.1686000000000001</v>
      </c>
      <c r="J37" s="83">
        <f>'(E) Results, Spike (top 10th)'!AI40</f>
        <v>3.1703000000000006</v>
      </c>
      <c r="K37" s="83">
        <f>'(E) Results, Spike (top 10th)'!AI46</f>
        <v>2.7544</v>
      </c>
      <c r="L37" s="83">
        <f>'(E) Results, Spike (top 10th)'!AI52</f>
        <v>3.3245000000000005</v>
      </c>
      <c r="M37" s="85">
        <f>'(W) Results, RBD (top 10th)'!AI28</f>
        <v>0.39540000000000008</v>
      </c>
      <c r="N37" s="85">
        <f>'(W) Results, RBD (top 10th)'!AI34</f>
        <v>0.31559999999999999</v>
      </c>
      <c r="O37" s="83">
        <f>'(W) Results, RBD (top 10th)'!AI40</f>
        <v>0.86770000000000014</v>
      </c>
      <c r="P37" s="85">
        <f>'(W) Results, RBD (top 10th)'!AI46</f>
        <v>0.60270000000000001</v>
      </c>
      <c r="Q37" s="85">
        <f>'(W) Results, RBD (top 10th)'!AI52</f>
        <v>0.92259999999999986</v>
      </c>
      <c r="R37" s="83">
        <f>'(S) Results, Nucl. (top 10th)'!AI28+'(E) Results, Spike (top 10th)'!AI28</f>
        <v>3.2697999999999996</v>
      </c>
      <c r="S37" s="83">
        <f>'(S) Results, Nucl. (top 10th)'!AI34+'(E) Results, Spike (top 10th)'!AI34</f>
        <v>2.5594999999999999</v>
      </c>
      <c r="T37" s="83">
        <f>'(S) Results, Nucl. (top 10th)'!AI40+'(E) Results, Spike (top 10th)'!AI40</f>
        <v>3.8380000000000005</v>
      </c>
      <c r="U37" s="83">
        <f>'(S) Results, Nucl. (top 10th)'!AI46+'(E) Results, Spike (top 10th)'!AI46</f>
        <v>3.4325999999999999</v>
      </c>
      <c r="V37" s="83">
        <f>'(S) Results, Nucl. (top 10th)'!AI52+'(E) Results, Spike (top 10th)'!AI52</f>
        <v>3.9565000000000006</v>
      </c>
    </row>
  </sheetData>
  <dataConsolidate/>
  <mergeCells count="12">
    <mergeCell ref="X5:AC5"/>
    <mergeCell ref="AD5:AJ5"/>
    <mergeCell ref="AK5:AQ5"/>
    <mergeCell ref="AR5:AW5"/>
    <mergeCell ref="A35:A36"/>
    <mergeCell ref="H5:L5"/>
    <mergeCell ref="C5:G5"/>
    <mergeCell ref="M5:Q5"/>
    <mergeCell ref="R5:V5"/>
    <mergeCell ref="A16:A20"/>
    <mergeCell ref="A11:A15"/>
    <mergeCell ref="A7:A8"/>
  </mergeCells>
  <pageMargins left="0.7" right="0.7" top="0.75" bottom="0.75" header="0.3" footer="0.3"/>
  <pageSetup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26</vt:i4>
      </vt:variant>
    </vt:vector>
  </HeadingPairs>
  <TitlesOfParts>
    <vt:vector size="26" baseType="lpstr">
      <vt:lpstr>(A) Haplotype Inputs</vt:lpstr>
      <vt:lpstr>(B) Vaccine Types </vt:lpstr>
      <vt:lpstr>(C) Results, ORF1ab (top 10th)</vt:lpstr>
      <vt:lpstr>(D) Results, ORF1ab (top 1st)</vt:lpstr>
      <vt:lpstr>(E) Results, Spike (top 10th)</vt:lpstr>
      <vt:lpstr>(F) Results, Spike (top 1st)</vt:lpstr>
      <vt:lpstr>(G) Results, ORF3a (top 10th)</vt:lpstr>
      <vt:lpstr>(H) Results, ORF3a (top 1st)</vt:lpstr>
      <vt:lpstr>(I) Results, Env. (top 10th)</vt:lpstr>
      <vt:lpstr>(J) Results, Env. (top 1st)</vt:lpstr>
      <vt:lpstr>(K) Results, Memb. (top 10th)</vt:lpstr>
      <vt:lpstr>(L) Results, Memb. (top 1st)</vt:lpstr>
      <vt:lpstr>(M) Results, ORF6 (top 10th)</vt:lpstr>
      <vt:lpstr>(N) Results, ORF6 (top 1st)</vt:lpstr>
      <vt:lpstr>(O) Results, ORF7a (top 10th)</vt:lpstr>
      <vt:lpstr>(P) Results, ORF7a (top 1st)</vt:lpstr>
      <vt:lpstr>(Q) Results, ORF8 (top 10th)</vt:lpstr>
      <vt:lpstr>(R) Results, ORF8 (top 1st)</vt:lpstr>
      <vt:lpstr>(S) Results, Nucl. (top 10th)</vt:lpstr>
      <vt:lpstr>(T) Results, Nucl. (top 1st)</vt:lpstr>
      <vt:lpstr>(U) Results, ORF10 (top 10th)</vt:lpstr>
      <vt:lpstr>(V) Results, ORF10 (top 1st)</vt:lpstr>
      <vt:lpstr>(W) Results, RBD (top 10th)</vt:lpstr>
      <vt:lpstr>(X) Results, RBD (top 1st)</vt:lpstr>
      <vt:lpstr>(Y) Total Counts</vt:lpstr>
      <vt:lpstr>(Z) Counts Distrib. (top 10th)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cp:lastPrinted>2021-03-27T17:29:30Z</cp:lastPrinted>
  <dcterms:created xsi:type="dcterms:W3CDTF">2021-01-29T18:14:01Z</dcterms:created>
  <dcterms:modified xsi:type="dcterms:W3CDTF">2022-01-14T18:24:36Z</dcterms:modified>
</cp:coreProperties>
</file>